
<file path=[Content_Types].xml><?xml version="1.0" encoding="utf-8"?>
<Types xmlns="http://schemas.openxmlformats.org/package/2006/content-types">
  <Default Extension="bin" ContentType="application/vnd.openxmlformats-officedocument.spreadsheetml.printerSettings"/>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mc:AlternateContent xmlns:mc="http://schemas.openxmlformats.org/markup-compatibility/2006">
    <mc:Choice Requires="x15">
      <x15ac:absPath xmlns:x15ac="http://schemas.microsoft.com/office/spreadsheetml/2010/11/ac" url="D:\Юля С\Збірник\ЮЛ_остан_варіант\Новая папка\Остан\"/>
    </mc:Choice>
  </mc:AlternateContent>
  <bookViews>
    <workbookView xWindow="0" yWindow="0" windowWidth="23040" windowHeight="9060" firstSheet="54" activeTab="67"/>
  </bookViews>
  <sheets>
    <sheet name="151" sheetId="93" r:id="rId1"/>
    <sheet name="152" sheetId="390" r:id="rId2"/>
    <sheet name="153" sheetId="391" r:id="rId3"/>
    <sheet name="154" sheetId="564" r:id="rId4"/>
    <sheet name="155" sheetId="499" r:id="rId5"/>
    <sheet name="156" sheetId="500" r:id="rId6"/>
    <sheet name="157" sheetId="94" r:id="rId7"/>
    <sheet name="158" sheetId="95" r:id="rId8"/>
    <sheet name="159-161" sheetId="393" r:id="rId9"/>
    <sheet name="162" sheetId="608" r:id="rId10"/>
    <sheet name="163" sheetId="566" r:id="rId11"/>
    <sheet name="164" sheetId="567" r:id="rId12"/>
    <sheet name="165" sheetId="513" r:id="rId13"/>
    <sheet name="166" sheetId="514" r:id="rId14"/>
    <sheet name="167" sheetId="515" r:id="rId15"/>
    <sheet name="168" sheetId="516" r:id="rId16"/>
    <sheet name="169" sheetId="517" r:id="rId17"/>
    <sheet name="170" sheetId="518" r:id="rId18"/>
    <sheet name="171" sheetId="519" r:id="rId19"/>
    <sheet name="172" sheetId="520" r:id="rId20"/>
    <sheet name="173" sheetId="521" r:id="rId21"/>
    <sheet name="174" sheetId="522" r:id="rId22"/>
    <sheet name="175" sheetId="523" r:id="rId23"/>
    <sheet name="176" sheetId="524" r:id="rId24"/>
    <sheet name="177" sheetId="96" r:id="rId25"/>
    <sheet name="178" sheetId="555" r:id="rId26"/>
    <sheet name="179" sheetId="119" r:id="rId27"/>
    <sheet name="180" sheetId="120" r:id="rId28"/>
    <sheet name="181" sheetId="539" r:id="rId29"/>
    <sheet name="182" sheetId="540" r:id="rId30"/>
    <sheet name="183" sheetId="541" r:id="rId31"/>
    <sheet name="184" sheetId="542" r:id="rId32"/>
    <sheet name="185-186" sheetId="615" r:id="rId33"/>
    <sheet name="187" sheetId="544" r:id="rId34"/>
    <sheet name="188" sheetId="545" r:id="rId35"/>
    <sheet name="189" sheetId="546" r:id="rId36"/>
    <sheet name="190" sheetId="547" r:id="rId37"/>
    <sheet name="191" sheetId="568" r:id="rId38"/>
    <sheet name="192" sheetId="97" r:id="rId39"/>
    <sheet name="193" sheetId="556" r:id="rId40"/>
    <sheet name="194" sheetId="121" r:id="rId41"/>
    <sheet name="195" sheetId="611" r:id="rId42"/>
    <sheet name="196" sheetId="576" r:id="rId43"/>
    <sheet name="197" sheetId="585" r:id="rId44"/>
    <sheet name="198" sheetId="586" r:id="rId45"/>
    <sheet name="199" sheetId="587" r:id="rId46"/>
    <sheet name="200" sheetId="588" r:id="rId47"/>
    <sheet name="201" sheetId="589" r:id="rId48"/>
    <sheet name="202" sheetId="591" r:id="rId49"/>
    <sheet name="203" sheetId="98" r:id="rId50"/>
    <sheet name="204" sheetId="124" r:id="rId51"/>
    <sheet name="205" sheetId="126" r:id="rId52"/>
    <sheet name="206" sheetId="501" r:id="rId53"/>
    <sheet name="207" sheetId="99" r:id="rId54"/>
    <sheet name="208" sheetId="580" r:id="rId55"/>
    <sheet name="209" sheetId="581" r:id="rId56"/>
    <sheet name="210" sheetId="129" r:id="rId57"/>
    <sheet name="211" sheetId="131" r:id="rId58"/>
    <sheet name="212" sheetId="491" r:id="rId59"/>
    <sheet name="213" sheetId="492" r:id="rId60"/>
    <sheet name="214" sheetId="493" r:id="rId61"/>
    <sheet name="215" sheetId="494" r:id="rId62"/>
    <sheet name="216" sheetId="616" r:id="rId63"/>
    <sheet name="217" sheetId="496" r:id="rId64"/>
    <sheet name="218" sheetId="497" r:id="rId65"/>
    <sheet name="219" sheetId="498" r:id="rId66"/>
    <sheet name="220" sheetId="100" r:id="rId67"/>
    <sheet name="221-222" sheetId="558" r:id="rId68"/>
    <sheet name="223" sheetId="133" r:id="rId69"/>
    <sheet name="224" sheetId="134" r:id="rId70"/>
    <sheet name="225" sheetId="135" r:id="rId71"/>
    <sheet name="226" sheetId="598" r:id="rId72"/>
    <sheet name="227" sheetId="599" r:id="rId73"/>
    <sheet name="228" sheetId="600" r:id="rId74"/>
    <sheet name="229" sheetId="601" r:id="rId75"/>
    <sheet name="230" sheetId="602" r:id="rId76"/>
    <sheet name="231" sheetId="592" r:id="rId77"/>
    <sheet name="232" sheetId="595" r:id="rId78"/>
    <sheet name="233" sheetId="596" r:id="rId79"/>
    <sheet name="234" sheetId="597" r:id="rId80"/>
    <sheet name="235" sheetId="593" r:id="rId81"/>
    <sheet name="236" sheetId="594" r:id="rId82"/>
    <sheet name="237" sheetId="510" r:id="rId83"/>
    <sheet name="238" sheetId="101" r:id="rId84"/>
    <sheet name="239-240" sheetId="559" r:id="rId85"/>
    <sheet name="241" sheetId="137" r:id="rId86"/>
    <sheet name="242" sheetId="526" r:id="rId87"/>
    <sheet name="243" sheetId="609" r:id="rId88"/>
    <sheet name="244" sheetId="527" r:id="rId89"/>
    <sheet name="245" sheetId="533" r:id="rId90"/>
    <sheet name="246" sheetId="534" r:id="rId91"/>
    <sheet name="247" sheetId="535" r:id="rId92"/>
    <sheet name="248" sheetId="536" r:id="rId93"/>
    <sheet name="249" sheetId="538" r:id="rId94"/>
    <sheet name="250" sheetId="102" r:id="rId95"/>
    <sheet name="251-254" sheetId="560" r:id="rId96"/>
    <sheet name="255-256" sheetId="140" r:id="rId97"/>
    <sheet name="257" sheetId="141" r:id="rId98"/>
    <sheet name="258" sheetId="114" r:id="rId99"/>
    <sheet name="259" sheetId="447" r:id="rId100"/>
    <sheet name="260" sheetId="448" r:id="rId101"/>
    <sheet name="261" sheetId="449" r:id="rId102"/>
    <sheet name="262" sheetId="451" r:id="rId103"/>
    <sheet name="263-264" sheetId="453" r:id="rId104"/>
    <sheet name="265" sheetId="454" r:id="rId105"/>
    <sheet name="266" sheetId="604" r:id="rId106"/>
    <sheet name="267" sheetId="583" r:id="rId107"/>
    <sheet name="268" sheetId="607" r:id="rId108"/>
    <sheet name="269" sheetId="460" r:id="rId109"/>
    <sheet name="270" sheetId="512" r:id="rId110"/>
    <sheet name="271" sheetId="612" r:id="rId111"/>
    <sheet name="272" sheetId="613" r:id="rId112"/>
    <sheet name="273" sheetId="464" r:id="rId113"/>
    <sheet name="274" sheetId="614" r:id="rId114"/>
    <sheet name="275" sheetId="466" r:id="rId115"/>
    <sheet name="276" sheetId="467" r:id="rId116"/>
    <sheet name="277" sheetId="468" r:id="rId117"/>
    <sheet name="278" sheetId="469" r:id="rId118"/>
    <sheet name="279" sheetId="549" r:id="rId119"/>
    <sheet name="280" sheetId="550" r:id="rId120"/>
    <sheet name="281" sheetId="551" r:id="rId121"/>
    <sheet name="282" sheetId="103" r:id="rId122"/>
    <sheet name="283" sheetId="561" r:id="rId123"/>
    <sheet name="284" sheetId="144" r:id="rId124"/>
    <sheet name="285-286" sheetId="617" r:id="rId125"/>
    <sheet name="287" sheetId="553" r:id="rId126"/>
    <sheet name="288" sheetId="104" r:id="rId127"/>
    <sheet name="289" sheetId="562" r:id="rId128"/>
    <sheet name="290" sheetId="146" r:id="rId129"/>
    <sheet name="291" sheetId="147" r:id="rId130"/>
    <sheet name="292" sheetId="105" r:id="rId131"/>
    <sheet name="293" sheetId="563" r:id="rId132"/>
    <sheet name="294-296" sheetId="584" r:id="rId133"/>
  </sheets>
  <externalReferences>
    <externalReference r:id="rId134"/>
  </externalReferences>
  <definedNames>
    <definedName name="_T6" localSheetId="52">[1]T5!$A$6:$I$154</definedName>
    <definedName name="_T6" localSheetId="86">[1]T5!$A$6:$I$154</definedName>
    <definedName name="_T6" localSheetId="87">[1]T5!$A$6:$I$154</definedName>
    <definedName name="_T6" localSheetId="88">[1]T5!$A$6:$I$154</definedName>
    <definedName name="_T6" localSheetId="89">[1]T5!$A$6:$I$154</definedName>
    <definedName name="_T6" localSheetId="90">[1]T5!$A$6:$I$154</definedName>
    <definedName name="_T6" localSheetId="91">[1]T5!$A$6:$I$154</definedName>
    <definedName name="_T6" localSheetId="92">[1]T5!$A$6:$I$154</definedName>
    <definedName name="_T6" localSheetId="93">[1]T5!$A$6:$I$154</definedName>
    <definedName name="_T6">[1]T5!$A$6:$I$154</definedName>
    <definedName name="_xlnm._FilterDatabase" localSheetId="4" hidden="1">'155'!$A$1:$G$53</definedName>
    <definedName name="_xlnm._FilterDatabase" localSheetId="21" hidden="1">'174'!$A$4:$H$4</definedName>
    <definedName name="npp2019_2018" localSheetId="9">#REF!</definedName>
    <definedName name="npp2019_2018" localSheetId="12">#REF!</definedName>
    <definedName name="npp2019_2018" localSheetId="13">#REF!</definedName>
    <definedName name="npp2019_2018" localSheetId="14">#REF!</definedName>
    <definedName name="npp2019_2018" localSheetId="15">#REF!</definedName>
    <definedName name="npp2019_2018" localSheetId="16">#REF!</definedName>
    <definedName name="npp2019_2018" localSheetId="17">#REF!</definedName>
    <definedName name="npp2019_2018" localSheetId="18">#REF!</definedName>
    <definedName name="npp2019_2018" localSheetId="19">#REF!</definedName>
    <definedName name="npp2019_2018" localSheetId="20">#REF!</definedName>
    <definedName name="npp2019_2018" localSheetId="21">#REF!</definedName>
    <definedName name="npp2019_2018" localSheetId="22">#REF!</definedName>
    <definedName name="npp2019_2018" localSheetId="23">#REF!</definedName>
    <definedName name="npp2019_2018" localSheetId="32">#REF!</definedName>
    <definedName name="npp2019_2018" localSheetId="37">#REF!</definedName>
    <definedName name="npp2019_2018" localSheetId="44">#REF!</definedName>
    <definedName name="npp2019_2018" localSheetId="52">#REF!</definedName>
    <definedName name="npp2019_2018" localSheetId="54">#REF!</definedName>
    <definedName name="npp2019_2018" localSheetId="55">#REF!</definedName>
    <definedName name="npp2019_2018" localSheetId="62">#REF!</definedName>
    <definedName name="npp2019_2018" localSheetId="76">#REF!</definedName>
    <definedName name="npp2019_2018" localSheetId="80">#REF!</definedName>
    <definedName name="npp2019_2018" localSheetId="81">#REF!</definedName>
    <definedName name="npp2019_2018" localSheetId="86">#REF!</definedName>
    <definedName name="npp2019_2018" localSheetId="87">#REF!</definedName>
    <definedName name="npp2019_2018" localSheetId="88">#REF!</definedName>
    <definedName name="npp2019_2018" localSheetId="89">#REF!</definedName>
    <definedName name="npp2019_2018" localSheetId="90">#REF!</definedName>
    <definedName name="npp2019_2018" localSheetId="91">#REF!</definedName>
    <definedName name="npp2019_2018" localSheetId="92">#REF!</definedName>
    <definedName name="npp2019_2018" localSheetId="93">#REF!</definedName>
    <definedName name="npp2019_2018" localSheetId="105">#REF!</definedName>
    <definedName name="npp2019_2018" localSheetId="106">#REF!</definedName>
    <definedName name="npp2019_2018" localSheetId="107">#REF!</definedName>
    <definedName name="npp2019_2018" localSheetId="124">#REF!</definedName>
    <definedName name="npp2019_2018">#REF!</definedName>
    <definedName name="t11_для_сайту" localSheetId="9">#REF!</definedName>
    <definedName name="t11_для_сайту" localSheetId="12">#REF!</definedName>
    <definedName name="t11_для_сайту" localSheetId="13">#REF!</definedName>
    <definedName name="t11_для_сайту" localSheetId="14">#REF!</definedName>
    <definedName name="t11_для_сайту" localSheetId="15">#REF!</definedName>
    <definedName name="t11_для_сайту" localSheetId="16">#REF!</definedName>
    <definedName name="t11_для_сайту" localSheetId="17">#REF!</definedName>
    <definedName name="t11_для_сайту" localSheetId="18">#REF!</definedName>
    <definedName name="t11_для_сайту" localSheetId="19">#REF!</definedName>
    <definedName name="t11_для_сайту" localSheetId="20">#REF!</definedName>
    <definedName name="t11_для_сайту" localSheetId="21">#REF!</definedName>
    <definedName name="t11_для_сайту" localSheetId="22">#REF!</definedName>
    <definedName name="t11_для_сайту" localSheetId="23">#REF!</definedName>
    <definedName name="t11_для_сайту" localSheetId="32">#REF!</definedName>
    <definedName name="t11_для_сайту" localSheetId="37">#REF!</definedName>
    <definedName name="t11_для_сайту" localSheetId="44">#REF!</definedName>
    <definedName name="t11_для_сайту" localSheetId="52">#REF!</definedName>
    <definedName name="t11_для_сайту" localSheetId="54">#REF!</definedName>
    <definedName name="t11_для_сайту" localSheetId="55">#REF!</definedName>
    <definedName name="t11_для_сайту" localSheetId="62">#REF!</definedName>
    <definedName name="t11_для_сайту" localSheetId="76">#REF!</definedName>
    <definedName name="t11_для_сайту" localSheetId="80">#REF!</definedName>
    <definedName name="t11_для_сайту" localSheetId="81">#REF!</definedName>
    <definedName name="t11_для_сайту" localSheetId="86">#REF!</definedName>
    <definedName name="t11_для_сайту" localSheetId="87">#REF!</definedName>
    <definedName name="t11_для_сайту" localSheetId="88">#REF!</definedName>
    <definedName name="t11_для_сайту" localSheetId="89">#REF!</definedName>
    <definedName name="t11_для_сайту" localSheetId="90">#REF!</definedName>
    <definedName name="t11_для_сайту" localSheetId="91">#REF!</definedName>
    <definedName name="t11_для_сайту" localSheetId="92">#REF!</definedName>
    <definedName name="t11_для_сайту" localSheetId="93">#REF!</definedName>
    <definedName name="t11_для_сайту" localSheetId="105">#REF!</definedName>
    <definedName name="t11_для_сайту" localSheetId="106">#REF!</definedName>
    <definedName name="t11_для_сайту" localSheetId="107">#REF!</definedName>
    <definedName name="t11_для_сайту" localSheetId="124">#REF!</definedName>
    <definedName name="t11_для_сайту">#REF!</definedName>
    <definedName name="TAB2B" localSheetId="9">#REF!</definedName>
    <definedName name="TAB2B" localSheetId="12">#REF!</definedName>
    <definedName name="TAB2B" localSheetId="13">#REF!</definedName>
    <definedName name="TAB2B" localSheetId="14">#REF!</definedName>
    <definedName name="TAB2B" localSheetId="15">#REF!</definedName>
    <definedName name="TAB2B" localSheetId="16">#REF!</definedName>
    <definedName name="TAB2B" localSheetId="17">#REF!</definedName>
    <definedName name="TAB2B" localSheetId="18">#REF!</definedName>
    <definedName name="TAB2B" localSheetId="19">#REF!</definedName>
    <definedName name="TAB2B" localSheetId="20">#REF!</definedName>
    <definedName name="TAB2B" localSheetId="21">#REF!</definedName>
    <definedName name="TAB2B" localSheetId="22">#REF!</definedName>
    <definedName name="TAB2B" localSheetId="23">#REF!</definedName>
    <definedName name="TAB2B" localSheetId="32">#REF!</definedName>
    <definedName name="TAB2B" localSheetId="37">#REF!</definedName>
    <definedName name="TAB2B" localSheetId="44">#REF!</definedName>
    <definedName name="TAB2B" localSheetId="52">#REF!</definedName>
    <definedName name="TAB2B" localSheetId="54">#REF!</definedName>
    <definedName name="TAB2B" localSheetId="55">#REF!</definedName>
    <definedName name="TAB2B" localSheetId="62">#REF!</definedName>
    <definedName name="TAB2B" localSheetId="76">#REF!</definedName>
    <definedName name="TAB2B" localSheetId="80">#REF!</definedName>
    <definedName name="TAB2B" localSheetId="81">#REF!</definedName>
    <definedName name="TAB2B" localSheetId="86">#REF!</definedName>
    <definedName name="TAB2B" localSheetId="87">#REF!</definedName>
    <definedName name="TAB2B" localSheetId="88">#REF!</definedName>
    <definedName name="TAB2B" localSheetId="89">#REF!</definedName>
    <definedName name="TAB2B" localSheetId="90">#REF!</definedName>
    <definedName name="TAB2B" localSheetId="91">#REF!</definedName>
    <definedName name="TAB2B" localSheetId="92">#REF!</definedName>
    <definedName name="TAB2B" localSheetId="93">#REF!</definedName>
    <definedName name="TAB2B" localSheetId="105">#REF!</definedName>
    <definedName name="TAB2B" localSheetId="106">#REF!</definedName>
    <definedName name="TAB2B" localSheetId="107">#REF!</definedName>
    <definedName name="TAB2B" localSheetId="124">#REF!</definedName>
    <definedName name="TAB2B">#REF!</definedName>
    <definedName name="_xlnm.Database" localSheetId="9">#REF!</definedName>
    <definedName name="_xlnm.Database" localSheetId="12">#REF!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8">#REF!</definedName>
    <definedName name="_xlnm.Database" localSheetId="19">#REF!</definedName>
    <definedName name="_xlnm.Database" localSheetId="20">#REF!</definedName>
    <definedName name="_xlnm.Database" localSheetId="21">#REF!</definedName>
    <definedName name="_xlnm.Database" localSheetId="22">#REF!</definedName>
    <definedName name="_xlnm.Database" localSheetId="23">#REF!</definedName>
    <definedName name="_xlnm.Database" localSheetId="32">#REF!</definedName>
    <definedName name="_xlnm.Database" localSheetId="37">#REF!</definedName>
    <definedName name="_xlnm.Database" localSheetId="44">#REF!</definedName>
    <definedName name="_xlnm.Database" localSheetId="52">#REF!</definedName>
    <definedName name="_xlnm.Database" localSheetId="54">#REF!</definedName>
    <definedName name="_xlnm.Database" localSheetId="55">#REF!</definedName>
    <definedName name="_xlnm.Database" localSheetId="62">#REF!</definedName>
    <definedName name="_xlnm.Database" localSheetId="76">#REF!</definedName>
    <definedName name="_xlnm.Database" localSheetId="80">#REF!</definedName>
    <definedName name="_xlnm.Database" localSheetId="81">#REF!</definedName>
    <definedName name="_xlnm.Database" localSheetId="86">#REF!</definedName>
    <definedName name="_xlnm.Database" localSheetId="87">#REF!</definedName>
    <definedName name="_xlnm.Database" localSheetId="88">#REF!</definedName>
    <definedName name="_xlnm.Database" localSheetId="89">#REF!</definedName>
    <definedName name="_xlnm.Database" localSheetId="90">#REF!</definedName>
    <definedName name="_xlnm.Database" localSheetId="91">#REF!</definedName>
    <definedName name="_xlnm.Database" localSheetId="92">#REF!</definedName>
    <definedName name="_xlnm.Database" localSheetId="93">#REF!</definedName>
    <definedName name="_xlnm.Database" localSheetId="105">#REF!</definedName>
    <definedName name="_xlnm.Database" localSheetId="106">#REF!</definedName>
    <definedName name="_xlnm.Database" localSheetId="107">#REF!</definedName>
    <definedName name="_xlnm.Database" localSheetId="124">#REF!</definedName>
    <definedName name="_xlnm.Database">#REF!</definedName>
    <definedName name="нпп" localSheetId="9">#REF!</definedName>
    <definedName name="нпп" localSheetId="12">#REF!</definedName>
    <definedName name="нпп" localSheetId="13">#REF!</definedName>
    <definedName name="нпп" localSheetId="14">#REF!</definedName>
    <definedName name="нпп" localSheetId="15">#REF!</definedName>
    <definedName name="нпп" localSheetId="16">#REF!</definedName>
    <definedName name="нпп" localSheetId="17">#REF!</definedName>
    <definedName name="нпп" localSheetId="18">#REF!</definedName>
    <definedName name="нпп" localSheetId="19">#REF!</definedName>
    <definedName name="нпп" localSheetId="20">#REF!</definedName>
    <definedName name="нпп" localSheetId="21">#REF!</definedName>
    <definedName name="нпп" localSheetId="22">#REF!</definedName>
    <definedName name="нпп" localSheetId="23">#REF!</definedName>
    <definedName name="нпп" localSheetId="32">#REF!</definedName>
    <definedName name="нпп" localSheetId="37">#REF!</definedName>
    <definedName name="нпп" localSheetId="44">#REF!</definedName>
    <definedName name="нпп" localSheetId="52">#REF!</definedName>
    <definedName name="нпп" localSheetId="54">#REF!</definedName>
    <definedName name="нпп" localSheetId="55">#REF!</definedName>
    <definedName name="нпп" localSheetId="62">#REF!</definedName>
    <definedName name="нпп" localSheetId="76">#REF!</definedName>
    <definedName name="нпп" localSheetId="80">#REF!</definedName>
    <definedName name="нпп" localSheetId="81">#REF!</definedName>
    <definedName name="нпп" localSheetId="86">#REF!</definedName>
    <definedName name="нпп" localSheetId="87">#REF!</definedName>
    <definedName name="нпп" localSheetId="88">#REF!</definedName>
    <definedName name="нпп" localSheetId="89">#REF!</definedName>
    <definedName name="нпп" localSheetId="90">#REF!</definedName>
    <definedName name="нпп" localSheetId="91">#REF!</definedName>
    <definedName name="нпп" localSheetId="92">#REF!</definedName>
    <definedName name="нпп" localSheetId="93">#REF!</definedName>
    <definedName name="нпп" localSheetId="105">#REF!</definedName>
    <definedName name="нпп" localSheetId="106">#REF!</definedName>
    <definedName name="нпп" localSheetId="107">#REF!</definedName>
    <definedName name="нпп" localSheetId="124">#REF!</definedName>
    <definedName name="нпп">#REF!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20" i="146" l="1"/>
  <c r="C20" i="146"/>
  <c r="D20" i="146"/>
  <c r="E20" i="146"/>
  <c r="B22" i="146"/>
  <c r="C22" i="146"/>
  <c r="D22" i="146"/>
  <c r="E22" i="146"/>
  <c r="B23" i="146"/>
  <c r="C23" i="146"/>
  <c r="D23" i="146"/>
  <c r="E23" i="146"/>
  <c r="F23" i="146"/>
  <c r="B24" i="146"/>
  <c r="C24" i="146"/>
  <c r="D24" i="146"/>
  <c r="E24" i="146"/>
</calcChain>
</file>

<file path=xl/sharedStrings.xml><?xml version="1.0" encoding="utf-8"?>
<sst xmlns="http://schemas.openxmlformats.org/spreadsheetml/2006/main" count="5538" uniqueCount="3260">
  <si>
    <t>Середньомісячна номінальна заробітна плата одного штатного працівника, грн</t>
  </si>
  <si>
    <t>Фінансовий результат до оподаткування, млн.грн</t>
  </si>
  <si>
    <t>Частка підприємств, які одержали збиток до оподаткування, відсотків</t>
  </si>
  <si>
    <t>Рентабельність операційної діяльності, відсотків</t>
  </si>
  <si>
    <t>Виробництво харчових продуктів, напоїв і тютюнових виробів</t>
  </si>
  <si>
    <t>Текстильне виробництво, виробництво одягу, шкіри, виробів зі шкіри та інших матеріалів</t>
  </si>
  <si>
    <t>Виробництво коксу та продуктів нафтоперероблення</t>
  </si>
  <si>
    <t>Виробництво основних фармацевтичних продуктів і фармацевтичних препаратів</t>
  </si>
  <si>
    <t>Виробництво гумових і пластмасових виробів, іншої неметалевої мінеральної продукції</t>
  </si>
  <si>
    <t>Постачання електроенергії, газу, пари та кондиційованого повітря</t>
  </si>
  <si>
    <t>Водопостачання; каналізація, поводження з відходами</t>
  </si>
  <si>
    <t>Україна</t>
  </si>
  <si>
    <t>Автономна Республіка Крим</t>
  </si>
  <si>
    <t>області</t>
  </si>
  <si>
    <t>Вінницька</t>
  </si>
  <si>
    <t>Волинська</t>
  </si>
  <si>
    <t>Дніпропетровська</t>
  </si>
  <si>
    <t>Донецька</t>
  </si>
  <si>
    <t>Житомирська</t>
  </si>
  <si>
    <t>Закарпатська</t>
  </si>
  <si>
    <t>Запорізька</t>
  </si>
  <si>
    <t>Івано-Франківська</t>
  </si>
  <si>
    <t xml:space="preserve">Київська       </t>
  </si>
  <si>
    <t>Кіровоградська</t>
  </si>
  <si>
    <t>Луганська</t>
  </si>
  <si>
    <t>Львівська</t>
  </si>
  <si>
    <t>Миколаївська</t>
  </si>
  <si>
    <t>Одеська</t>
  </si>
  <si>
    <t>Полтавська</t>
  </si>
  <si>
    <t>Рівненська</t>
  </si>
  <si>
    <t>Сумська</t>
  </si>
  <si>
    <t>Тернопільська</t>
  </si>
  <si>
    <t>Харківська</t>
  </si>
  <si>
    <t>Херсонська</t>
  </si>
  <si>
    <t>Хмельницька</t>
  </si>
  <si>
    <t>Черкаська</t>
  </si>
  <si>
    <t>Чернівецька</t>
  </si>
  <si>
    <t>Чернігівська</t>
  </si>
  <si>
    <t>міста</t>
  </si>
  <si>
    <t>Київ</t>
  </si>
  <si>
    <t>Севастополь</t>
  </si>
  <si>
    <t>Виробництво електричного устатковання</t>
  </si>
  <si>
    <t>Виробництво машин і устатковання, не віднесених до інших угруповань</t>
  </si>
  <si>
    <t>Виробництво автотранспортних засобів, причепів і напівпричепів та інших транспортних засобів</t>
  </si>
  <si>
    <t>До попереднього року</t>
  </si>
  <si>
    <t>до</t>
  </si>
  <si>
    <t>у тому числі</t>
  </si>
  <si>
    <t>Машинобудування</t>
  </si>
  <si>
    <t>Обсяг реалізованої продукції (товарів, послуг) та інші показники розділу 5  сформовані за інституціональним підходом.</t>
  </si>
  <si>
    <t>МЕТОДОЛОГІЧНІ ПОЯСНЕННЯ</t>
  </si>
  <si>
    <t>METHODOLOGICAL EXPLANATIONS</t>
  </si>
  <si>
    <t>Дані щодо обсягів реалізації за видами промислової діяльності, як правило, сформовано за функціональним підходом (за однорідними видами діяльності).</t>
  </si>
  <si>
    <t>Виробництво хімічних речовин і хімічної продукції</t>
  </si>
  <si>
    <t>Металургійне виробництво, виробництво готових металевих виробів, крім машин і устатковання</t>
  </si>
  <si>
    <t>Виготовлення виробів з деревини, виробництво паперу та поліграфічна діяльність</t>
  </si>
  <si>
    <t xml:space="preserve">Автономна Республіка Крим </t>
  </si>
  <si>
    <t>Виробництво іншої неметалевої мінеральної продукції</t>
  </si>
  <si>
    <t>Виробництво готових металевих виробів, крім машин і устатковання</t>
  </si>
  <si>
    <t>…</t>
  </si>
  <si>
    <t>Kyiv</t>
  </si>
  <si>
    <t>–</t>
  </si>
  <si>
    <t>including</t>
  </si>
  <si>
    <t>Mining and quarrying</t>
  </si>
  <si>
    <t>Production of foodstuffs, beverages and tobacco products</t>
  </si>
  <si>
    <t>Textile industry, sewing of clothes, leather, leather articles and other materials</t>
  </si>
  <si>
    <t>Manufacture of products of wood, manufacture of paper and printing</t>
  </si>
  <si>
    <t>Manufacture of coke and refined petroleum products</t>
  </si>
  <si>
    <t>Manufacture of chemicals and chemical products</t>
  </si>
  <si>
    <t>Manufacture of basic pharmaceutical products and pharmaceutical preparations</t>
  </si>
  <si>
    <t>Manufacture of rubber and plastic products, manufacture of other non-metallic mineral products</t>
  </si>
  <si>
    <t>Manufacture of basic metals, manufacture of fabricated metal products, except machinery and equipment</t>
  </si>
  <si>
    <t>Manufacture of electrical equipment</t>
  </si>
  <si>
    <t>Manufacture of furniture and other manufacturing, repair and installation of machinery and equipment</t>
  </si>
  <si>
    <t>Electricity, gas, steam and air conditioning supply</t>
  </si>
  <si>
    <t>Basic indicators of manufacturing in 2016 and 2020</t>
  </si>
  <si>
    <t>Виробництво взуття</t>
  </si>
  <si>
    <t>Printing periodicals published, books and others products</t>
  </si>
  <si>
    <t>Industrial turnover of coke and refined petroleum products, by type of activity</t>
  </si>
  <si>
    <t>Basic indicators of enterprises perfomace of manufacture of chemicals and chemical products; мanufacture of basic pharmaceutical products and pharmaceutical preparations in 2016 and 2020</t>
  </si>
  <si>
    <t>Industrial turnover of мanufacture of chemicals and chemical products; мanufacture of basic pharmaceutical products and pharmaceutical preparations, by type of activity</t>
  </si>
  <si>
    <t>Basic indicators of enterprises perfomace of мanufacture of rubber and plastic products, manufacture of other non-metallic mineral products in 2016 and 2020</t>
  </si>
  <si>
    <t>Industrial production indices of мanufacture of rubber and plastic products, manufacture of other non-metallic mineral products, by type of activity</t>
  </si>
  <si>
    <t>Engineering</t>
  </si>
  <si>
    <t>Ukraine</t>
  </si>
  <si>
    <t>Vinnytsya</t>
  </si>
  <si>
    <t>Volyn</t>
  </si>
  <si>
    <t>Dnipropetrovsk</t>
  </si>
  <si>
    <t>Donetsk</t>
  </si>
  <si>
    <t>Zhytomyr</t>
  </si>
  <si>
    <t>Zakarpattya</t>
  </si>
  <si>
    <t>Zaporizhzhya</t>
  </si>
  <si>
    <t>Ivano-Frankivsk</t>
  </si>
  <si>
    <t>Kirovohrad</t>
  </si>
  <si>
    <t>Luhansk</t>
  </si>
  <si>
    <t>Lviv</t>
  </si>
  <si>
    <t>Mykolayiv</t>
  </si>
  <si>
    <t>Odesa</t>
  </si>
  <si>
    <t>Poltava</t>
  </si>
  <si>
    <t>Rivne</t>
  </si>
  <si>
    <t>Sumy</t>
  </si>
  <si>
    <t>Ternopil</t>
  </si>
  <si>
    <t>Kharkiv</t>
  </si>
  <si>
    <t>Kherson</t>
  </si>
  <si>
    <t>Khmelnytskiy</t>
  </si>
  <si>
    <t>Cherkasy</t>
  </si>
  <si>
    <t>Chernivtsi</t>
  </si>
  <si>
    <t>Chernihiv</t>
  </si>
  <si>
    <t>Autonomous Republic of Crimea</t>
  </si>
  <si>
    <t>oblasts</t>
  </si>
  <si>
    <t>Basic indicators of enterprises perfomace of manufacture of basic metals, manufacture of fabricated metal products in 2016 and 2020</t>
  </si>
  <si>
    <t>Industrial production indices of metallurgical and finished metal products, by type of activity</t>
  </si>
  <si>
    <t>Industrial turnover of engineering, by type of activity</t>
  </si>
  <si>
    <t>Basic indicators of enterprises perfomace of furniture and other manufacturing, repair and installation of machinery and equipment in 2016 and 2020</t>
  </si>
  <si>
    <t>Industrial turnover of мanufacture of furniture and other manufacturing, repair and installation of machinery and equipment, by type of activity</t>
  </si>
  <si>
    <t>Виробництво меблів</t>
  </si>
  <si>
    <t>Industrial turnover of еlectricity, gas, steam and air conditioning supply, by type of activity</t>
  </si>
  <si>
    <t>Manufacture of motor vehicles, trailers and semi-trailers and other transport equipment</t>
  </si>
  <si>
    <t>Manufacture of machinery and equipment n.e.c.</t>
  </si>
  <si>
    <t>Mining of coal and lignite</t>
  </si>
  <si>
    <t>Extraction of crude petroleum and natural gas</t>
  </si>
  <si>
    <t>Mining of metal ores</t>
  </si>
  <si>
    <t>-</t>
  </si>
  <si>
    <t>Manufacture of computer, electronic and optical products</t>
  </si>
  <si>
    <t>Water supply; sewerage,waste management and remediation activities</t>
  </si>
  <si>
    <t>Sevastopol</t>
  </si>
  <si>
    <t>(тис.т / thsd.t)</t>
  </si>
  <si>
    <t>Other mining and quarrying</t>
  </si>
  <si>
    <t>Manufacture of food products</t>
  </si>
  <si>
    <t>Manufacture of beverages</t>
  </si>
  <si>
    <t>Manufacture of tobacco products</t>
  </si>
  <si>
    <t>Manufacture of other non-metallic mineral products</t>
  </si>
  <si>
    <t>Manufacture of basic metals</t>
  </si>
  <si>
    <t>Manufacture of fabricated metal products, except machinery and equipment</t>
  </si>
  <si>
    <t xml:space="preserve"> (відсотків до попереднього року / percentage of the previous year)</t>
  </si>
  <si>
    <t>8. ДОБУВНА ПРОМИСЛОВІСТЬ І РОЗРОБЛЕННЯ КАР'ЄРІВ</t>
  </si>
  <si>
    <t>MINING ANDGUARRYING</t>
  </si>
  <si>
    <t>Кількість підприємств</t>
  </si>
  <si>
    <t>Обсяг реалізованої промислової продукції</t>
  </si>
  <si>
    <t>млн.грн</t>
  </si>
  <si>
    <t>у відсотках до загального обсягу у промисловості</t>
  </si>
  <si>
    <t>Індекси промислової продукції, відсотків</t>
  </si>
  <si>
    <t>Ступінь зносу основних засобів, відсотків</t>
  </si>
  <si>
    <t>Середньооблікова кількість штатних працівників</t>
  </si>
  <si>
    <t>тис. осіб</t>
  </si>
  <si>
    <t xml:space="preserve">9. ПЕРЕРОБНА ПРОМИСЛОВІСТЬ </t>
  </si>
  <si>
    <t xml:space="preserve">10. ВИРОБНИЦТВО ХАРЧОВИХ ПРОДУКТІВ, НАПОЇВ ТА ТЮТЮНОВИХ ВИРОБІВ </t>
  </si>
  <si>
    <t xml:space="preserve">Number of enterprises </t>
  </si>
  <si>
    <t>Volume of industrial products sold</t>
  </si>
  <si>
    <t>mln. UAH</t>
  </si>
  <si>
    <t>in % to the total volume in industry</t>
  </si>
  <si>
    <t>Industrial production indices, percent</t>
  </si>
  <si>
    <t>Capital investments (in actual prices)</t>
  </si>
  <si>
    <t>Capital investment indices, percent</t>
  </si>
  <si>
    <t>Fixed assets (at actual prices, at the end of the year), mln. UAH</t>
  </si>
  <si>
    <t>The degree of depreciation of fixed assets, percent</t>
  </si>
  <si>
    <t>Average number of regular workers</t>
  </si>
  <si>
    <t xml:space="preserve"> thsd. persons</t>
  </si>
  <si>
    <t>у відсотках до загальної кількості працівників у промисловості</t>
  </si>
  <si>
    <t>in percent to the total number of the employed in industry</t>
  </si>
  <si>
    <t>Average monthly nominal wage of one regular worker, UAH</t>
  </si>
  <si>
    <t>Financial result before taxation, mln. UAH</t>
  </si>
  <si>
    <t>The share of loss-making enterprises before taxation, percent</t>
  </si>
  <si>
    <t>Profitability of operational activity, percent</t>
  </si>
  <si>
    <t xml:space="preserve"> 12. ВИГОТОВЛЕННЯ ВИРОБІВ З ДЕРЕВИНИ, ВИРОБНИЦТВО ПАПЕРУ ТА ПОЛІГРАФІЧНА ДІЯЛЬНІСТЬ </t>
  </si>
  <si>
    <t xml:space="preserve">MANUFACTURE OF PRODUCTS OF WOOD, MANUFACTURE OF PAPER AND PRINTING </t>
  </si>
  <si>
    <t xml:space="preserve">13. ВИРОБНИЦТВО КОКСУ ТА ПРОДУКТІВ НАФТОПЕРЕРОБЛЕННЯ                   </t>
  </si>
  <si>
    <t xml:space="preserve">MANUFACTURE OF COKE AND REFINED PETROLEUM PRODUCTS </t>
  </si>
  <si>
    <t>17. МАШИНОБУДУВАННЯ</t>
  </si>
  <si>
    <t>ENGINEERING</t>
  </si>
  <si>
    <t>18. ВИРОБНИЦТВО МЕБЛІВ, ІНШОЇ ПРОДУКЦІЇ, РЕМОНТ І МОНТАЖ МАШИН І УСТАТКОВАННЯ</t>
  </si>
  <si>
    <t>MANUFACTURE OF FURNITURE AND OTHER MANUFACTURING, REPAIR AND INSTALLATION OF MACHINERY AND EQUIPMENT</t>
  </si>
  <si>
    <t>19. ПОСТАЧАННЯ ЕЛЕКТРОЕНЕРГІЇ, ГАЗУ, ПАРИ ТА КОНДИЦІЙОВАНОГО ПОВІТРЯ</t>
  </si>
  <si>
    <t>ELECTRICITY, GAS, STEAM AND AIR CONDITIONING SUPPLY</t>
  </si>
  <si>
    <t>20. ВОДОПОСТАЧАННЯ; КАНАЛІЗАЦІЯ, ПОВОДЖЕННЯ З ВІДХОДАМИ</t>
  </si>
  <si>
    <t xml:space="preserve">WATER SUPPLY; SEWERAGE, WASTE MANAGEMENT AND REMEDIATION ACTIVITIES
</t>
  </si>
  <si>
    <t>до 2015 року</t>
  </si>
  <si>
    <t>to 2015</t>
  </si>
  <si>
    <t>9.1. Основні показники роботи підприємств переробної промисловості у 2016 та 2020 роках</t>
  </si>
  <si>
    <t>Basic indicators of enterprises perfomace of textile industry, clothing, leather, leather and other materials in 2016 and 2020</t>
  </si>
  <si>
    <t>17.1. Основні показники роботи підприємств машинобудування у 2016 та 2020 роках</t>
  </si>
  <si>
    <t>Добувна промисловість і розроблення кар'єрів</t>
  </si>
  <si>
    <t>Добування кам'яного та бурого вугілля</t>
  </si>
  <si>
    <t>Добування сирої нафти та природного газу</t>
  </si>
  <si>
    <t>Добування металевих руд</t>
  </si>
  <si>
    <t>Добування інших корисних копалин та розроблення кар'єрів</t>
  </si>
  <si>
    <t>Добування каменю, піску та глини</t>
  </si>
  <si>
    <t>Quarrying of stone, sand and clay</t>
  </si>
  <si>
    <t>Добування корисних копалин та розроблення кар'єрів, н.в.і.у.</t>
  </si>
  <si>
    <t>Mining and quarrying n.e.c.</t>
  </si>
  <si>
    <t>Виробництво харчових продуктів</t>
  </si>
  <si>
    <t>Виробництво м’яса та м’ясних продуктів</t>
  </si>
  <si>
    <t>Processing and preserving of meat and production of meat products</t>
  </si>
  <si>
    <t>Перероблення та консервування фруктів і овочів</t>
  </si>
  <si>
    <t>Processing and preserving of fruit and vegetables</t>
  </si>
  <si>
    <t>Виробництво олії та тваринних жирів</t>
  </si>
  <si>
    <t>Manufacture of vegetable and animal oils and fats</t>
  </si>
  <si>
    <t>Виробництво молочних продуктів</t>
  </si>
  <si>
    <t>Manufacture of dairy products</t>
  </si>
  <si>
    <t>Виробництво продуктів борошномельно-круп'яної промисловості</t>
  </si>
  <si>
    <t>Manufacture of grain mill products, starches and starch products</t>
  </si>
  <si>
    <t>Виробництво хліба, хлібобулочних і борошняних виробів</t>
  </si>
  <si>
    <t>Manufacture of grain mill products</t>
  </si>
  <si>
    <t>Виробництво цукру</t>
  </si>
  <si>
    <t>Manufacture of sugar</t>
  </si>
  <si>
    <t>Виробництво напоїв</t>
  </si>
  <si>
    <t xml:space="preserve">Виробництво тютюнових виробів </t>
  </si>
  <si>
    <t>Текстильне виробництво</t>
  </si>
  <si>
    <t>Manufacture of textiles</t>
  </si>
  <si>
    <t>Виробництво одягу</t>
  </si>
  <si>
    <t>Manufacture of wearing apparel</t>
  </si>
  <si>
    <t>Виробництво шкіри, виробів зі шкіри та інших матеріалів</t>
  </si>
  <si>
    <t>Manufacture of leather and related products</t>
  </si>
  <si>
    <t>Оброблення деревини та виготовлення виробів з деревини та корка, крім меблів; виготовлення виробів із соломки та рослинних матеріалів для плетіння</t>
  </si>
  <si>
    <t>Manufacture of wood and of products of wood and cork, except furniture; manufacture of articles of straw and plaiting materials</t>
  </si>
  <si>
    <t>Виробництво паперу та паперових виробів</t>
  </si>
  <si>
    <t>Manufacture of paper and paper productsManufacture of paper and paper products</t>
  </si>
  <si>
    <t>Поліграфічна діяльність, тиражування записаної інформації</t>
  </si>
  <si>
    <t>Printing and reproduction of recorded media</t>
  </si>
  <si>
    <t>Producer price indices of мanufacture of rubberand plastic products, manufacture of other non-metallic mineral products, by type of activity</t>
  </si>
  <si>
    <t>Виробництво гумових і пластмасових виробів</t>
  </si>
  <si>
    <t>Manufacture of rubber and plastic products</t>
  </si>
  <si>
    <t>Металургійне виробництво</t>
  </si>
  <si>
    <t>17.5. Індекси цін виробників промислової продукції у машинобудуванні за видами діяльності</t>
  </si>
  <si>
    <t>Producer price indices in engineering, by type of activity</t>
  </si>
  <si>
    <t>Виробництво комп'ютерів, електронної та оптичної продукції</t>
  </si>
  <si>
    <t>Виробництво автотранспортних засобів, причепів і напівпричепів</t>
  </si>
  <si>
    <t>Manufacture of motor vehicles, trailers and semi-trailers</t>
  </si>
  <si>
    <t>Виробництво інших транспортних засобів</t>
  </si>
  <si>
    <t>Manufacture of other transport equipment</t>
  </si>
  <si>
    <t>Виробництво меблів, іншої продукції, ремонт і монтаж машин та устатковання</t>
  </si>
  <si>
    <t>Manufacture of furniture</t>
  </si>
  <si>
    <t>Repair and installation of machinery and equipment</t>
  </si>
  <si>
    <t>2020 до 2015</t>
  </si>
  <si>
    <t>Виробництво хліба та хлібобулочних виробів; виробництво борошняних кондитерських виробів, тортів і тістечок нетривалого зберігання</t>
  </si>
  <si>
    <t>Виробництво сухарів і сухого печива; виробництво борошняних кондитерських виробів, тортів і тістечок тривалого зберігання</t>
  </si>
  <si>
    <t>Виробництво чаю та кави</t>
  </si>
  <si>
    <t>Виробництво інших харчових продуктів, н.в.і.у.</t>
  </si>
  <si>
    <t>Виробництво харчових продуктів, напоїв та тютюнових виробів</t>
  </si>
  <si>
    <t>Виробництво продуктів борошномельно-круп'яної промисловості, крохмалів та крохмальних продуктів</t>
  </si>
  <si>
    <t>Виробництво інших харчових продуктів</t>
  </si>
  <si>
    <t>Виробництво какао, шоколаду та цукрових кондитерських виробів</t>
  </si>
  <si>
    <t>Виробництво прянощів і приправ</t>
  </si>
  <si>
    <t>Дистиляція, ректифікація та змішування спиртних напоїв</t>
  </si>
  <si>
    <t>Виробництво безалкогольних напоїв; виробництво мінеральних вод та інших вод, розлитих у пляшки</t>
  </si>
  <si>
    <t>Processing and preserving of fish, crustaceans and molluscs</t>
  </si>
  <si>
    <t>Manufacture of bakery and farinaceous products</t>
  </si>
  <si>
    <t>Manufacture of bread; manufacture of fresh pastry goods and cakes</t>
  </si>
  <si>
    <t>Manufacture of rusks and biscuits; manufacture of preserved pastry goods and cakes</t>
  </si>
  <si>
    <t>Manufacture of other food products</t>
  </si>
  <si>
    <t>Manufacture of cocoa, chocolate and sugar confectionery</t>
  </si>
  <si>
    <t>Processing of tea and coffee</t>
  </si>
  <si>
    <t>Manufacture of condiments and seasonings</t>
  </si>
  <si>
    <t>Manufacture of other food products n.e.c.</t>
  </si>
  <si>
    <t>Manufacture of prepared animal feeds</t>
  </si>
  <si>
    <t>Distilling, rectifying and blending of spirits</t>
  </si>
  <si>
    <t>Manufacture of wine from grape</t>
  </si>
  <si>
    <t>Manufacture of soft drinks; production of mineral waters and other bottled waters</t>
  </si>
  <si>
    <t xml:space="preserve">Перероблення та консервування риби, ракоподібних і молюсків </t>
  </si>
  <si>
    <t>Виробництво готових кормів для тварин</t>
  </si>
  <si>
    <t>Виробництво виноградних вин</t>
  </si>
  <si>
    <t>(відсотків/ percent)</t>
  </si>
  <si>
    <t>Ткацьке виробництво</t>
  </si>
  <si>
    <t>Weaving of textiles</t>
  </si>
  <si>
    <t>Виробництво інших текстильних виробів</t>
  </si>
  <si>
    <t>Manufacture of other textiles</t>
  </si>
  <si>
    <t>Виробництво одягу, крім хутряного</t>
  </si>
  <si>
    <t>Manufacture of wearing apparel, except fur apparel</t>
  </si>
  <si>
    <t>Дублення шкур і оздоблення шкіри; виробництво дорожніх виробів, сумок, лимарно-сідельних виробів; вичинка та фарбування хутра</t>
  </si>
  <si>
    <t>Tanning and dressing of leather; manufacture of luggage, handbags, saddlery and harness; dressing and dyeing of fur</t>
  </si>
  <si>
    <t>Manufacture of footwear</t>
  </si>
  <si>
    <t>(відсотків до попереднього року/ percent to the previous year)</t>
  </si>
  <si>
    <t>region</t>
  </si>
  <si>
    <t>cities</t>
  </si>
  <si>
    <t>City of Kyiv</t>
  </si>
  <si>
    <t>City of Sevastopol</t>
  </si>
  <si>
    <t>Лісопильне та стругальне виробництво</t>
  </si>
  <si>
    <t>Sawmilling and planing of wood</t>
  </si>
  <si>
    <t>Виготовлення виробів з деревини, корка, соломки та рослинних матеріалів для плетіння</t>
  </si>
  <si>
    <t>Manufacture of products of wood, cork, straw and plaiting materials</t>
  </si>
  <si>
    <t>Manufacture of paper and paper products</t>
  </si>
  <si>
    <t>Виробництво паперової маси, паперу та картону</t>
  </si>
  <si>
    <t>Manufacture of pulp, paper and paperboard</t>
  </si>
  <si>
    <t>Виготовлення виробів з паперу та картону</t>
  </si>
  <si>
    <t>Manufacture of articles of paper and paperboard</t>
  </si>
  <si>
    <t>2020 
до 
2015</t>
  </si>
  <si>
    <t xml:space="preserve">Поліграфічна діяльність і надання пов'язаних із нею послуг </t>
  </si>
  <si>
    <t>Printing and service activities related to printing</t>
  </si>
  <si>
    <t>Industrial production indices of wood products, paper and printing, by region</t>
  </si>
  <si>
    <t>Виробництво коксу та коксопродуктів</t>
  </si>
  <si>
    <t>Manufacture of coke oven products</t>
  </si>
  <si>
    <t>Виробництво продуктів нафтоперероблення</t>
  </si>
  <si>
    <t>Manufacture of refined petroleum products</t>
  </si>
  <si>
    <t xml:space="preserve"> Industrial production indices of coke and refined petroleum products, by type of activity</t>
  </si>
  <si>
    <t>(відсотків / percent)</t>
  </si>
  <si>
    <t>Виробництво основної хімічної продукції, добрив і азотних сполук, пластмас і синтетичного каучуку в первинних формах</t>
  </si>
  <si>
    <t>Manufacture of basic chemicals, fertilisers and nitrogen compounds, plastics and synthetic rubber in primary forms</t>
  </si>
  <si>
    <t>Виробництво пестицидів та іншої агрохімічної продукції</t>
  </si>
  <si>
    <t>Manufacture of pesticides and other agrochemical products</t>
  </si>
  <si>
    <t>Виробництво фарб, лаків і подібної продукції, друкарської фарби та мастик</t>
  </si>
  <si>
    <t>Manufacture of paints, varnishes and similar coatings, printing ink and mastics</t>
  </si>
  <si>
    <t>Виробництво мила та мийних засобів, засобів для чищення та полірування, парфумних і косметичних засобів</t>
  </si>
  <si>
    <t>Manufacture of soap and detergents, cleaning and polishing preparations, perfumes and toilet preparations</t>
  </si>
  <si>
    <t>Виробництво іншої хімічної продукції</t>
  </si>
  <si>
    <t>Manufacture of other chemical products</t>
  </si>
  <si>
    <t>Виробництво штучних і синтетичних волокон</t>
  </si>
  <si>
    <t>Manufacture of man-made fibres</t>
  </si>
  <si>
    <t>Виробництво основних фармацевтичних продуктів</t>
  </si>
  <si>
    <t>Manufacture of basic pharmaceutical products</t>
  </si>
  <si>
    <t>Виробництво фармацевтичних препаратів і матеріалів</t>
  </si>
  <si>
    <t>Industrial production indices of мanufacture of chemicals and chemical products, by type of activity; мanufacture of basic pharmaceutical products and pharmaceutical preparations</t>
  </si>
  <si>
    <t>Industrial production indices of мanufacture of chemicals and chemical products, by region</t>
  </si>
  <si>
    <t>14.4. Індекси промислової продукції у виробництві хімічних речовин і хімічної продукції</t>
  </si>
  <si>
    <t>Industrial production indices of мanufacture of chemicals and chemical products</t>
  </si>
  <si>
    <t>Виробництво гумових виробів</t>
  </si>
  <si>
    <t>Manufacture of rubber products</t>
  </si>
  <si>
    <t>Виробництво пластмасових виробів</t>
  </si>
  <si>
    <t>Manufacture of plastics products</t>
  </si>
  <si>
    <t>Виробництво скла та виробів зі скла</t>
  </si>
  <si>
    <t>Manufacture of glass and glass products</t>
  </si>
  <si>
    <t>Виробництво вогнетривких виробів</t>
  </si>
  <si>
    <t>Manufacture of refractory products</t>
  </si>
  <si>
    <t>Продовження таблиці 15.2 / Table 15.2 is continued</t>
  </si>
  <si>
    <t>Виробництво будівельних матеріалів із глини</t>
  </si>
  <si>
    <t>Manufacture of clay building materials</t>
  </si>
  <si>
    <t>Виробництво керамічних плиток і плит</t>
  </si>
  <si>
    <t>Manufacture of ceramic tiles and flags</t>
  </si>
  <si>
    <t>Виробництво цегли, черепиці та інших будівельних виробів із випаленої глини</t>
  </si>
  <si>
    <t>Manufacture of bricks, tiles and construction products, in baked clay</t>
  </si>
  <si>
    <t>Виробництво іншої продукції з фарфору та кераміки</t>
  </si>
  <si>
    <t>Manufacture of other porcelain and ceramic products</t>
  </si>
  <si>
    <t>Виробництво цементу, вапна та гіпсових сумішей</t>
  </si>
  <si>
    <t>Manufacture of cement, lime and plaster</t>
  </si>
  <si>
    <t>Виготовлення виробів із бетону, гіпсу та цементу</t>
  </si>
  <si>
    <t>Manufacture of articles of concrete, cement and plaster</t>
  </si>
  <si>
    <t>Manufacture of abrasive products and non-metallic mineral products n.e.c.</t>
  </si>
  <si>
    <t>(відсотків/percent)</t>
  </si>
  <si>
    <r>
      <t xml:space="preserve">До попереднього року / 
</t>
    </r>
    <r>
      <rPr>
        <i/>
        <sz val="10"/>
        <color theme="1"/>
        <rFont val="Calibri"/>
        <family val="2"/>
        <charset val="204"/>
        <scheme val="minor"/>
      </rPr>
      <t>To the previous year</t>
    </r>
  </si>
  <si>
    <t>Виробництво абразивних виробів і неметалевих мінеральних виробів, н.в.і.у.</t>
  </si>
  <si>
    <t>2020
до
2015</t>
  </si>
  <si>
    <t>Виробництво чавуну, сталі та феросплавів</t>
  </si>
  <si>
    <t>Manufacture of basic iron and steel and of ferro-alloys</t>
  </si>
  <si>
    <t>Виробництво труб, порожнистих профілів і фітингів зі сталі</t>
  </si>
  <si>
    <t>Manufacture of tubes, pipes, hollow profiles and related fittings, of steel</t>
  </si>
  <si>
    <t>Виробництво іншої продукції первинного оброблення сталі</t>
  </si>
  <si>
    <t>Manufacture of other products of first processing of steel</t>
  </si>
  <si>
    <t>Виробництво дорогоцінних та інших кольорових металів</t>
  </si>
  <si>
    <t>Manufacture of basic precious and other non-ferrous metals</t>
  </si>
  <si>
    <t>Лиття металів</t>
  </si>
  <si>
    <t>Casting of metals</t>
  </si>
  <si>
    <t>Продовження таблиці 16.2 / Table 16.2 is continued</t>
  </si>
  <si>
    <t>Виробництво будівельних металевих конструкцій і виробів</t>
  </si>
  <si>
    <t>Manufacture of structural metal products</t>
  </si>
  <si>
    <t>Виробництво металевих баків, резервуарів і контейнерів</t>
  </si>
  <si>
    <t>Manufacture of tanks, reservoirs and containers of metal</t>
  </si>
  <si>
    <t>Виробництво парових котлів, крім котлів центрального опалення</t>
  </si>
  <si>
    <t>Manufacture of steam generators, except central heating hot water boilers</t>
  </si>
  <si>
    <t>Виробництво зброї та боєприпасів</t>
  </si>
  <si>
    <t>Manufacture of weapons and ammunition</t>
  </si>
  <si>
    <t>Кування, пресування, штампування, профілювання; порошкова металургія</t>
  </si>
  <si>
    <t>Forging, pressing, stamping and roll-forming of metal; powder metallurgy</t>
  </si>
  <si>
    <t>Оброблення металів та нанесення покриття на метали; механічне оброблення металевих виробів</t>
  </si>
  <si>
    <t>Treatment and coating of metals; machining</t>
  </si>
  <si>
    <t>Виробництво столових приборів, інструментів і металевих виробів загального призначення</t>
  </si>
  <si>
    <t>Manufacture of cutlery, tools and general hardware</t>
  </si>
  <si>
    <t>Виробництво інших готових металевих виробів</t>
  </si>
  <si>
    <t>Manufacture of other fabricated metal products</t>
  </si>
  <si>
    <t>2020
до 
2015</t>
  </si>
  <si>
    <t>17.2. Обсяги реалізованої промислової продукції у машинобудуванні за видами діяльності</t>
  </si>
  <si>
    <t>Виробництво електронних компонентів і плат</t>
  </si>
  <si>
    <t>Manufacture of electronic components and boards</t>
  </si>
  <si>
    <t>Виробництво комп'ютерів і периферійного устатковання</t>
  </si>
  <si>
    <t>Manufacture of computers and peripheral equipment</t>
  </si>
  <si>
    <t>Виробництво обладнання зв'язку</t>
  </si>
  <si>
    <t>Manufacture of communication equipment</t>
  </si>
  <si>
    <t>Виробництво електронної апаратури побутового призначення для приймання, записування та відтворювання звуку й зображення</t>
  </si>
  <si>
    <t>Manufacture of consumer electronics</t>
  </si>
  <si>
    <t>Виробництво інструментів і обладнання для вимірювання, дослідження та навігації; виробництво годинників</t>
  </si>
  <si>
    <t>Manufacture of instruments and appliances for measuring, testing and navigation; watches and clocks</t>
  </si>
  <si>
    <t>Виробництво радіологічного, електромедичного й електротерапевтичного устаткування</t>
  </si>
  <si>
    <t>Manufacture of irradiation, electromedical and electrotherapeutic equipment</t>
  </si>
  <si>
    <t>Продовження таблиці 17.2 / Table 17.2 is continued</t>
  </si>
  <si>
    <t>Виробництво оптичних приладів і фотографічного устатковання</t>
  </si>
  <si>
    <t>Manufacture of optical instruments and photographic equipmentManufacture of optical instruments and photographic equipment</t>
  </si>
  <si>
    <t>Виробництво електродвигунів, генераторів, трансформаторів, електророзподільчої та контрольної апаратури</t>
  </si>
  <si>
    <t>Manufacture of electric motors, generators, transformers and electricity distribution and control apparatus</t>
  </si>
  <si>
    <t>Виробництво електродвигунів, генераторів і трансформаторів</t>
  </si>
  <si>
    <t>Manufacture of electric motors, generators and transformers</t>
  </si>
  <si>
    <t>Виробництво електророзподільчої та контрольної апаратури</t>
  </si>
  <si>
    <t>Manufacture of electricity distribution and control apparatus</t>
  </si>
  <si>
    <t>Виробництво батарей і акумуляторів</t>
  </si>
  <si>
    <t>Manufacture of batteries and accumulators</t>
  </si>
  <si>
    <t>Виробництво проводів, кабелів і електромонтажних пристроїв</t>
  </si>
  <si>
    <t>Manufacture of wiring and wiring devicesManufacture of wiring and wiring devices</t>
  </si>
  <si>
    <t>Виробництво електричного освітлювального устаткування</t>
  </si>
  <si>
    <t>Manufacture of electric lighting equipment</t>
  </si>
  <si>
    <t>Виробництво побутових приладів</t>
  </si>
  <si>
    <t>Manufacture of domestic appliances</t>
  </si>
  <si>
    <t>Виробництво іншого електричного устатковання</t>
  </si>
  <si>
    <t>Manufacture of other electrical equipment</t>
  </si>
  <si>
    <t>Виробництво машин і устатковання загального призначення</t>
  </si>
  <si>
    <t>Manufacture of general-purpose machinery</t>
  </si>
  <si>
    <t>Виробництво інших машин і устатковання загального призначення</t>
  </si>
  <si>
    <t>Manufacture of other general-purpose machinery</t>
  </si>
  <si>
    <t>Виробництво машин і устатковання для сільського та лісового господарства</t>
  </si>
  <si>
    <t>Manufacture of agricultural and forestry machinery</t>
  </si>
  <si>
    <t>Виробництво металообробних машин і верстатів</t>
  </si>
  <si>
    <t>Manufacture of metal forming machinery and machine tools</t>
  </si>
  <si>
    <t>Виробництво інших машин і устатковання спеціального призначення</t>
  </si>
  <si>
    <t>Manufacture of other special-purpose machinery</t>
  </si>
  <si>
    <t>Виробництво машин і устатковання для металургії</t>
  </si>
  <si>
    <t>Manufacture of machinery for metallurgy</t>
  </si>
  <si>
    <t>Виробництво машин і устатковання для добувної промисловості та будівництва</t>
  </si>
  <si>
    <t>Manufacture of machinery for mining, quarrying and construction</t>
  </si>
  <si>
    <t>Виробництво машин і устатковання для виготовлення харчових продуктів і напоїв, перероблення тютюну</t>
  </si>
  <si>
    <t>Manufacture of machinery for food, beverage and tobacco processingManufacture of machinery for food, beverage and tobacco processing</t>
  </si>
  <si>
    <t>Виробництво автотранспортних засобів</t>
  </si>
  <si>
    <t>Manufacture of motor vehicles</t>
  </si>
  <si>
    <t>Виробництво кузовів для автотранспортних засобів, причепів і напівпричепів</t>
  </si>
  <si>
    <t>Manufacture of bodies (coachwork) for motor vehicles; manufacture of trailers and semi-trailers</t>
  </si>
  <si>
    <t>Виробництво вузлів, деталей і приладдя для автотранспортних засобів</t>
  </si>
  <si>
    <t>Manufacture of parts and accessories for motor vehicles</t>
  </si>
  <si>
    <t>Будування суден і човнів</t>
  </si>
  <si>
    <t>Building of ships and boatsBuilding of ships and boats</t>
  </si>
  <si>
    <t>Виробництво залізничних локомотивів і рухомого складу</t>
  </si>
  <si>
    <t>Manufacture of railway locomotives and rolling stock</t>
  </si>
  <si>
    <t>Виробництво повітряних і космічних літальних апаратів, супутнього устатковання</t>
  </si>
  <si>
    <t>Manufacture of air and spacecraft and related machinery</t>
  </si>
  <si>
    <t>Виробництво військових транспортних засобів</t>
  </si>
  <si>
    <t>Manufacture of military fighting vehicles</t>
  </si>
  <si>
    <t>17.3. Індекси промислової продукції у машинобудуванні за видами діяльності</t>
  </si>
  <si>
    <t>Manufacture of wiring and wiring devices</t>
  </si>
  <si>
    <t>Manufacture of machinery for food, beverage and tobacco processing</t>
  </si>
  <si>
    <t>Building of ships and boats</t>
  </si>
  <si>
    <t>17.4. Індекси промислової продукції у машинобудуванні за регіонами</t>
  </si>
  <si>
    <t>17.6. Індекси промислової продукції у машинобудуванні</t>
  </si>
  <si>
    <t>Виробництво іншої продукції</t>
  </si>
  <si>
    <t>Other manufacturing</t>
  </si>
  <si>
    <t>Виробництво ювелірних виробів, біжутерії та подібних виробів</t>
  </si>
  <si>
    <t>Manufacture of jewellery, bijouterie and related articles</t>
  </si>
  <si>
    <t>Виробництво ігор та іграшок</t>
  </si>
  <si>
    <t>Manufacture of games and toys</t>
  </si>
  <si>
    <t>Виробництво медичних і стоматологічних інструментів і матеріалів</t>
  </si>
  <si>
    <t>Manufacture of medical and dental instruments and supplies</t>
  </si>
  <si>
    <t>Виробництво продукції, н.в.і.у.</t>
  </si>
  <si>
    <t>Manufacturing n.e.c.</t>
  </si>
  <si>
    <t>Ремонт і монтаж машин і устатковання</t>
  </si>
  <si>
    <t>Ремонт і технічне обслуговування готових металевих виробів, машин і устатковання</t>
  </si>
  <si>
    <t>Repair of fabricated metal products, machinery and equipment</t>
  </si>
  <si>
    <t>Repair and maintenance of fabricated metal products, machinery and equipment</t>
  </si>
  <si>
    <t>Виробництво, передача та розподілення електроенергії</t>
  </si>
  <si>
    <t>Electric power generation, transmission and distribution</t>
  </si>
  <si>
    <t>Виробництво електроенергії</t>
  </si>
  <si>
    <t>Розподілення електроенергії</t>
  </si>
  <si>
    <t>Distribution of electricity</t>
  </si>
  <si>
    <t>Виробництво газу; розподіленнягазоподібногопалива через місцеві (локальні) трубопроводи</t>
  </si>
  <si>
    <t>Manufacture of gas; distribution of gaseous fuels through mains</t>
  </si>
  <si>
    <t>Постачання пари, гарячої води та кондиційованогоповітря</t>
  </si>
  <si>
    <t>Steam and air conditioning supply</t>
  </si>
  <si>
    <t>Виробництво газу; розподілення газоподібного палива через місцеві (локальні) трубопроводи</t>
  </si>
  <si>
    <t>Production of electricity</t>
  </si>
  <si>
    <t>Industrial production indicesof еlectricity, gas, steam and air conditioning supply, by region</t>
  </si>
  <si>
    <t>(відсотків до попереднього року / percentage of the previous year)</t>
  </si>
  <si>
    <t>Збір, очищення та постачання води</t>
  </si>
  <si>
    <t>Water collection, treatment and supply</t>
  </si>
  <si>
    <t>Каналізація, відведення й очищення стічних вод</t>
  </si>
  <si>
    <t>Sewerage</t>
  </si>
  <si>
    <t>Збирання, оброблення й видалення відходів; відновлення матеріалів</t>
  </si>
  <si>
    <t>Waste collection, treatment and disposal activities; materials recovery</t>
  </si>
  <si>
    <t>Збирання відходів</t>
  </si>
  <si>
    <t>Waste collection</t>
  </si>
  <si>
    <t>Оброблення та видалення відходів</t>
  </si>
  <si>
    <t>Waste treatment and disposal</t>
  </si>
  <si>
    <t>Відновлення матеріалів</t>
  </si>
  <si>
    <t>Materials recovery</t>
  </si>
  <si>
    <t>Інша діяльність щодо поводження з відходами</t>
  </si>
  <si>
    <t>Remediation activities and other waste management services</t>
  </si>
  <si>
    <t xml:space="preserve">2020 до 2015 </t>
  </si>
  <si>
    <t>of which</t>
  </si>
  <si>
    <t>Кокс і напівкокс із вугілля кам’яного; кокс газовий, млн.т</t>
  </si>
  <si>
    <t>Coke and semi-coke of hard coal; gas coke, mln.t</t>
  </si>
  <si>
    <t>Coal, lignite or peat tar; other mineral tars, thsd.t</t>
  </si>
  <si>
    <t>Пек і кокс пековий, отриманий з кам’яновугільної смоли або з інших мінеральних смол, тис.т</t>
  </si>
  <si>
    <t>к / c</t>
  </si>
  <si>
    <t>Pitch and pitch coke, obtained from coal tar or from other mineral tars, thsd.t</t>
  </si>
  <si>
    <t>Брикети, котуни та подібні види твердого палива, з торфу, тис.т</t>
  </si>
  <si>
    <t>Первинна переробка нафти (у т.ч. газового конденсату), млн.т</t>
  </si>
  <si>
    <t>Primary refining of oil (including gas condensate), mln.t</t>
  </si>
  <si>
    <t>Бензин моторний з вмістом свинцю 0,013 г/л і менше, млн.т</t>
  </si>
  <si>
    <t>Дистиляти нафтові легкі інші, тис.т</t>
  </si>
  <si>
    <t>Other light petroleum distillates, thsd.t</t>
  </si>
  <si>
    <t>Diesel fuel for motor vehicles and railhsd, mln.t</t>
  </si>
  <si>
    <t>Lubricating and petroleum oils; heavy oil preparations, n.e.c., thsd.t</t>
  </si>
  <si>
    <t>Пропан і бутан скраплені, тис.т</t>
  </si>
  <si>
    <t>Liquefied propane and butane, thsd.t</t>
  </si>
  <si>
    <t>Гази нафтові інші та вуглеводні газоподібні, крім газу природного, тис.т</t>
  </si>
  <si>
    <t>Оther petroleum gases and gaseous hydrocarbons, except natural gas, thsd.t</t>
  </si>
  <si>
    <t>Бітум нафтовий (уключаючи сланцевий), тис.т</t>
  </si>
  <si>
    <t>Petroleum bitumen (including shale bitumen), thsd.t</t>
  </si>
  <si>
    <t>Lubricating and petroleum oils; heavy oil preparations, n.e.c.</t>
  </si>
  <si>
    <t>оливи, мастила нафтові та дистиляти нафтові важкі інші для специфiчних процесiв переробки</t>
  </si>
  <si>
    <t>оливи моторні, компресорні та турбінні</t>
  </si>
  <si>
    <t>оливи, мастила нафтові та дистиляти нафтові важкі інші</t>
  </si>
  <si>
    <t>other lubricating petroleum oils and heavy oil preparations</t>
  </si>
  <si>
    <t>Електроенергія</t>
  </si>
  <si>
    <t>Electricity</t>
  </si>
  <si>
    <t>у тому числі вироблена</t>
  </si>
  <si>
    <t>of which produced by</t>
  </si>
  <si>
    <t>тепловими електростанціями</t>
  </si>
  <si>
    <t>heat power plants</t>
  </si>
  <si>
    <t>атомними електростанціями</t>
  </si>
  <si>
    <t>nuclear power plants</t>
  </si>
  <si>
    <t>гідроелектростанціями</t>
  </si>
  <si>
    <t>hydro power plants</t>
  </si>
  <si>
    <t>вітровими електростанціями</t>
  </si>
  <si>
    <t>wind power plants</t>
  </si>
  <si>
    <t>сонячними електростанціями</t>
  </si>
  <si>
    <t>solar power plants</t>
  </si>
  <si>
    <t xml:space="preserve"> у тому числі</t>
  </si>
  <si>
    <t>коксовий газ, отриманий як попутний продукт</t>
  </si>
  <si>
    <t>coke-oven gas (gas recovered as a by-product of coke ovens)</t>
  </si>
  <si>
    <t>доменний газ, отриманий як попутний продукт у доменних печах</t>
  </si>
  <si>
    <t>blast furnace gas (gas recovered as a by-product of blast furnaces)</t>
  </si>
  <si>
    <t>Пара та вода гаряча (теплоенергія, вироблена і відпущена), млн.Гкал</t>
  </si>
  <si>
    <t>Heat produced and released, mln.gcal</t>
  </si>
  <si>
    <t>Київська</t>
  </si>
  <si>
    <t>Яловичина і телятина, свіжі чи охолоджені - туші, напівтуші, четвертини необвалені</t>
  </si>
  <si>
    <t>Свинина свіжа чи охолоджена - туші, напівтуші (уключаючи оброблені сіллю чи консервантами для тимчасового зберігання)</t>
  </si>
  <si>
    <t>Свинина свіжа чи охолоджена - окісти, лопатки та їх відруби необвалені (уключаючи оброблені сіллю чи консервантами для тимчасового зберігання)</t>
  </si>
  <si>
    <t>Fresh or chilled hams, shoulders and cuts thereof with bone in, of pig meat (including fresh meat packed with salt as a temporary preservative)</t>
  </si>
  <si>
    <t>Свинина свіжа чи охолоджена (уключаючи оброблену сіллю чи консервантами для тимчасового зберігання; крім туш, напівтуш, окістів, лопаток та їх відрубів необвалених)</t>
  </si>
  <si>
    <t>Fresh or chilled pig meat (including fresh meat packed with salt as a temporary preservative; excluding carcases and half-carcases, hams, shoulders and cuts thereof with bone in)</t>
  </si>
  <si>
    <t>Edible offal of bovine animals, swine, sheep, goats, horses and other equines, fresh or chilled</t>
  </si>
  <si>
    <t>Яловичина і телятина заморожені - туші, напівтуші, четвертини, відруби</t>
  </si>
  <si>
    <t>Frozen carcases, half-carcases, quarters and cuts, of beef and veal</t>
  </si>
  <si>
    <t>Frozen carcases and half-carcases, of pig meat</t>
  </si>
  <si>
    <t>Субпродукти харчові великої рогатої худоби, свиней, баранів, овець, кіз, коней, тварин родини конячих інших, заморожені</t>
  </si>
  <si>
    <t>Edible offal of bovine animals, swine, sheep, goats, horses and other equines, frozen</t>
  </si>
  <si>
    <t>М’ясо курей, курчат, свіже чи охолоджене - тушки</t>
  </si>
  <si>
    <t>Fresh or chilled whole chickens</t>
  </si>
  <si>
    <t>М’ясо індиків свіже чи охолоджене - тушки</t>
  </si>
  <si>
    <t>Fresh or chilled whole turkeys</t>
  </si>
  <si>
    <t>М’ясо курей, курчат, свіже чи охолоджене - частини тушок</t>
  </si>
  <si>
    <t>Fresh or chilled cuts of chicken</t>
  </si>
  <si>
    <t>М’ясо курей, курчат, заморожене - тушки</t>
  </si>
  <si>
    <t>Frozen whole chickens</t>
  </si>
  <si>
    <t>М’ясо курей, курчат, заморожене - частини тушок</t>
  </si>
  <si>
    <t>Frozen cuts of chicken</t>
  </si>
  <si>
    <t>Субпродукти харчові свійської птиці</t>
  </si>
  <si>
    <t>Edible offal of poultry</t>
  </si>
  <si>
    <t>Свинина необвалена, солена, в розсолі, сушена чи копчена - окісти, лопатки і відруби з них</t>
  </si>
  <si>
    <t>Hams, shoulders and cuts thereof with bone in, of swine, salted, in brine, dried or smoked</t>
  </si>
  <si>
    <t>Свинина солена, в розсолі, сушена чи копчена - грудинка і відруби з неї</t>
  </si>
  <si>
    <t>Bellies and cuts thereof of swine, salted, in brine, dried or smoked</t>
  </si>
  <si>
    <t>М‛ясо солене, в розсолі, сушене чи копчене; харчове борошно дрібного та грубого помелу з м’яса або м’ясних субпродуктів (крім свинини, яловичини та телятини соленої, в розсолі, сушеної або копченої)</t>
  </si>
  <si>
    <t>Meat salted, in brine, dried or smoked; edible flours and meals of meat or meat offal (excluding pig meat, beef and veal salted, in brine, dried or smoked)</t>
  </si>
  <si>
    <t>Вироби ковбасні з печінки (ліверні) та подібні вироби і харчові продукти на їхній основі (крім страв готових)</t>
  </si>
  <si>
    <t>Liver sausages and similar products and food preparations based thereon (excluding prepared meals and dishes)</t>
  </si>
  <si>
    <t>Продукти готові та консервовані зі свинини, субпродуктів та їх сумішей (уключаючи суміші з вмістом менше 40% м’яса або будь-яких субпродуктів та жирів; крім виробів ковбасних та подібних продуктів, гомогенізованих продуктів, виробів з печінки та страв готових)</t>
  </si>
  <si>
    <t>Prepared or preserved meat, offal and mixtures of domestic swine, including mixtures, containing &lt; 40 % meat or offal of any kind and fats of any kind (excluding sausages and similar products, homogenised preparations, preparations of liver and prepared meals and dishes)</t>
  </si>
  <si>
    <t>Продукти готові та консервовані з м'яса чи субпродуктів великої рогатої худоби (крім виробів ковбасних та подібних продуктів, гомогенізованих продуктів, виробів з печінки та страв готових)</t>
  </si>
  <si>
    <t>Prepared or preserved meat or offal of bovine animals (excluding sausages and similar products, homogenised preparations, preparations of liver and prepared meals and dishes)</t>
  </si>
  <si>
    <t>Філе рибне та м‛ясо риби інше, свіжі чи охолоджені (уключаючи плавці акул), перероблене або неперероблене на фарш</t>
  </si>
  <si>
    <t>Fresh or chilled fish fillets and fish meat (including shark fins), whether or not minced</t>
  </si>
  <si>
    <t>Філе рибне заморожене</t>
  </si>
  <si>
    <t>Frozen fish fillets</t>
  </si>
  <si>
    <t>Fish fillets, dried, salted or in brine, but not smoked</t>
  </si>
  <si>
    <t>Dried fish, whether or not salted; fish, salted but not dried; fish in brine (excluding fillets, smoked, heads, tails and maws)</t>
  </si>
  <si>
    <t xml:space="preserve">риба сушена і в’ялена </t>
  </si>
  <si>
    <t>dried fish and stockfish</t>
  </si>
  <si>
    <t xml:space="preserve">оселедці солоні </t>
  </si>
  <si>
    <t>salted herring</t>
  </si>
  <si>
    <t>риба солона (крім оселедців)</t>
  </si>
  <si>
    <t>salted fish except herring</t>
  </si>
  <si>
    <t>Smoked Pacific, Atlantic and Danube salmon (including fillets, excluding heads, tails and maws)</t>
  </si>
  <si>
    <t xml:space="preserve">Продукти готові й консерви з оселедця, цілі чи шматочками, в оцті, олії, маринаді, томаті (крім фаршу та  страв готових із риби) </t>
  </si>
  <si>
    <t>Prepared or preserved herrings, whole or in pieces (excluding minced products and prepared meals and dishes)</t>
  </si>
  <si>
    <t xml:space="preserve">Готові продукти і консерви з іншої риби, цілі чи шматочками, в оцті, олії, маринаді, томаті (крім фаршу та страв готових із риби) </t>
  </si>
  <si>
    <t>Other fish, prepared or preserved, whole or in pieces (excluding minced products and prepared meals and dishes)</t>
  </si>
  <si>
    <t xml:space="preserve">Ікра інших риб </t>
  </si>
  <si>
    <t>Caviar substitutes</t>
  </si>
  <si>
    <t>Соки фруктові та овочеві інші, н.в.і.у, тис.л</t>
  </si>
  <si>
    <t>Other fruit and vegetable juices n.e.c., thsd. l</t>
  </si>
  <si>
    <t>Олія соняшникова та її фракції, нерафіновані (крім хімічно модифікованих)</t>
  </si>
  <si>
    <t>Crude sunflower-seed oil and its fractions (excluding chemically modified)</t>
  </si>
  <si>
    <t xml:space="preserve">Олії ріпакова, свиріпова та гірчична, їх фракції, нерафіновані (крім хімічно модифікованих) </t>
  </si>
  <si>
    <t>Crude rape, colza or mustard oil and their fractions (excluding chemically modified)</t>
  </si>
  <si>
    <t>Олія соєва та її фракції, нерафіновані (крім хімічно модифікованих)</t>
  </si>
  <si>
    <t>Crude soya-bean oil and its fractions (excluding chemically modified)</t>
  </si>
  <si>
    <t>Oilcake and other solid residues resulting from the extraction of soya-bean oil</t>
  </si>
  <si>
    <t>Oilcake and other solid residues resulting from the extraction of sunflower seed fats or oils</t>
  </si>
  <si>
    <t>Макуха і відходи тверді інші, одержані в результаті екстракції жирів або олій з насіння ріпаку чи свиріпи</t>
  </si>
  <si>
    <t>Oilcake and other solid residues resulting from the extraction of rape or colza seed fats or oils</t>
  </si>
  <si>
    <t xml:space="preserve">Олія соняшникова та її фракції, рафіновані (крім хімічно модифікованих) </t>
  </si>
  <si>
    <t>Refined sunflower-seed oil and its fractions (excluding chemically modified)</t>
  </si>
  <si>
    <t xml:space="preserve">Маргарин і продукти пастоподібні зі зниженим чи низьким вмістом жирів (крім маргарину рідкого) </t>
  </si>
  <si>
    <t xml:space="preserve">Продукти харчові з жирів та олій інші (уключаючи маргарин рідкий) </t>
  </si>
  <si>
    <t>Other edible preparations of fats and oils, including liquid margarine</t>
  </si>
  <si>
    <t xml:space="preserve">Молоко сухе знежирене (молоко та вершки у твердій формі, жирністю не більше 1,5%), у первинних пакуваннях об’ємом більше 2,5 кг </t>
  </si>
  <si>
    <t xml:space="preserve">Молоко сухе незбиране або вершки сухі незбирані (молоко та вершки у твердій формі, жирністю більше 1,5%), у первинних пакуваннях об’ємом більше 2,5 кг </t>
  </si>
  <si>
    <t>Whole milk powder or full cream powder (milk and cream in solid forms, of a fat content by weight of &gt; 1,5 %), in immediate packings of &gt; 2,5 kg</t>
  </si>
  <si>
    <t xml:space="preserve">Масло вершкове жирністю не більше 85% </t>
  </si>
  <si>
    <t>Butter of a fat content by weight ≤ 85 %</t>
  </si>
  <si>
    <t xml:space="preserve">Cир свіжий неферментований (недозрілий і невитриманий; уключаючи сир із молочної сироватки та кисломолочний сир) </t>
  </si>
  <si>
    <t>Сир тертий, порошковий, голубий та інший неплавлений (крім свіжого сиру, сиру із молочної сироватки та кисломолочного сиру)</t>
  </si>
  <si>
    <t>Grated, powdered, blue-veined and other non-processed cheese (excluding fresh cheese, whey cheese and curd)</t>
  </si>
  <si>
    <t>Processed cheese (excluding grated or powdered)</t>
  </si>
  <si>
    <t xml:space="preserve">Молоко та вершки  згущені підсолоджені </t>
  </si>
  <si>
    <t>Condensed or evaporated milk, sweetened</t>
  </si>
  <si>
    <t>kefir, not flavored, not containing added fruits, nuts, cocoa and other fillers</t>
  </si>
  <si>
    <t>sour cream, not flavored, not containing added fruits, nuts, cocoa and other fillers</t>
  </si>
  <si>
    <t>Flavoured liquid yoghurt or acidified milk (curdled milk; cream; yoghurt and other fermented products flavoured or containing added fruit; nuts or cocoa)</t>
  </si>
  <si>
    <t>Whey and modified whey in powder, granules or other solid forms, whether or not concentrated or containing added sweetening matter</t>
  </si>
  <si>
    <t>Морозиво та лід харчовий інший (уключаючи шербет, льодяники; крім сумішей і основ для приготування морозива), млн.л</t>
  </si>
  <si>
    <t>Ice cream and other edible ice (including sherbet, lollipops) (excluding mixes and bases for ice cream), mln. l</t>
  </si>
  <si>
    <t>Semi-milled or wholly milled (bleached) rice, whether or not polished or glazed</t>
  </si>
  <si>
    <t xml:space="preserve">Борошно пшеничне чи пшенично-житнє </t>
  </si>
  <si>
    <t>Wheat or meslin flour</t>
  </si>
  <si>
    <t xml:space="preserve">Борошно з культур зернових інших (крім борошна пшеничного чи пшенично-житнього) </t>
  </si>
  <si>
    <t xml:space="preserve">борошно житнє </t>
  </si>
  <si>
    <t>rye flour</t>
  </si>
  <si>
    <t>борошно кукурудзяне</t>
  </si>
  <si>
    <t>corn flour</t>
  </si>
  <si>
    <t>Суміші й тісто для виготовлення хліба, тістечок, кондитерських виробів, хлібців хрустких, вафель, сухарів, хліба для тостів і виробів хрустких аналогічного типу та інших хлібобулочних виробів</t>
  </si>
  <si>
    <t>овес (ядра, подрібнений)</t>
  </si>
  <si>
    <t>oat (core, crushed)</t>
  </si>
  <si>
    <t>пшоно (ядра)</t>
  </si>
  <si>
    <t>millet (core)</t>
  </si>
  <si>
    <t>гречка (ядриця, січка)</t>
  </si>
  <si>
    <t>buckwheat (core, crushed)</t>
  </si>
  <si>
    <t>кукурудза подрібнена</t>
  </si>
  <si>
    <t>corn crushed</t>
  </si>
  <si>
    <t>ячмінь (ядра, подрібнений)</t>
  </si>
  <si>
    <t>barley (core, crushed)</t>
  </si>
  <si>
    <t>пшениця (ядра, подрібнена)</t>
  </si>
  <si>
    <t>wheat (core, crushed)</t>
  </si>
  <si>
    <t>Продукти типу “мюсліˮ на основі пластівців несмажених зернових культур</t>
  </si>
  <si>
    <t>Muesli type preparations based on unroasted cereal flakes</t>
  </si>
  <si>
    <t>Продукти готові харчові із зернових культур, одержані шляхом здуття або смаження зерен</t>
  </si>
  <si>
    <t>Other prepared foods obtained by the swelling or roasting of cereals</t>
  </si>
  <si>
    <t xml:space="preserve">Висівки, відходи та інші залишки від перероблення кукурудзи </t>
  </si>
  <si>
    <t xml:space="preserve">Висівки, відходи та інші залишки від перероблення пшениці </t>
  </si>
  <si>
    <t>Bran, sharps and other residues from the sifting, milling or other working of wheat</t>
  </si>
  <si>
    <t xml:space="preserve">Висівки, відходи та інші залишки від перероблення інших видів культур зернових (крім кукурудзи, рису, пшениці) </t>
  </si>
  <si>
    <t>Bran, sharps and other residues from the sifting, milling or other working of cereals (excluding maize (corn), rice, wheat)</t>
  </si>
  <si>
    <t xml:space="preserve">Цукри інші (уключаючи інвертні), н.в.і.у. </t>
  </si>
  <si>
    <t>Other sugars (including invert sugar) n.e.c.</t>
  </si>
  <si>
    <t xml:space="preserve">хліб житній </t>
  </si>
  <si>
    <t>rye bread</t>
  </si>
  <si>
    <t xml:space="preserve">хліб пшеничний </t>
  </si>
  <si>
    <t>wheat bread</t>
  </si>
  <si>
    <t xml:space="preserve">вироби булочні  </t>
  </si>
  <si>
    <t>bakery products</t>
  </si>
  <si>
    <t>хліб інший</t>
  </si>
  <si>
    <t>others bread</t>
  </si>
  <si>
    <t xml:space="preserve">торти </t>
  </si>
  <si>
    <t>cakes</t>
  </si>
  <si>
    <t xml:space="preserve">тістечка </t>
  </si>
  <si>
    <t>pastries</t>
  </si>
  <si>
    <t xml:space="preserve">вироби здобні (булочки підвищеної калорійності, листкові, рулети з маком, рогалики тощо) </t>
  </si>
  <si>
    <t xml:space="preserve">пироги, пиріжки, пончики </t>
  </si>
  <si>
    <t>pies, cakes, donuts</t>
  </si>
  <si>
    <t xml:space="preserve">Сухарі, сушки, грінки та вироби подібні підсмажені </t>
  </si>
  <si>
    <t>Rusks, toasted bread and similar toasted products</t>
  </si>
  <si>
    <t xml:space="preserve">Пряники та вироби подібні </t>
  </si>
  <si>
    <t>Gingerbread and the like</t>
  </si>
  <si>
    <t xml:space="preserve">Печиво солодке, вафлі та вафельні облатки, частково чи повністю покриті шоколадом або іншими сумішами, що містять какао </t>
  </si>
  <si>
    <t>Sweet biscuits; waffles and wafers completely or partially coated or covered with chocolate or other preparations containing cocoa</t>
  </si>
  <si>
    <t xml:space="preserve">Печиво солодке (уключаючи сендвіч-печиво; крім частково чи повністю покритого шоколадом або іншими сумішами, що містять какао) </t>
  </si>
  <si>
    <t>Sweet biscuits (including sandwich biscuits; excluding those completely or partially coated or covered with chocolate or other preparations containing cocoa)</t>
  </si>
  <si>
    <t xml:space="preserve">Вафлі та вафельні облатки (уключаючи солоні; крім частково чи повністю покритих шоколадом або іншими сумішами, що містять какао) </t>
  </si>
  <si>
    <t>Waffles and wafers (including salted) (excluding those completely or partially coated or covered with chocolate or other preparations containing cocoa)</t>
  </si>
  <si>
    <t>Biscuits (excluding those completely or partially coated or covered with chocolate or other preparations containing cocoa, sweet biscuits, waffles and wafers)</t>
  </si>
  <si>
    <t>Uncooked pasta (excluding containing eggs, stuffed or otherwise prepared)</t>
  </si>
  <si>
    <t>Цукор білий рафінований буряковий у твердій формі</t>
  </si>
  <si>
    <t>Molasses obtained from the extraction or refining of sugar (excluding cane molasses)</t>
  </si>
  <si>
    <t xml:space="preserve">Жом буряковий, багаса (жом тростини цукрової), інші відходи цукрового виробництва (уключаючи дефекаціонний осад та залишки від роботи фільтраційного пресу) </t>
  </si>
  <si>
    <t>Шоколад у брикетах, пластинах чи плитках з начинкою (уключаючи крем, фруктово-лікерні кондитерські маси; крім шоколадного печива)</t>
  </si>
  <si>
    <t>Filled chocolate blocks, slabs or bars consisting of a centre (including of cream, liqueur or fruit paste; excluding chocolate biscuits)</t>
  </si>
  <si>
    <t>Chocolate blocks, slabs or bars with added cereal, fruit or nuts (excluding filled, chocolate biscuits)</t>
  </si>
  <si>
    <t>Chocolates (including pralines) containing alcohol (excluding in blocks, slabs or bars)</t>
  </si>
  <si>
    <t xml:space="preserve">Цукерки шоколадні (крім цукерок із вмістом алкоголю, шоколаду в брикетах, пластинах чи плитках) </t>
  </si>
  <si>
    <t>Sugar confectionery and substitutes therefor made from sugar substitution products, containing cocoa (including chocolate nougat) (excluding white chocolate)</t>
  </si>
  <si>
    <t xml:space="preserve">Гумки, фруктові желе та фруктові пасти у вигляді кондитерських виробів з цукру (крім жувальної гумки) </t>
  </si>
  <si>
    <t>Gums, fruit jellies and fruit pastes in the form of sugar confectionery (excluding chewing gum)</t>
  </si>
  <si>
    <t xml:space="preserve">Цукерки варені </t>
  </si>
  <si>
    <t>Boiled sweets</t>
  </si>
  <si>
    <t>Toffees, caramels and similar sweets</t>
  </si>
  <si>
    <t xml:space="preserve">Вироби кондитерські з цукру інші, н.в.і.у. </t>
  </si>
  <si>
    <t>Sugar confectionery, n.e.c.</t>
  </si>
  <si>
    <t xml:space="preserve"> </t>
  </si>
  <si>
    <t>Кава смажена з кофеїном</t>
  </si>
  <si>
    <t>Roasted coffee, not decaffeinated</t>
  </si>
  <si>
    <t>Extracts, essences and concentrates, of coffee, and preparations with a basis of these extracts, essences or concentrates or with a basis of coffee</t>
  </si>
  <si>
    <t>Roasted chicory and other roasted coffee substitutes, and extracts, essences and concentrates thereof</t>
  </si>
  <si>
    <t>Vinegar and substitutes for vinegar (excluding made from wine), mln. l</t>
  </si>
  <si>
    <t>Sauces and preparations therefor, mixed condiments and mixed seasonings (excluding soya sauce, tomato ketchup, other tomato sauces, mustard flour or meal and prepared mustard)</t>
  </si>
  <si>
    <t>Cooked or uncooked pasta stuffed with meat, fish, cheese or other substances in any proportion</t>
  </si>
  <si>
    <t>Вироби макаронні сушені, несушені та заморожені (уключаючи страви готові; крім макаронних виробів, не підданих тепловій обробці, та виробів з начинкою)</t>
  </si>
  <si>
    <t>Dried, undried and frozen pasta and pasta products (including prepared dishes) (excluding uncooked pasta, stuffed pasta)</t>
  </si>
  <si>
    <t>Spreads, with a mass fraction of total fat from 50% to 85%, including milk fat in the fat phase of not less than 25%, and mixtures of fat, with a mass fraction of total fat of not less than 99,0%, including milk fat in the fat phase not less than 25%</t>
  </si>
  <si>
    <t>Продукти яєчні свіжі, сушені, зварені на парі або в киплячій воді, із заданою формою, морожені чи консервовані в інший спосіб (крім альбуміну яєчного)</t>
  </si>
  <si>
    <t>Egg products, fresh, dried, cooked by steaming or by boiling in water, moulded, frozen or otherwise preserved (excluding albumin, in the shell)</t>
  </si>
  <si>
    <t xml:space="preserve">Дріжджі пекарські </t>
  </si>
  <si>
    <t>Bakers’ yeast</t>
  </si>
  <si>
    <t xml:space="preserve">Премікси для кормів для сільськогосподарських тварин </t>
  </si>
  <si>
    <t xml:space="preserve">Корми готові (крім преміксів)  для годівлі сільськогосподарських тварин - для свиней </t>
  </si>
  <si>
    <t>Preparations used for farm animal feeding (excluding premixtures): pigs</t>
  </si>
  <si>
    <t xml:space="preserve">Корми готові (крім преміксів) для годівлі сільськогосподарських тварин - для великої рогатої худоби </t>
  </si>
  <si>
    <t xml:space="preserve">Корми готові (крім преміксів) для годівлі сільськогосподарських тварин - для свійської птиці </t>
  </si>
  <si>
    <t xml:space="preserve">Корми готові (крім преміксів)  для годівлі сільськогосподарських тварин, н.в.і.у. </t>
  </si>
  <si>
    <t>Preparations used for farm animal feeding (excluding premixtures): n.e.c.</t>
  </si>
  <si>
    <t xml:space="preserve">Корми для собак і кішок, розфасовані для роздрібної торгівлі </t>
  </si>
  <si>
    <t>води натуральні мінеральні негазовані</t>
  </si>
  <si>
    <t>natural mineral not aerated waters</t>
  </si>
  <si>
    <t>води натуральні мінеральні газовані</t>
  </si>
  <si>
    <t>natural mineral aerated waters</t>
  </si>
  <si>
    <t>води газовані інші</t>
  </si>
  <si>
    <t>aerated waters others</t>
  </si>
  <si>
    <t>(млн.м³ / mln.m³)</t>
  </si>
  <si>
    <t>Аргон</t>
  </si>
  <si>
    <t>Argo</t>
  </si>
  <si>
    <t>Водень</t>
  </si>
  <si>
    <t>Hydrogen</t>
  </si>
  <si>
    <t>Азот</t>
  </si>
  <si>
    <t>Nitrogen</t>
  </si>
  <si>
    <t>Кисень</t>
  </si>
  <si>
    <t>Oxygen</t>
  </si>
  <si>
    <t xml:space="preserve"> (т / t)</t>
  </si>
  <si>
    <t>Барвники дисперсні та препарати на їх основі</t>
  </si>
  <si>
    <t>Disperse dyes and preparations based thereon</t>
  </si>
  <si>
    <t>Речовини фарбувальні синтетичні органічні інші</t>
  </si>
  <si>
    <t>Other synthetic organic colouring matters</t>
  </si>
  <si>
    <t>Вуглець (сажа та інші форми вуглецю, н.в.і.у.), тис.т</t>
  </si>
  <si>
    <t>Carbon (carbon blacks and other forms of carbon, n.e.c.), thsd.t</t>
  </si>
  <si>
    <t>Кислота сірчана; олеум, 
тис.т Н₂SO₄</t>
  </si>
  <si>
    <t>Гідроксид натрію (сода каустична) у водному розчині (їдкий натрій або сода рідка), тис.т NaOH</t>
  </si>
  <si>
    <t>Силікати, силікати лужних металів технічні, тис.т SiO₂</t>
  </si>
  <si>
    <t>Silicates; commercial alkali metal silicates, thsd. t SiO₂</t>
  </si>
  <si>
    <t>Бензол, чистотою 95 мас.% і більше</t>
  </si>
  <si>
    <t>Benzene</t>
  </si>
  <si>
    <t>Етилацетат</t>
  </si>
  <si>
    <t>Ethyl acetate</t>
  </si>
  <si>
    <t>Продукти мінеральні природні активовані, вугілля тваринного походження</t>
  </si>
  <si>
    <t>Activated natural mineral products; animal black</t>
  </si>
  <si>
    <t>Вугілля деревне, агломероване чи неагломероване (уключаючи вугілля зі шкарлупи або горіхів)</t>
  </si>
  <si>
    <t>Wood charcoal whether or not agglomerated (including shell or nut charcoal)</t>
  </si>
  <si>
    <t>Бензол, толуол та ксилол чистотою менше 95 мас. %</t>
  </si>
  <si>
    <t>Benzol (benzene), toluol (toluene) and xylol (xylenes)</t>
  </si>
  <si>
    <t>Other oils and oil products, n.e.c.</t>
  </si>
  <si>
    <t>Спирт етиловий неденатурований із вмістом спирту не менше 80 об. %, млн.дал</t>
  </si>
  <si>
    <t>Undenatured ethyl alcohol of an alcoholic strength by volume ≥ 80 % (important: excluding alcohol duty), mln.dal</t>
  </si>
  <si>
    <t>Спирт етиловий і спирти інші, денатуровані, будь-якої концентрації (включаючи ті, що використовуються як паливо або компонент для виробництва палива (біоетанол тощо)), млн.дал</t>
  </si>
  <si>
    <t>Denatured ethyl alcohol and other denatured spirits; of any strength, mln.dal</t>
  </si>
  <si>
    <t>(тис.т N / thsd.t N)</t>
  </si>
  <si>
    <t>Кислота азотна, кислоти сульфоазотні (суміші кислот азотної та сірчаної)</t>
  </si>
  <si>
    <t>Nitric acid; sulphonitric acids</t>
  </si>
  <si>
    <t>Аміак безводний</t>
  </si>
  <si>
    <t>Anhydrous ammonia</t>
  </si>
  <si>
    <t>Аміак у водному розчині</t>
  </si>
  <si>
    <t>Ammonia in aqueous solution</t>
  </si>
  <si>
    <t>Сечовина, яка містить більше 45% азоту за масою, у перерахунку на сухий безводний продукт (крім у таблетках, подібних формах або упаковках вагою 10 кг і менше)</t>
  </si>
  <si>
    <t>Сульфат амонію (крім у таблетках, подібних формах або упаковках вагою 10 кг і менше)</t>
  </si>
  <si>
    <t>Ammonium sulphate (excluding in tablets or similar forms or in packages of a weight of ≤ 10 kg)</t>
  </si>
  <si>
    <t>Hітрат амонію (крім у таблетках, подібних формах або упаковках вагою 10 кг і менше)</t>
  </si>
  <si>
    <t>Ammonium nitrate (excluding in tablets or similar forms or in packages of a weight of ≤ 10 kg)</t>
  </si>
  <si>
    <t>Суміші сечовини та нітрату амонію у водному чи аміачному розчинах (крім у таблетках, подібних формах або упаковках вагою 10 кг і менше)</t>
  </si>
  <si>
    <t>Mixtures of urea and ammonium nitrate in aqueous or ammoniacal solution (excluding in tablets or similar forms or in packages of a weight of ≤ 10 kg)</t>
  </si>
  <si>
    <t>Добрива азотнi мiнеральнi чи хімічні, н.в.i.у.</t>
  </si>
  <si>
    <t>Mineral or chemical fertilisers, nitrogenous, n.e.c.</t>
  </si>
  <si>
    <t>Добрива мінеральні чи хімічні з вмістом трьох поживних елементів: азоту, фосфору та калiю (крім у таблетках, подібних формах або упаковках вагою 10 кг і менше), тис.т</t>
  </si>
  <si>
    <t xml:space="preserve">Mineral or chemical fertilisers containing the three fertilising elements nitrogen, phosphorus and potassium (excluding those in tablets or similar forms, or in packages with a gross weight of ≤ 10 kg), thsd.t </t>
  </si>
  <si>
    <t>Добрива тваринного чи рослинного походження, тис.т</t>
  </si>
  <si>
    <t>(тис.т/thsd.t)</t>
  </si>
  <si>
    <t>Полістирол, що спінюється, у первинних формах</t>
  </si>
  <si>
    <t>Expansible polystyrene, in primary forms</t>
  </si>
  <si>
    <t>Полівінілхлорид пластифікований, у суміші з іншими речовинами, у первинних формах</t>
  </si>
  <si>
    <t>Plasticised polyvinyl chloride mixed with any other substance, in primary forms</t>
  </si>
  <si>
    <t>Смоли карбамідні та тіокарбамідні, у первинних формах</t>
  </si>
  <si>
    <t>Urea resins and thiourea resins, in primary forms</t>
  </si>
  <si>
    <t>Поліуретани в первинних формах</t>
  </si>
  <si>
    <t>Polyurethanes, in primary forms</t>
  </si>
  <si>
    <t>(т.діюч.реч)</t>
  </si>
  <si>
    <t>Інсектициди</t>
  </si>
  <si>
    <t>Insecticides</t>
  </si>
  <si>
    <t>Регулятори росту рослин у формах чи упаковках для роздрібної торгівлі або у вигляді готових препаратів чи виробів</t>
  </si>
  <si>
    <t>Plant-growth regulators put up in forms or packings for retail sale or as preparations or articles</t>
  </si>
  <si>
    <t>Засоби дезінфікуючі інші, у формах чи упаковках для роздрібної торгівлі або у вигляді готових препаратів чи виробів (крім на основі четвертинних солей амонію та на основі галогенованих сполук) (крім пестицидів небезпечних)</t>
  </si>
  <si>
    <t>Disinfectants put up in forms or packings for retail sale or as preparations or articles (excluding those based on quaternary ammonium salts, those based on halogenated compounds and those being hazardous pesticides).</t>
  </si>
  <si>
    <t>Фунгіциди, бактерициди та протруювачі насіння неорганічні, у формах чи упаковках для роздрібної торгівлі або у вигляді готових препаратів чи виробів (крім пестицидів небезпечних)</t>
  </si>
  <si>
    <t>Inorganic fungicides, bactericides and seed treatments, put up in forms or packings for retail sale or as preparations or articles  (excluding hazardous pesticides)</t>
  </si>
  <si>
    <t>Фунгіциди, бактерициди та протруювачі насіння інші, у формах чи упаковках для роздрібної торгівлі або у вигляді готових препаратів чи виробів (крім пестицидів небезпечних)</t>
  </si>
  <si>
    <t>Other fungicides, bactericides and seeds treatments (excluding hazardous pesticides)</t>
  </si>
  <si>
    <t>Родентициди та продукти для захисту рослин подібні, у формах чи упаковках для роздрібної торгівлі або у вигляді готових препаратів чи виробів (крім інсектицидів, фунгіцидів, гербіцидів, засобів дезінфікуючих та пестицидів небезпечних)</t>
  </si>
  <si>
    <t>Rodenticides and other plant protection products put up for retail sale or as preparations or articles (excluding insecticides, fungicides, herbicides, disinfectants and hazardous pesticides)</t>
  </si>
  <si>
    <t>Фарби та лаки на основі поліакрилових чи вінілових полімерів, дисперговані чи розчинені у водному середовищі (уключаючи емалі та політури)</t>
  </si>
  <si>
    <t>Paints and varnishes, based on acrylic or vinyl polymers dispersed or dissolved in an aqueous medium (including enamels and lacquers)</t>
  </si>
  <si>
    <t>Фарби та лаки інші, дисперговані чи розчинені у водному середовищі</t>
  </si>
  <si>
    <t>Other paints, varnishes dispersed or dissolved in an aqueous medium</t>
  </si>
  <si>
    <t>Фарби та лаки, включаючи емалі та політури, на основі складних поліефірів, дисперговані чи розчинені в летких органічних розчинниках із вмістом розчинника більше 50% маси розчину</t>
  </si>
  <si>
    <t>Paints and varnishes, based on polyesters dispersed/dissolved in a non-aqueous medium, weight of the solvent &gt; 50 % of the weight of the solution including enamels and lacquers</t>
  </si>
  <si>
    <t>Фарби та лаки, включаючи емалі та політури, на основі складних поліефірів, дисперговані чи розчинені в летких органічних розчинниках (крім тих, які з вмістом розчинника більше 50% маси розчину)</t>
  </si>
  <si>
    <t>Paints and varnishes, based on polyesters dispersed/dissolved in a non-aqueous medium including enamels and lacquers excluding weight of the solvent &gt; 50 % of the weight of the solution</t>
  </si>
  <si>
    <t>Фарби та лаки, уключаючи емалі та політури, на основі акрилових або вінілових полімерів інші</t>
  </si>
  <si>
    <t>Other paints and varnishes based on acrylic or vinyl polymers</t>
  </si>
  <si>
    <t>Фарби та лаки в розчинах, н.в.і.у.</t>
  </si>
  <si>
    <t>Фарби та лаки на основі синтетичних полімерів, н.в.і.у.</t>
  </si>
  <si>
    <t>Other paints and varnishes based on synthetic polymers n.e.c.</t>
  </si>
  <si>
    <t>Фарби та лаки (уключаючи емалі, політури та фарби клейові) олійні</t>
  </si>
  <si>
    <t>Oil paints and varnishes (including enamels and lacquers)</t>
  </si>
  <si>
    <t>Сикативи готові</t>
  </si>
  <si>
    <t>Prepared driers</t>
  </si>
  <si>
    <t>Замазки для скла, замазки садові, цементи смоляні, замазки для ущільнення та мастики інші</t>
  </si>
  <si>
    <t>Glaziers putty, grafting putty, resin cements, caulking compounds and other mastics</t>
  </si>
  <si>
    <t>Шпатлівки малярні</t>
  </si>
  <si>
    <t>Painters fillings</t>
  </si>
  <si>
    <t>Суміші невогнетривкі для поверхонь фасадів, внутрішніх стін будинків, підлог, стель і т.ін.</t>
  </si>
  <si>
    <t>Non-refractory surfacing preparations for façades, indoor walls, floors, ceilings or the like</t>
  </si>
  <si>
    <t>Розчинники та розріджувачі складні органічні на основі бутилацетату</t>
  </si>
  <si>
    <t>Organic composite solvents and thinners used in conjunction with coatings and inks; based on butyl acetate (excluding printing inks)</t>
  </si>
  <si>
    <t>Розчинники та розріджувачі складні органічні інші (крім на основі бутилацетату)</t>
  </si>
  <si>
    <t>Organic composite solvents and thinners used in conjunction with coatings and inks (excluding those based on butyl acetate and printing inks)</t>
  </si>
  <si>
    <t>Фарба друкарська інша (крім чорної)</t>
  </si>
  <si>
    <t>Printing inks (excluding black)</t>
  </si>
  <si>
    <t>Парфуми, тис.дал</t>
  </si>
  <si>
    <t>Perfumes, thsd.dal</t>
  </si>
  <si>
    <t>Вода туалетна, тис.дал</t>
  </si>
  <si>
    <t>Toilet waters, thsd.dal</t>
  </si>
  <si>
    <t>Lip make-up preparations, t</t>
  </si>
  <si>
    <t>Засоби косметичні для манікюру й педикюру, т</t>
  </si>
  <si>
    <t>Manicure or pedicure preparations, t</t>
  </si>
  <si>
    <t>Пудра косметична й туалетна (уключаючи тальк), т</t>
  </si>
  <si>
    <t>Powders, whether or not compressed, for cosmetic use (including talcum powder), t</t>
  </si>
  <si>
    <t>Засоби косметичні для макіяжу чи догляду за шкірою, у т.ч. засоби сонцезахисні та для засмаги (крім препаратів лікарських, засобів косметичних для макіяжу губ і очей, засобів для манікюру й педикюру, пудри косметичної й туалетної, тальку), тис.т</t>
  </si>
  <si>
    <t>Beauty, make-up and skin care preparations including suntan (excluding medicaments, lip and eye make-up, manicure and pedicure preparations, powders for cosmetic use and talcum powder), thsd.t</t>
  </si>
  <si>
    <t>Шампуні, тис.дал</t>
  </si>
  <si>
    <t>Shampoos, thsd.dal</t>
  </si>
  <si>
    <t>Засоби для тривалої завивки чи випрямлення волосся, т</t>
  </si>
  <si>
    <t>Preparations for permanent waving or straightening of hair, t</t>
  </si>
  <si>
    <t>Лаки для волосся, т</t>
  </si>
  <si>
    <t>Hair lacquers, t</t>
  </si>
  <si>
    <t>Лосьйони та засоби для догляду за волоссям інші, н.в.і.у. (крім шампунів, засобів для завивки чи випрямлення волосся, лаків для волосся), т</t>
  </si>
  <si>
    <t>Hair preparations (excluding shampoos, permanent waving and hair straightening preparations, lacquers), t</t>
  </si>
  <si>
    <t>Засоби для чищення зубів, уключаючи пасти зубні та засоби для чищення зубних протезів, т</t>
  </si>
  <si>
    <t>Dentifrices (including toothpaste, denture cleaners), t</t>
  </si>
  <si>
    <t>Засоби для гiгiєни ротової порожнини та зубiв (уключаючи пасти для фіксування зубних протезів; засоби для полоскання ротової порожнини та освіжувачі подиху; нитки зубні; крім засобів для чищення зубів), т</t>
  </si>
  <si>
    <t>Preparations for oral or dental hygiene (including denture fixative pastes; powders and tablets, mouth washes and oral perfumes, dental floss) (excluding dentifrices), t</t>
  </si>
  <si>
    <t>Мило та речовини поверхнево-активні органічні у вигляді брусків, брикетів, фігурних формованих виробів або у інших формах, для туалетних цілей, тис.т</t>
  </si>
  <si>
    <t>Soap and organic surface-active products in bars, etc., for toilet use, thsd.t</t>
  </si>
  <si>
    <t>Pre-shave, shaving and after-shave preparations (excluding shaving soap in blocks), thsd.t</t>
  </si>
  <si>
    <t>Дезодоранти для тіла та засоби проти потіння, т</t>
  </si>
  <si>
    <t>Засоби косметичні індивідуальні інші (парфумні, туалетні, для видалення волосся і т.ін.), тис.т</t>
  </si>
  <si>
    <t>Other personal preparations (perfumeries, toilet, depilatories etc.), thsd.t</t>
  </si>
  <si>
    <t>(т / t)</t>
  </si>
  <si>
    <t>Препарати лікарські, що містять інші антибіотики, розфасовані для роздрібного продажу</t>
  </si>
  <si>
    <t>Препарати лікарські, що містять кортикостероїдні гормони, їх похідні та структурні аналоги, і не містять антибіотики, для терапевтичного або профілактичного застосування, в дозованому вигляді чи розфасовані для роздрібного продажу</t>
  </si>
  <si>
    <t>Medicaments containing corticosteroid hormones, their derivatives and structural analogues, put up in measured doses or for retail sale</t>
  </si>
  <si>
    <t>Препарати лікарські, що містять алкалоїди або їх похідні, розфасовані для роздрібного продажу</t>
  </si>
  <si>
    <t>Medicaments of alkaloids or derivatives thereof, p.r.s.</t>
  </si>
  <si>
    <t>Препарати лікарські інші, що містять вітаміни чи провітаміни, їх похідні та суміші, для терапевтичного або профілактичного застосування, в дозованому вигляді чи розфасовані для роздрібного продажу</t>
  </si>
  <si>
    <t>Medicaments containing vitamins, provitamins, derivatives and intermixtures thereof, for therapeutic or prophylactic uses, put up in measured doses or for retail sale</t>
  </si>
  <si>
    <t>Вакцини, які застосовуються у ветеринарії</t>
  </si>
  <si>
    <t>Vaccines for veterinary medicine</t>
  </si>
  <si>
    <t>Препарати контрастні для рентгенологічних обстежень, реактиви діагностичні для введення хворим</t>
  </si>
  <si>
    <t>Opacifying preparations for X-ray examinations; diagnostic reagents designed to be administered to the patient</t>
  </si>
  <si>
    <t>Матеріали перев’язувальні клейкі чи матеріали подібні, просочені чи покриті фармацевтичними речовинами, для роздрібного продажу</t>
  </si>
  <si>
    <t>Adhesive dressings or similar articles; impregnated or coated with pharmaceutical substances; or put up in forms for retail sale</t>
  </si>
  <si>
    <t>Wadding, gauze, etc., with pharmaceutical substances, p.r.s., n.e.c.</t>
  </si>
  <si>
    <t>Production of oils and animal fats, margarine and edible fats</t>
  </si>
  <si>
    <t>Production of flour and cereal products, starches and starch products</t>
  </si>
  <si>
    <t xml:space="preserve">Production of sugar, chocolate, sugar confectionery </t>
  </si>
  <si>
    <t>Production of other food products</t>
  </si>
  <si>
    <t>Production of beverages and tobacco</t>
  </si>
  <si>
    <t>Паливо дизельне для транспорту автомобільного і залізничного (без вмісту складних ефірів жирних кислот олій та жирів), млн.т</t>
  </si>
  <si>
    <t>Оливи та мастила нафтові; дистиляти нафтові важкі, н.в.і.у., тис.т</t>
  </si>
  <si>
    <t>Оливи та мастила нафтові; дистиляти нафтові важкі, н.в.і.у.</t>
  </si>
  <si>
    <t>14.7. Виробництво газів промислових</t>
  </si>
  <si>
    <t>14.8. Виробництво барвників та пiгментів</t>
  </si>
  <si>
    <t>14.11. Виробництво добрив та сполук азотних</t>
  </si>
  <si>
    <t>14.12. Виробництво пластмас у первинних формах</t>
  </si>
  <si>
    <t>14.13. Виробництво пестицидів та продукції агрохімічної іншої</t>
  </si>
  <si>
    <t>14.14. Виробництво фарб, лаків та продукції подібної, фарби друкарської та мастик</t>
  </si>
  <si>
    <t xml:space="preserve">Вовна, волос тварин тонкий або грубий,  кардочесані чи гребенечесані, т </t>
  </si>
  <si>
    <t xml:space="preserve">Волокна рослинні текстильні інші, підготовлені для прядіння, т </t>
  </si>
  <si>
    <t>Пряжа вовняна кардочесана або з тонкого волосу тварин, не розфасована для роздрібної торгівлі, т</t>
  </si>
  <si>
    <t xml:space="preserve">Пряжа з ниток синтетичних комплексних, однониткова чи кручена, не розфасована для роздрібної торгівлі, т </t>
  </si>
  <si>
    <r>
      <t>Тканини з ниток синтетичних та штучних комплексних високої міцності, тканини з ниток стрічкових чи подібних (уключаючи нейлон, інші поліаміди, віскозний (штучний) шовк), млн.м</t>
    </r>
    <r>
      <rPr>
        <vertAlign val="superscript"/>
        <sz val="10"/>
        <color theme="1"/>
        <rFont val="Calibri"/>
        <family val="2"/>
        <charset val="204"/>
        <scheme val="minor"/>
      </rPr>
      <t>2</t>
    </r>
  </si>
  <si>
    <r>
      <t>Тканини з ниток синтетичних комплексних (крім одержаних з ниток високої міцності, стрічкових чи подібних), млн.м</t>
    </r>
    <r>
      <rPr>
        <vertAlign val="superscript"/>
        <sz val="10"/>
        <color theme="1"/>
        <rFont val="Calibri"/>
        <family val="2"/>
        <charset val="204"/>
        <scheme val="minor"/>
      </rPr>
      <t>2</t>
    </r>
  </si>
  <si>
    <t xml:space="preserve">Шпагати, канати, мотузки та троси із сизалю та волокон текстильних інших рослин роду Agave; джуту, волокон текстильних луб’яних інших і жорстких листових волокон (крім пакувального шпагату та шпагату для обв'язування тюків) </t>
  </si>
  <si>
    <t>Twine, cordage, rope or cables, of sisal or other textile fibres of ‘agave’, of jute or other textile bast fibres and hard leaf fibres (excluding binder or baler twine)</t>
  </si>
  <si>
    <t xml:space="preserve">Пакувальний шпагат та шпагат для обв'язування тюків для використання в сільському господарстві з поліетилену чи поліпропілену </t>
  </si>
  <si>
    <t>Polyethylene or polypropylene binder or baler (agricultural) twines</t>
  </si>
  <si>
    <t xml:space="preserve">Шпагати, канати, мотузки та троси з матеріалів текстильних інших (крім з джуту та волокон текстильних луб'яних інших, сизалю, абаки або жорстких листових волокон, синтетичних волокон) </t>
  </si>
  <si>
    <t>Twines, cordage, rope and cables of textile materials (excluding jute and other textile bast fibres, sisal, abaca or other hard leaf fibres, synthetic fibres)</t>
  </si>
  <si>
    <r>
      <t xml:space="preserve">Полотно ворсове, махрове, трикотажне машинного </t>
    </r>
    <r>
      <rPr>
        <sz val="10"/>
        <rFont val="Calibri"/>
        <family val="2"/>
        <charset val="204"/>
        <scheme val="minor"/>
      </rPr>
      <t>або</t>
    </r>
    <r>
      <rPr>
        <sz val="10"/>
        <color theme="1"/>
        <rFont val="Calibri"/>
        <family val="2"/>
        <charset val="204"/>
        <scheme val="minor"/>
      </rPr>
      <t xml:space="preserve"> ручного вʼязання, т </t>
    </r>
  </si>
  <si>
    <r>
      <t xml:space="preserve">Полотно трикотажне машинного </t>
    </r>
    <r>
      <rPr>
        <sz val="10"/>
        <rFont val="Calibri"/>
        <family val="2"/>
        <charset val="204"/>
        <scheme val="minor"/>
      </rPr>
      <t>або</t>
    </r>
    <r>
      <rPr>
        <sz val="10"/>
        <color theme="1"/>
        <rFont val="Calibri"/>
        <family val="2"/>
        <charset val="204"/>
        <scheme val="minor"/>
      </rPr>
      <t xml:space="preserve"> ручного вʼязання (крім ворсового полотна), т </t>
    </r>
  </si>
  <si>
    <t xml:space="preserve">Білизна постільна трикотажна машинного чи ручного в’язання, т </t>
  </si>
  <si>
    <t xml:space="preserve">Білизна постільна бавовняна (крім трикотажної машинного чи ручного в’язання), т </t>
  </si>
  <si>
    <r>
      <rPr>
        <sz val="10"/>
        <rFont val="Calibri"/>
        <family val="2"/>
        <charset val="204"/>
        <scheme val="minor"/>
      </rPr>
      <t>Фіранки</t>
    </r>
    <r>
      <rPr>
        <sz val="10"/>
        <color theme="1"/>
        <rFont val="Calibri"/>
        <family val="2"/>
        <charset val="204"/>
        <scheme val="minor"/>
      </rPr>
      <t xml:space="preserve"> та штори для інтер’єрів, </t>
    </r>
    <r>
      <rPr>
        <sz val="10"/>
        <rFont val="Calibri"/>
        <family val="2"/>
        <charset val="204"/>
        <scheme val="minor"/>
      </rPr>
      <t>ламбрекени або запони</t>
    </r>
    <r>
      <rPr>
        <sz val="10"/>
        <color theme="1"/>
        <rFont val="Calibri"/>
        <family val="2"/>
        <charset val="204"/>
        <scheme val="minor"/>
      </rPr>
      <t xml:space="preserve"> для ліжок з тканих матеріалів, тис.м</t>
    </r>
    <r>
      <rPr>
        <vertAlign val="superscript"/>
        <sz val="10"/>
        <color theme="1"/>
        <rFont val="Calibri"/>
        <family val="2"/>
        <charset val="204"/>
        <scheme val="minor"/>
      </rPr>
      <t>2</t>
    </r>
  </si>
  <si>
    <r>
      <rPr>
        <sz val="10"/>
        <rFont val="Calibri"/>
        <family val="2"/>
        <charset val="204"/>
        <scheme val="minor"/>
      </rPr>
      <t>Фіранки</t>
    </r>
    <r>
      <rPr>
        <sz val="10"/>
        <color theme="1"/>
        <rFont val="Calibri"/>
        <family val="2"/>
        <charset val="204"/>
        <scheme val="minor"/>
      </rPr>
      <t xml:space="preserve"> та штори для інтер’єрів, </t>
    </r>
    <r>
      <rPr>
        <sz val="10"/>
        <rFont val="Calibri"/>
        <family val="2"/>
        <charset val="204"/>
        <scheme val="minor"/>
      </rPr>
      <t>ламбрекени або запони</t>
    </r>
    <r>
      <rPr>
        <b/>
        <sz val="10"/>
        <color rgb="FFFF0000"/>
        <rFont val="Calibri"/>
        <family val="2"/>
        <charset val="204"/>
        <scheme val="minor"/>
      </rPr>
      <t xml:space="preserve"> </t>
    </r>
    <r>
      <rPr>
        <sz val="10"/>
        <color theme="1"/>
        <rFont val="Calibri"/>
        <family val="2"/>
        <charset val="204"/>
        <scheme val="minor"/>
      </rPr>
      <t>для ліжок з нетканих матеріалів, тис.м</t>
    </r>
    <r>
      <rPr>
        <vertAlign val="superscript"/>
        <sz val="10"/>
        <color theme="1"/>
        <rFont val="Calibri"/>
        <family val="2"/>
        <charset val="204"/>
        <scheme val="minor"/>
      </rPr>
      <t>2</t>
    </r>
  </si>
  <si>
    <t xml:space="preserve">Мішки та пакети зі стрічки поліетиленової чи поліпропіленової трикотажні машинного чи ручного в’язання для пакування товарів, т </t>
  </si>
  <si>
    <t xml:space="preserve">Брезенти, навіси і тенти (крім навісів для будинків–фургонів), т </t>
  </si>
  <si>
    <t>Речі постільні пухові та пір’яні (уключаючи стьобані ковдри, перини, валики, пуфи, подушки, крім матраців та мішків спальних), тис.шт</t>
  </si>
  <si>
    <t>Речі постільні непухові, непірʼяні (уключаючи стьобані ковдри, перини, валики, пуфи, подушки, крім матраців та мішків спальних), тис.шт</t>
  </si>
  <si>
    <t>Серветки для миття підлоги, посуду, ганчірки та вироби подібні для прибирання машинного чи ручного в’язання; пояси та жилети рятувальні, вироби готові інші (крім гігієнічних прокладок, пелюшок та виробів подібних), т</t>
  </si>
  <si>
    <t>Non-wovens of a weight ≤ 25 g/m² (including articles made from non-wovens) (excluding articles of apparel, coated or covered)</t>
  </si>
  <si>
    <t xml:space="preserve">Матеріали неткані з покриттям (уключаючи вироби з нетканих матеріалів; крім предметів одягу) </t>
  </si>
  <si>
    <t>Non-wovens, coated or covered (including articles made from non-wovens) (excluding articles of apparel)</t>
  </si>
  <si>
    <t xml:space="preserve">Hитки гумові та корд з покриттям текстильним; пряжа та стрічкові нитки текстильні, просочені,  покриті або з оболонкою з гуми чи пластмаси, т  </t>
  </si>
  <si>
    <r>
      <t>Тканини просочені, з покриттям або дубльовані, н.в.і.у., тис.м</t>
    </r>
    <r>
      <rPr>
        <vertAlign val="superscript"/>
        <sz val="10"/>
        <color theme="1"/>
        <rFont val="Calibri"/>
        <family val="2"/>
        <charset val="204"/>
        <scheme val="minor"/>
      </rPr>
      <t>2</t>
    </r>
  </si>
  <si>
    <t xml:space="preserve">Шланги текстильні та подібні труби текстильні, просочені або ні, з покриттям або ні, з внутрішнім підсиленням, армуванням, комплектуючими з інших матеріалів або без них, т  </t>
  </si>
  <si>
    <t xml:space="preserve">Гноти текстильні, стрічки конвеєрні або бельтинг (уключаючи армовані металом або іншим матеріалом), т </t>
  </si>
  <si>
    <t>Предмети одягу зі шкіри натуральної чи композиційної (уключаючи куртки та пальта; крім аксесуарів до одягу, головних уборів, взуття)</t>
  </si>
  <si>
    <t>Articles of apparel of leather or of composition leather (including coats and overcoats) (excluding clothing accessories, headgear, footwear)</t>
  </si>
  <si>
    <t xml:space="preserve">Комплекти і костюми чоловічі та хлопчачі з тканини бавовняної або з волокон синтетичних або штучних, виробничі та професійні </t>
  </si>
  <si>
    <t>Men’s or boys’ ensembles, of cotton or man-made fibres, for industrial and occupational wear</t>
  </si>
  <si>
    <t>Куртки, піджаки та блейзери чоловічі та хлопчачі з тканини бавовняної або з волокон синтетичних або штучних, виробничі та професійні</t>
  </si>
  <si>
    <t>Men’s or boys’ jackets and blazers, of cotton or man-made fibres, for industrial and occupational wear</t>
  </si>
  <si>
    <t>Брюки, бриджі чоловічі та хлопчачі з тканини бавовняної або з волокон синтетичних або штучних, виробничі та професійні</t>
  </si>
  <si>
    <t>Men’s or boys’ trousers and breeches, of cotton or man-made fibres, for industrial or occupational wear</t>
  </si>
  <si>
    <t xml:space="preserve">Комбінезони  з нагрудниками та бретелями чоловічі та хлопчачі з тканини бавовняної або з волокон синтетичних або штучних, виробничі та професійні </t>
  </si>
  <si>
    <t>Men’s or boys’ bib and brace overalls, of cotton or man-made fibres, for industrial or occupational wear</t>
  </si>
  <si>
    <t xml:space="preserve">Комплекти і костюми жіночі та дівчачі з тканини бавовняної або з волокон синтетичних або штучних, виробничі та професійні </t>
  </si>
  <si>
    <t>Women’s or girls’ ensembles, of cotton or man-made fibres, for industrial or occupational wear</t>
  </si>
  <si>
    <t xml:space="preserve">Жакети та блейзери жіночі та дівчачі з тканини бавовняної або з волокон синтетичних або штучних, виробничі та професійні </t>
  </si>
  <si>
    <t>Women’s or girls’ jackets and blazers, of cotton or man-made fibres, for industrial or occupational wear</t>
  </si>
  <si>
    <t xml:space="preserve">Брюки, бриджі жіночі та дівчачі з тканини бавовняної або з волокон синтетичних, виробничі та професійні </t>
  </si>
  <si>
    <t>Women’s or girls’ trousers and breeches, of cotton or man-made fibres, for industrial or occupational wear</t>
  </si>
  <si>
    <t xml:space="preserve">Комбінезони з нагрудниками та бретелями жіночі та дівчачі з тканини бавовняної або з волокон синтетичних, виробничі та професійні </t>
  </si>
  <si>
    <t>Women’s or girls’ bib and brace overalls, of cotton or man-made fibres, for industrial or occupational wear</t>
  </si>
  <si>
    <t xml:space="preserve">Предмети одягу інші чоловічі та хлопчачі з тканини бавовняної або з волокон синтетичних або штучних, виробничі та професійні </t>
  </si>
  <si>
    <t>Men’s or boys’ other garments, of cotton or man-made fibres, for industrial or occupational wear</t>
  </si>
  <si>
    <t xml:space="preserve">Предмети одягу інші жіночі та дівчачі з тканини бавовняної або з волокон синтетичних або штучних, виробничі та професійні </t>
  </si>
  <si>
    <t>Women’s or girls’ other garments, of cotton or man-made fibres, for industrial or occupational wear</t>
  </si>
  <si>
    <t xml:space="preserve">Жакети та блейзери трикотажні машинного або ручного вʼязання, жіночі та дівчачі </t>
  </si>
  <si>
    <t>Women’s or girls’ jackets and blazers, of knitted or crocheted textiles</t>
  </si>
  <si>
    <t xml:space="preserve">Сукні трикотажні машинного або ручного вʼязання, жіночі та дівчачі </t>
  </si>
  <si>
    <t>Women’s or girls’ dresses, of knitted or crocheted textiles</t>
  </si>
  <si>
    <t xml:space="preserve">Пальта, півпальта, плащі, накидки тощо, чоловічі та хлопчачі </t>
  </si>
  <si>
    <t>Men’s or boys’ raincoats, overcoats, car-coats, capes, etc.</t>
  </si>
  <si>
    <t xml:space="preserve">Костюми та комплекти (крім трикотажних), чоловічі та хлопчачі </t>
  </si>
  <si>
    <t>Men’s or boys’ suits &amp; ensembles (excluding knitted or crocheted)</t>
  </si>
  <si>
    <t xml:space="preserve">Піджаки та блейзери (крім трикотажних), чоловічі та хлопчачі </t>
  </si>
  <si>
    <t>Men’s or boys’ jackets and blazers (excluding knitted or crocheted)</t>
  </si>
  <si>
    <t xml:space="preserve">Брюки та бриджі з тканини джинсової (крім виробничих та професійних), чоловічі та хлопчачі </t>
  </si>
  <si>
    <t xml:space="preserve">Брюки, бриджі та шорти вовняні або з волосу тварин тонкого (крім трикотажних, виробничих та професійних), чоловічі та хлопчачі </t>
  </si>
  <si>
    <t>Men’s or boys’ trousers, breeches and shorts, of wool or fine animal hair (excluding knitted or crocheted, for industrial or occupational wear)</t>
  </si>
  <si>
    <t xml:space="preserve">Брюки та бриджі з тканини бавовняної (крім джинсових, трикотажних, виробничих та професійних), чоловічі та хлопчачі </t>
  </si>
  <si>
    <t>Men’s or boys’ trousers and breeches, of cotton (excluding denim, knitted or crocheted)</t>
  </si>
  <si>
    <t xml:space="preserve">Пальта та плащі тощо, жіночі та дівчачі </t>
  </si>
  <si>
    <t>Woman’s or girls’ raincoats and overcoats, etc</t>
  </si>
  <si>
    <t xml:space="preserve">Жакети та блейзери (крім трикотажних), жіночі та дівчачі </t>
  </si>
  <si>
    <t>Women’s or girls’ jackets and blazers (excluding knitted or crocheted)</t>
  </si>
  <si>
    <t xml:space="preserve">Сукні (крім трикотажних), жіночі та дівчачі </t>
  </si>
  <si>
    <t>Women’s or girls’ dresses (excluding knitted or crocheted)</t>
  </si>
  <si>
    <t>Брюки та бриджі вовняні або з волосу тварин тонкого, з тканини з волокон синтетичних або штучних (крім трикотажних, виробничих та професійних), жіночі та дівчачі</t>
  </si>
  <si>
    <t>Women’s or girls’ trousers and breeches, of wool or fine animal hair or man-made fibres (excluding knitted or crocheted and for industrial and occupational wear)</t>
  </si>
  <si>
    <t>Сорочки  трикотажні машинного або ручного в’язання, чоловічі та хлопчачі</t>
  </si>
  <si>
    <t>Men's or boys' shirts, knitted or crocheted</t>
  </si>
  <si>
    <t>Кальсони та труси трикотажні машинного або ручного в’язання (уключаючи боксерські труси), чоловічі та хлопчачі</t>
  </si>
  <si>
    <t>Men’s or boys’ underpants and briefs, of knitted or crocheted textiles (including boxer shorts)</t>
  </si>
  <si>
    <t xml:space="preserve">Блузки, сорочки та батники трикотажні машинного або ручного в’язання, жіночі та дівчачі </t>
  </si>
  <si>
    <t>Women’s or girls’ blouses, shirts and shirt-blouses, of knitted or crocheted textiles</t>
  </si>
  <si>
    <t xml:space="preserve">Труси і панталони трикотажні машинного або ручного в’язання (уключаючи боксерські труси), жіночі та дівчачі </t>
  </si>
  <si>
    <t>Women’s or girls’ briefs and panties, of knitted or crocheted textiles (including boxer shorts)</t>
  </si>
  <si>
    <t>Нічні сорочки та піжами трикотажні машинного або ручного в’язання, жіночі та дівчачі</t>
  </si>
  <si>
    <t>Women’s or girls’ nighties and pyjamas, of knitted or crocheted textiles</t>
  </si>
  <si>
    <t xml:space="preserve">Сорочки (крім трикотажних), чоловічі та хлопчачі </t>
  </si>
  <si>
    <t>Men’s or boys’ shirts (excluding knitted or crocheted)</t>
  </si>
  <si>
    <t>Блузки, сорочки та батники (крім трикотажних), жіночі та дівчачі</t>
  </si>
  <si>
    <t>Women’s or girls’ blouses, shirts and shirt-blouses (excluding knitted or crocheted)</t>
  </si>
  <si>
    <t xml:space="preserve">Бюстгальтери </t>
  </si>
  <si>
    <t>Brassieres</t>
  </si>
  <si>
    <t>Футболки, майки й подібні вироби, трикотажні машинного або ручного вʼязання</t>
  </si>
  <si>
    <t>T-shirts, singlets and vests, knitted or crocheted</t>
  </si>
  <si>
    <t>Костюми купальні та плавки трикотажні машинного або ручного в'язання, жіночі та дівчачі, тис.шт</t>
  </si>
  <si>
    <t>Одяг інший (крім трикотажного), н.в.і.у. (уключаючи спортивні та тренувальні костюми; крім жилетів стьобаних, костюмів лижних), чоловічий або хлопчачий, тис.шт</t>
  </si>
  <si>
    <t>Одяг інший (крім трикотажного), н.в.і.у. (уключаючи спортивні та тренувальні костюми; крім жилетів стьобаних, костюмів лижних), жіночий або дівчачий, тис.шт</t>
  </si>
  <si>
    <t xml:space="preserve">Рукавички, рукавиці, мітенки (крім трикотажних), тис.пар </t>
  </si>
  <si>
    <t>Одяг, виготовлений із фетру, повсті або нетканих матеріалів, текстильних матеріалів просочених або з покриттям, тис.шт</t>
  </si>
  <si>
    <t>Капелюхи та інші головні убори, трикотажні машинного або ручного в'язання, з мереживних полотен, з фетру вовняного або інших текстильних тканин, виготовлені з цільної заготовки (але не зі смужок); сітки для волосся з різних матеріалів, тис.шт</t>
  </si>
  <si>
    <t>Предмети одягу, аксесуари до одягу з хутра (крім капелюхів та уборів головних інших), шт</t>
  </si>
  <si>
    <t>Колготки з інших текстильних матеріалів трикотажні машинного або ручного вʼязання (крім виробів панчішно-шкарпеткових компресійних, з синтетичних волокон та для дітей), тис.шт</t>
  </si>
  <si>
    <t>Men’s or boys’ jerseys, pullovers, sweatshirts, waistcoats and cardigans, of wool or fine animal hair (excluding jerseys and pullovers containing ≥ 50 % of wool and weighing ≥ 600 g)</t>
  </si>
  <si>
    <t xml:space="preserve">Светри, пуловери, кофти, жилети та кардигани з вовни або з волосу тварин тонкого, жіночі та дівчачі (крім светрів та пуловерів з вмістом вовни не менше 50% та вагою одного виробу не менше 600 г) </t>
  </si>
  <si>
    <t>Women’s or girls’ jerseys, pullovers, sweatshirts, waistcoats and cardigans, of wool or fine animal hair (excluding jerseys and pullovers containing ≥ 50 % of wool and weighing ≥ 600 g)</t>
  </si>
  <si>
    <t xml:space="preserve">Светри та пуловери з вмістом вовни не менше 50% та вагою одного виробу не менше 600 г </t>
  </si>
  <si>
    <t xml:space="preserve">Светри та пуловери тонкі з мʼяким чи високим коміром з бавовни </t>
  </si>
  <si>
    <t xml:space="preserve">Светри та пуловери тонкі з мʼяким чи високим коміром із синтетичних та штучних волокон </t>
  </si>
  <si>
    <t xml:space="preserve">Светри, пуловери, кофти, жилети та кардигани з бавовни, чоловічі та хлопчачі (крім светрів та пуловерів тонких з м'яким чи високим коміром) </t>
  </si>
  <si>
    <t>Men’s or boys’ jerseys, pullovers, sweatshirts, waistcoats and cardigans, of cotton (excluding lightweight fine knit roll, polo or turtle neck jumpers and pullovers)</t>
  </si>
  <si>
    <t xml:space="preserve">Светри, пуловери, кофти, жилети та кардигани із синтетичних та штучних волокон, чоловічі та хлопчачі (крім светрів та пуловерів тонких з мʼяким чи високим коміром) </t>
  </si>
  <si>
    <t>Men’s or boys’ jerseys, pullovers, sweatshirts, waistcoats and cardigans, of man-made fibres (excluding lightweight fine knit roll, polo or turtle neck jumpers and pullovers)</t>
  </si>
  <si>
    <t xml:space="preserve">Светри, пуловери, кофти, жилети та кардигани із синтетичних та штучних волокон, жіночі та дівчачі (крім светрів та пуловерів тонких з мʼяким чи високим коміром) </t>
  </si>
  <si>
    <t>Women’s or girls’ jerseys, pullovers, sweatshirts, waistcoats and cardigans, of man-made fibres (excluding lightweight fine knit roll, polo or turtle neck jumpers and pullovers)</t>
  </si>
  <si>
    <t>Светри, пуловери, кофти, жилети та кардигани з текстильних матеріалів інших (крім з вовни або з волосу тварин тонкого, бавовни, синтетичних та штучних волокон)</t>
  </si>
  <si>
    <t>Jerseys, pullovers, sweatshirts, waistcoats and cardigans, of textile materials (excluding those of wool or fine animal hair, cotton, man-made fibres)</t>
  </si>
  <si>
    <t>Шкурки хутряні дублені чи вичинені цілі незібрані, кроля, зайця або ягнят, тис.шт</t>
  </si>
  <si>
    <t>Шкурки хутряні дублені чи вичинені інші, крім шкурок кроля, зайця або ягнят, тис.шт</t>
  </si>
  <si>
    <t xml:space="preserve">Шкіра з нецілих шкур великої рогатої худоби без волосяного покриву, т </t>
  </si>
  <si>
    <t>Вироби лимарно-сідельні та упряж для будь-яких тварин, з будь-якого матеріалу (уключаючи батоги та хлисти для верхової їзди та їх частини, вуздечки, посторонки, тромки, віжки, наколінники, намордники, сідельні подушки і сакви, попони для собак і подібні вироби), тис.шт</t>
  </si>
  <si>
    <t>Саквояжі, валізи дорожні, дамські сумки-чемоданчики для косметики і речей туалету, портфелі для документів, шкільні ранці та подібні речі, виготовлені зі шкіри натуральної або композиційної, шкіри лакової, листів пластмаси, текстильних матеріалів, алюмінію та інших матеріалів, тис.шт</t>
  </si>
  <si>
    <t>Сумки дамські зі шкіри натуральної або композиційної, шкіри лакової, листів пластмаси, текстильних або інших матеріалів (уключаючи сумки без ручки), тис.шт</t>
  </si>
  <si>
    <t>Взуття водонепроникне з верхом з гуми або полімерних матеріалів, крім взуття із захисним металевим підноском</t>
  </si>
  <si>
    <t xml:space="preserve">Взуття з верхом із гуми або полімерних матеріалів, призначене для носіння на вулиці </t>
  </si>
  <si>
    <t>Town footwear with rubber or plastic uppers</t>
  </si>
  <si>
    <t xml:space="preserve">Взуття, призначене для носіння на вулиці, з верхом зі шкіри натуральної чоловіче (уключаючи чоботи, півчоботи та черевики; крім водонепроникного взуття та взуття із захисним металевим підноском) </t>
  </si>
  <si>
    <t xml:space="preserve">Взуття, призначене для носіння на вулиці, з верхом зі шкіри натуральної жіноче (уключаючи чоботи, півчоботи та черевики; крім водонепроникного взуття та взуття із захисним металевим підноском) </t>
  </si>
  <si>
    <t>Взуття, призначене для носіння на вулиці, з верхом зі шкіри натуральної дитяче (уключаючи чоботи, півчоботи та черевики; крім водонепроникного взуття та взуття із захисним металевим підноском)</t>
  </si>
  <si>
    <t xml:space="preserve">Тапочки та інше домашнє взуття на підошві з гуми, матеріалів полімерних або шкіри та верхом зі шкіри натуральної (уключаючи кімнатні та танцювальні тапочки, пантофлі без задника) </t>
  </si>
  <si>
    <t>Slippers and other indoor footwear with rubber, plastic or leather outer soles and leather uppers (including dancing and bedroom slippers, mules)</t>
  </si>
  <si>
    <t xml:space="preserve">Тапочки та інше домашнє взуття (уключаючи кімнатні та танцювальні тапочки, пантофлі без задника), з верхом з текстильних матеріалів </t>
  </si>
  <si>
    <t>Slippers and other indoor footwear (including dancing and bedroom slippers, mules) with uppers of textile materials</t>
  </si>
  <si>
    <t>Взуття на підошві з гуми, матеріалів полімерних або шкіри та верхом з текстильних матеріалів (крім тапочок та іншого домашнього взуття, спортивного взуття)</t>
  </si>
  <si>
    <t>Footwear with rubber, plastic or leather outer soles and textile uppers (excluding slippers and other indoor footwear, sports footwear)</t>
  </si>
  <si>
    <t>Взуття з верхом з текстильних матеріалів інше (крім тапочок та іншого домашнього взуття, а також взуття на підошві з гуми, матеріалів полімерних або шкіри натуральної або композиційної)</t>
  </si>
  <si>
    <t>Footwear with textile uppers (excluding slippers and other indoor footwear as well as footwear with outer soles of rubber, plastics, leather or composition leather)</t>
  </si>
  <si>
    <t xml:space="preserve">Взуття із захисним металевим підноском на підошві з гуми, полімерних матеріалів або шкіри та верхом зі шкіри </t>
  </si>
  <si>
    <t xml:space="preserve">Взуття дерев’яне, різне спеціалізоване та інше, н.в.і.у. </t>
  </si>
  <si>
    <t>Схеми інтегральні електронні інші, н.в.і.у.</t>
  </si>
  <si>
    <t>17.8. Виробництво комп’ютерів і устатковання периферійного</t>
  </si>
  <si>
    <t>Комп’ютери настільні</t>
  </si>
  <si>
    <t>Прилади електричні сигналізаційні для захисту від крадіжки або пожежі та апаратура подібна для використання в будівлях, тис.шт</t>
  </si>
  <si>
    <t>Прилади та інструменти для аеронавігації або космічної навігації (крім компасів), шт</t>
  </si>
  <si>
    <t>Інструменти та прилади для вимірювання або виявлення іонізуючих випромінювань</t>
  </si>
  <si>
    <t>Манометри, датчики, індикатори та передавачі електронні, шт</t>
  </si>
  <si>
    <t>Газоаналізатори та димоаналізатори електронні</t>
  </si>
  <si>
    <t>Газоміри (уключаючи калібрувальні)</t>
  </si>
  <si>
    <t>Лічильники для рідин (уключаючи калібрувальні; крім насосів для рідин)</t>
  </si>
  <si>
    <t>Лічильники електроенергії (уключаючи калібрувальні; крім вольтметрів, амперметрів, ватметрів тощо)</t>
  </si>
  <si>
    <t>Інструменти та апаратура для автоматичного регулювання чи керування, гідравлічні або пневматичні, шт</t>
  </si>
  <si>
    <t>Електрокардіографи</t>
  </si>
  <si>
    <t>Апаратура електродіагностична (крім електрокардіографів) інша , н.в.і.у.</t>
  </si>
  <si>
    <t>Апаратура, основана на дії ультрафіолетового або інфрачервоного випромінювання, яка використовується в медицині, хірургії, стоматології та ветеринарії</t>
  </si>
  <si>
    <t xml:space="preserve">17.13. Виробництво електродвигунів, генераторів і трансформаторів </t>
  </si>
  <si>
    <t>Електродвигуни та генератори постійного струму потужністю більше 750 Вт, але не більше 75 кВт (крім стартерів для запуску двигунів внутрішнього згоряння)</t>
  </si>
  <si>
    <t>Електродвигуни та генератори постійного струму потужністю більше 375 кВт (крім стартерів для запуску двигунів внутрішнього згоряння)</t>
  </si>
  <si>
    <t>Трансформатори вимірювальні потужністю не більше 1 кВ·А (уключаючи для вимірювання напруги), тис.шт</t>
  </si>
  <si>
    <t>Трансформатори, н.в.і.у., потужністю більше 500 кВ·А</t>
  </si>
  <si>
    <t>Котушки індуктивності для розрядних ламп або трубок</t>
  </si>
  <si>
    <t>Елементи баластні для розрядних ламп або трубок (крім котушок індуктивності), тис.шт</t>
  </si>
  <si>
    <t>Індуктори (крім котушок індуктивності, відхиляючих котушок для електронно-променевих трубок, розрядних ламп або трубок), тис.шт</t>
  </si>
  <si>
    <t xml:space="preserve">17.14. Виробництво апаратури електророзподільчої та контрольної </t>
  </si>
  <si>
    <t>Реле на напругу не більше 60 В для сили струму не більше 2 А</t>
  </si>
  <si>
    <t>Табло, панелі, консолі, підставки, шафи та інші основи для апаратури для контролю та розподілення електроенергії (крім апаратури, обладнаної відповідним устаткованням)</t>
  </si>
  <si>
    <t>Лампи направленого світла герметичні</t>
  </si>
  <si>
    <t>Світильники портативні електричні, що працюють на сухих батареях, акумуляторах, магнето (крім для велосипедів або моторних транспортних засобів)</t>
  </si>
  <si>
    <t>Світильники електричні настільні, підлогові або такі, що їх установлюють біля ліжка</t>
  </si>
  <si>
    <t>Люстри та інші світильники електричні стельові та настінні (крім тих, які використовуються для освітлення відкритих майданчиків або доріг)</t>
  </si>
  <si>
    <t>Машини пральні та машини для сушіння одягу, побутові</t>
  </si>
  <si>
    <t>Шафи вентиляційні або витяжні з вентилятором, розмір яких по горизонталі не більше 120 см</t>
  </si>
  <si>
    <t>Водонагрівачі та нагрівачі занурювальні, електричні (крім водонагрівачів проточних електричних)</t>
  </si>
  <si>
    <t>Радіатори електричні, нагрівачі конвекційного типу, радіатори та електрокаміни з вмонтованими вентиляторами</t>
  </si>
  <si>
    <t>Прилади електричні для опалювання приміщень інші</t>
  </si>
  <si>
    <t>Прилади побутові з металів чорних для підігрівання та приготування їжі на газовому паливі з духовою шафою (уключаючи печі, які можна використовувати з котлами для центрального опалення, окремі печі на газовому та інших видах палива)</t>
  </si>
  <si>
    <t>Прилади побутові з металів чорних на газовому паливі (уключаючи обігрівачі, топки, печі та каміни, радіатори на газовому та інших видах палива; крім приладів для підігрівання та приготування їжі)</t>
  </si>
  <si>
    <t>Прилади побутові з металів чорних на твердому паливі (уключаючи обігрівачі, топки, печі та каміни; крім приладів для підігрівання та приготування їжі), шт</t>
  </si>
  <si>
    <t>Ізолятори електричні (крім вироблених зі скла або кераміки)</t>
  </si>
  <si>
    <t>Машини й апарати для дугового (уключаючи плазменно-дугове) зварювання металів автоматичні чи напівавтоматичні електричні, шт</t>
  </si>
  <si>
    <t xml:space="preserve">Циліндри гідравлічні, тис.шт </t>
  </si>
  <si>
    <t>Hydraulic cylinders, thsd.pcs</t>
  </si>
  <si>
    <t xml:space="preserve">Насоси гідравлічні (поршневі), шт </t>
  </si>
  <si>
    <t>Hydraulic pumps (piston), pcs</t>
  </si>
  <si>
    <t xml:space="preserve">Насоси гідравлічні (шестеренні), тис.шт </t>
  </si>
  <si>
    <t>Hydraulic pumps (gear), thsd.pcs</t>
  </si>
  <si>
    <t xml:space="preserve">Клапани контролю маслогідравлічних силових трансмісій, т </t>
  </si>
  <si>
    <t>Valves for the control of pneumatic power transmission, t</t>
  </si>
  <si>
    <t xml:space="preserve">Клапани контролю пневматичних силових трансмісій, т </t>
  </si>
  <si>
    <t xml:space="preserve">Агрегати гідравлічні об’ємні поршневі з насосами, тис.шт </t>
  </si>
  <si>
    <t>Reciprocating positive displacement hydraulic units, with pumps, thsd.pcs</t>
  </si>
  <si>
    <t xml:space="preserve">Агрегати гідравлічні об’ємні роторні з насосами, шт </t>
  </si>
  <si>
    <t>Rotary positive displacement hydraulic units, with pumps, pcs</t>
  </si>
  <si>
    <t xml:space="preserve">Системи гідравлічні (з приводом у формі циліндра), тис.шт </t>
  </si>
  <si>
    <t>Hydraulic systems, with cylinders as actuators, thsd.pcs</t>
  </si>
  <si>
    <t>Системи гідравлічні інші (з приводом іншим ніж циліндр), тис.шт</t>
  </si>
  <si>
    <t>Hydraulic systems, with actuators other than cylinders, thsd.pcs</t>
  </si>
  <si>
    <t xml:space="preserve">Насоси для дозування паливно-мастильних матеріалів, які містять мірний пристрій чи за конструкцією можуть бути обладнані ним, типу тих які використовуються на АЗС або в гаражах, тис.шт </t>
  </si>
  <si>
    <t>Pumps fitted or designed to be fitted with a measuring device, for dispensing fuel or lubricants, of the type used in filling stations or in garages, thsd.pcs</t>
  </si>
  <si>
    <t>Насоси ручні для перекачки рідині (крім насосів, які містять мірний пристрій чи за конструкцією можуть бути обладнані ним), тис.шт</t>
  </si>
  <si>
    <t>Hand pumps for liquids, excluding pumps fitted or designed to be fitted with a measuring device, thsd.pcs</t>
  </si>
  <si>
    <t>Насоси для палива, масла і рідин охолоджувальних для двигунів внутрішнього згоряння, тис.шт</t>
  </si>
  <si>
    <t>Fuel, lubricating or cooling-medium pumps for internal combustion engines, thsd.pcs</t>
  </si>
  <si>
    <t>Насоси поршневі багаторядні, шт</t>
  </si>
  <si>
    <t>In-line reciprocating piston pumps, pcs</t>
  </si>
  <si>
    <t>Насоси поршневі об’ємні ротаційні, шестеренні, тис.шт</t>
  </si>
  <si>
    <t>Positive displacement pumps, rotary, gear, thsd.pcs</t>
  </si>
  <si>
    <t xml:space="preserve">Насоси відцентрові занурені, одноступінчасті дренажні та каналізаційні, тис.шт </t>
  </si>
  <si>
    <t>Submersible motor, single-stage rotodynamic drainage and sewage pumps, thsd.pcs</t>
  </si>
  <si>
    <t>Насоси відцентрові занурені, багатоступінчасті, тис.шт</t>
  </si>
  <si>
    <t>Submersible motor, multi-stage rotodynamic pumps, thsd.pcs</t>
  </si>
  <si>
    <t>Насоси відцентрові з діаметром випускного патрубка більше 15 мм, одноступінчасті, з єдиним вхідним робочим колесом, моноблокові, тис.шт</t>
  </si>
  <si>
    <t>Centrifugal pumps with a discharge outlet diameter &gt; 15 mm, single-stage with a single entry impeller, close coupled, thsd.pcs</t>
  </si>
  <si>
    <t xml:space="preserve">Насоси відцентрові з діаметром випускного патрубка більше 15 мм, одноступінчасті, з єдиним вхідним робочим колесом, багатоблокові, шт </t>
  </si>
  <si>
    <t>Centrifugal pumps with a discharge outlet diameter &gt; 15 mm, single stage with a single entry impeller, long coupled, pcs</t>
  </si>
  <si>
    <t xml:space="preserve">Насоси відцентрові з діаметром випускного патрубка більше 15 мм, багатоступінчасті (уключаючи самовсмоктувальні насоси), шт  </t>
  </si>
  <si>
    <t xml:space="preserve">Centrifugal pumps with a discharge outlet diameter &gt; 15 mm, multi-stage (including self-priming), pcs </t>
  </si>
  <si>
    <t>Насоси інші рідинні, підіймачі рідини, тис.шт</t>
  </si>
  <si>
    <t>Other liquid pumps, liquid elevators, thsd.pcs</t>
  </si>
  <si>
    <t>Vacuum pumps of a kind used solely or principally for the manufacture of semiconductors or flat panel displays; liquid ring, pcs</t>
  </si>
  <si>
    <t xml:space="preserve">Турбокомпресори одноступінчасті, тис.шт </t>
  </si>
  <si>
    <t>Turbo-compressors, single stage, thsd.pcs</t>
  </si>
  <si>
    <t>Reciprocating displacement compressors having a gauge pressure capacity ≤ 15 bar, giving a flow ≤ 60 m³/hour, pcs</t>
  </si>
  <si>
    <t>Reciprocating displacement compressors having a gauge pressure capacity ≤ 15 bar, giving a flow per hour &gt; 60 m³, pcs</t>
  </si>
  <si>
    <t>Air pumps and ventilating or recycling hoods incorporating a fan, whether or not fitted with filters, with a maximum horizontal side &gt; 120 cm (excl. vacuum pumps, hand- or foot-operated air pumps and compressors), pcs</t>
  </si>
  <si>
    <t>Production of bearings, tooth gearings, elements of mechanical transfers and drives</t>
  </si>
  <si>
    <t>Ланцюги роликові з металів чорних (крім ланцюгів для велосипедів та мотоциклів)</t>
  </si>
  <si>
    <t>Iron or steel roller chain (excluding of a kind used for cycles or motor-cycles)</t>
  </si>
  <si>
    <t xml:space="preserve">Вали інші (крім колінчастих і карданних) </t>
  </si>
  <si>
    <t>Other shafts</t>
  </si>
  <si>
    <t xml:space="preserve">Корпуси підшипників без вмонтованих кулькових або роликових підшипників, підшипники ковзання для валів </t>
  </si>
  <si>
    <t>Bearing housings not incorporating ball or roller bearings, plain shaft bearings</t>
  </si>
  <si>
    <t>Gear boxes for stationary equipment, spur and helical gear boxes</t>
  </si>
  <si>
    <t xml:space="preserve">Коробки передач зубчасті черв'ячні </t>
  </si>
  <si>
    <t xml:space="preserve">Коробки передач зубчасті інші </t>
  </si>
  <si>
    <t>Other gear boxes</t>
  </si>
  <si>
    <t xml:space="preserve">Передачі гвинтові кулькові або роликові </t>
  </si>
  <si>
    <t>Ball or roller screws</t>
  </si>
  <si>
    <t xml:space="preserve">Елементи трансмісій інші (крім коліс зубчастих та зубчастих передач, кулькових або роликових гвинтових передач, коробок передач та інших перемикачів швидкостей) </t>
  </si>
  <si>
    <t>Other transmission elements (excluding gears and gearing, ball or roller screws, gearboxes and other speed changers)</t>
  </si>
  <si>
    <t>Маховики та шківи (уключаючи поліспасти)</t>
  </si>
  <si>
    <t>Flywheels and pulleys (including pulley blocks)</t>
  </si>
  <si>
    <t xml:space="preserve">Муфти та пристрої для з’єднання валів (уключаючи універсальні шарніри) </t>
  </si>
  <si>
    <t>Clutches and shaft couplings (including universal joints)</t>
  </si>
  <si>
    <t>Production of carrying-and-lifting equipment</t>
  </si>
  <si>
    <t xml:space="preserve">Талі та підйомники з електричним приводом (крім тих, які використовуються для підйому транспортних засобів) </t>
  </si>
  <si>
    <t>Pulley tackle and hoists powered by an electric motor (excluding of the kind used for raising vehicles)</t>
  </si>
  <si>
    <t xml:space="preserve">Лебідки та кабестани з електроприводом або з приводом від двигунів внутрішнього згоряння поршневих (крім тих, які використовуються для підйому транспортних засобів), інші </t>
  </si>
  <si>
    <t>Winches and capstans (excluding those for raising vehicles)</t>
  </si>
  <si>
    <t>Домкрати гідравлічні та підйомники для транспортних засобів (крім підйомників гаражних стаціонарних)</t>
  </si>
  <si>
    <t>Hydraulic jacks and hoists for raising vehicles (excluding those for use in garages)</t>
  </si>
  <si>
    <t xml:space="preserve">Домкрати і підйомники інші для транспортних засобів (крім підйомників гаражних стаціонарних, гідравлічних домкратів і підйомників), тис.шт </t>
  </si>
  <si>
    <t xml:space="preserve">Крани мостові на нерухомих опорах </t>
  </si>
  <si>
    <t>Overhead travelling cranes on fixed support</t>
  </si>
  <si>
    <t xml:space="preserve">Крани перевантажувальні, крани портальні, крани мостові </t>
  </si>
  <si>
    <t>Transporter cranes, gantry cranes and bridge cranes</t>
  </si>
  <si>
    <t xml:space="preserve">Навантажувачі, оснащені підіймальним чи вантажно-розвантажувальним обладнанням (крім самохідних) </t>
  </si>
  <si>
    <t>Works trucks fitted with lifting or handling equipment (excluding self-propelled trucks)</t>
  </si>
  <si>
    <t xml:space="preserve">Ліфти та підйомники скіпові з електроприводом </t>
  </si>
  <si>
    <t>Electrically operated lifts and skip hoists</t>
  </si>
  <si>
    <t xml:space="preserve">Ліфти та підйомники скіпові (крім з електроприводом) </t>
  </si>
  <si>
    <t>Lifts and skip hoists (excluding electrically operated)</t>
  </si>
  <si>
    <t xml:space="preserve">Підіймачі та конвеєри, пневматичні </t>
  </si>
  <si>
    <t>Pneumatic elevators and conveyors</t>
  </si>
  <si>
    <t xml:space="preserve">Конвеєри та елеватори безперервної дії ковшові для товарів або матеріалів </t>
  </si>
  <si>
    <t>Bucket type continuous-action elevators and conveyors for goods or materials</t>
  </si>
  <si>
    <t xml:space="preserve">Конвеєри та елеватори безперервної дії стрічкові для товарів або матеріалів </t>
  </si>
  <si>
    <t>Belt type continuous-action elevators and conveyors for goods or materials</t>
  </si>
  <si>
    <t xml:space="preserve">Транспортери або конвеєри на роликах для товарів або матеріалів (крім конвеєрів та елеваторів пневматичних, призначених для шахт і інших підземних робіт, ковшових та стрічкових) </t>
  </si>
  <si>
    <t>Roller conveyors for goods or materials (excluding pneumatic elevators and conveyors, those specially designed for use underground, bucket type, belt type)</t>
  </si>
  <si>
    <t xml:space="preserve">Конвеєри та елеватори безперервної дії для товарів або матеріалів інші (крім конвеєрів та елеваторів пневматичних, призначених для шахт і інших підземних робіт, ковшових та стрічкових) </t>
  </si>
  <si>
    <t>Continuous-action elevators or conveyors for goods or materials (excluding pneumatic elevators or conveyors, those designed for use underground, bucket type, belt type, roller conveyors)</t>
  </si>
  <si>
    <t>Обладнання для підіймання, переміщення, навантажування та розвантажування, н.в.і.у.</t>
  </si>
  <si>
    <t>Lifting, handling, loading or unloading machinery, n.e.s.</t>
  </si>
  <si>
    <t xml:space="preserve">Обладнання завантажувальне, спеціально призначене для використання у сільському господарстві </t>
  </si>
  <si>
    <t>Loading machinery specially designed for agricultural use</t>
  </si>
  <si>
    <t xml:space="preserve">Ковші, черпаки, грейфери і захвати для кранів, екскаваторів тощо, т </t>
  </si>
  <si>
    <t>851,0</t>
  </si>
  <si>
    <t xml:space="preserve">Генератори для одержання газу генераторного або водяного; газогенератори ацетиленові та подібні їм; установки для дистиляції чи очищення </t>
  </si>
  <si>
    <t>Producer gas or water gas generators; acetylene gas generators and the like; distilling or rectifying plant</t>
  </si>
  <si>
    <t xml:space="preserve">Устатковання й апаратура для фільтрування та очищення води, тис.шт </t>
  </si>
  <si>
    <t xml:space="preserve">Устатковання й апаратура для поділення на рідку і тверду фази та очищення, центрифуги та відцентрові сушарки, масляні/бензинові фільтри для двигунів внутрішнього згоряння </t>
  </si>
  <si>
    <t>Фільтри масляні, бензинові для двигунів внутрішнього згоряння, тис.шт</t>
  </si>
  <si>
    <t xml:space="preserve">Фільтри всмоктувальні повітряні для двигунів внутрішнього згоряння, тис.шт </t>
  </si>
  <si>
    <t xml:space="preserve">Устатковання для наповнення, закупорювання пляшок, банок, закривання ящиків, мішків, їх запечатування, наклеювання етикеток, устатковання для газування напоїв </t>
  </si>
  <si>
    <t>Machinery for filling, closing, sealing, capsuling or labelling bottles, cans, boxes, bags or other containers, machinery for aerating beverages</t>
  </si>
  <si>
    <t xml:space="preserve">Устатковання для пакування та обгортання (крім устатковання для наповнення, закупорювання пляшок, банок, закривання ящиків, мішків, їх запечатування, наклеювання етикеток) </t>
  </si>
  <si>
    <t>Machinery for packing or wrapping (excluding for filling, closing, sealing, capsuling or labelling bottles, cans, boxes, bags or other containers)</t>
  </si>
  <si>
    <t xml:space="preserve">Вогнегасники, тис.шт </t>
  </si>
  <si>
    <t>Ваги для безперервного зважування виробів на конвеєрах</t>
  </si>
  <si>
    <t>Continuous and discontinuous totalisers</t>
  </si>
  <si>
    <t xml:space="preserve">Ваги автоматичні, що скидають вантаж визначеної маси в ємність або контейнери </t>
  </si>
  <si>
    <t>Automatic gravimetric filling machines</t>
  </si>
  <si>
    <t xml:space="preserve">Обладнання для зважування інше, тис.шт                                              </t>
  </si>
  <si>
    <t>Центрифуги, крім сепараторів молочних, пристроїв для віджимання і сушіння білизни і центрифуг, які використовуються в лабораторіях, тис.шт</t>
  </si>
  <si>
    <t xml:space="preserve">Автомати торгові з умонтованими обігрівальними або охолоджувальними пристроями, тис.шт </t>
  </si>
  <si>
    <t xml:space="preserve">Охолоджувачі баштові й аналогічне устатковання для безпосереднього охолодження за допомогою циркулюючої води </t>
  </si>
  <si>
    <t>Cooling towers and similar plant for direct cooling by means of recirculated water</t>
  </si>
  <si>
    <t xml:space="preserve">Обладнання інше, устатковання промислове або лабораторне з електричним чи неелектричним нагріванням для обробки матеріалів з використанням процесів, що уключають зміну температури, н.в.і.у. </t>
  </si>
  <si>
    <t>Machinery, plant or laboratory equipment, whether or not electrically heated, for the treatment of materials by a process involving a change of temperature, n.e.c.</t>
  </si>
  <si>
    <t xml:space="preserve">Обладнання й апаратура для паяння мʼяким і твердим припоєм або зварювання та поверхневої термообробки (крім пальників газових з дуттям, ручних та електричного обладнання й апаратури) </t>
  </si>
  <si>
    <t>Machinery and apparatus for soldering, brazing, welding or surface tempering (excluding hand-held blow pipes and electric machines and apparatus)</t>
  </si>
  <si>
    <t>Tractors of an engine power &gt; 59 kW, excluding pedestrian-controlled tractors, road tractors for semi-trailers, track-laying tractors</t>
  </si>
  <si>
    <t xml:space="preserve">Плуги </t>
  </si>
  <si>
    <t>Ploughs</t>
  </si>
  <si>
    <t xml:space="preserve">Розпушувачі та культиватори </t>
  </si>
  <si>
    <t>Scarifiers and cultivators</t>
  </si>
  <si>
    <t xml:space="preserve">Борони дискові </t>
  </si>
  <si>
    <t>Disc harrows</t>
  </si>
  <si>
    <t xml:space="preserve">Борони (крім дискових) </t>
  </si>
  <si>
    <t>Harrows (excluding disc harrows)</t>
  </si>
  <si>
    <t xml:space="preserve">Прополювальні борони та розпушувачі інші </t>
  </si>
  <si>
    <t>Weeders and hoes</t>
  </si>
  <si>
    <t>Сівалки, саджалки та машини розсадосадильні</t>
  </si>
  <si>
    <t>Seeders, planters and transplanters</t>
  </si>
  <si>
    <t>Розподілювачі мінеральних або хімічних добрив для підготовки ґрунту</t>
  </si>
  <si>
    <t>Distributors for mineral or chemical fertiliser for soil preparation</t>
  </si>
  <si>
    <t>Розкидачі органічних та неорганічних добрив (крім розподілювачів мінеральних або хімічних добрив)</t>
  </si>
  <si>
    <t>Manure spreaders and fertiliser distributors (excluding for mineral or chemical fertilisers)</t>
  </si>
  <si>
    <t xml:space="preserve">Машини сільськогосподарські, лісогосподарські інші, н.в.і.у.; котки для газонів та спортивних майданчиків </t>
  </si>
  <si>
    <t>Agricultural... forestry machinery, n.e.c.; lawn or sports-ground rollers</t>
  </si>
  <si>
    <t>Косарки тракторні, уключаючи механізми навісні різальні, розроблені для управління або буксирування трактором</t>
  </si>
  <si>
    <t>Mowers, including cutter bars, designed to be carried on or hauled by a tractor</t>
  </si>
  <si>
    <t xml:space="preserve">Картоплекопачі та картоплезбиральні машини </t>
  </si>
  <si>
    <t>Potato-diggers and potato harvesters</t>
  </si>
  <si>
    <t xml:space="preserve">Комбайни зернозбиральні </t>
  </si>
  <si>
    <t>Combine harvester-threshers</t>
  </si>
  <si>
    <t xml:space="preserve">Машини для збирання врожаю інші (крім комбайнів зернозбиральних, молотарок, машин для збирання коренеплодів або бульб, комбайнів фуражезбиральних) </t>
  </si>
  <si>
    <t>Harvesting machines (excluding combine harvester threshers, root or tuber harvesting machines, forage harvesters)</t>
  </si>
  <si>
    <t xml:space="preserve">Апарати переносні механічні, обладнані двигуном або ні, для розбризкування або розпилення рідких чи порошкоподібних речовин сільськогосподарські та для садівництва (крім пристроїв для поливання), тис.шт </t>
  </si>
  <si>
    <t xml:space="preserve">Розбризкувачі та розпилювачі рідких і порошкоподібних речовин, що встановлюються на тракторі або тягнуться ним (крім пристроїв для поливання) </t>
  </si>
  <si>
    <t>Sprayers and powder distributors designed to be mounted on or drawn by agricultural tractors (excluding watering appliances)</t>
  </si>
  <si>
    <t xml:space="preserve">Причепи та напівпричепи самозавантажувальні або саморозвантажувальні, для сільського господарства </t>
  </si>
  <si>
    <t>Self-loading or unloading trailers and semi-trailers for agriculture</t>
  </si>
  <si>
    <t xml:space="preserve">Машини для приготування кормів для тварин, тис.шт </t>
  </si>
  <si>
    <t xml:space="preserve">Інкубатори та брудери для птахівництва, тис.шт </t>
  </si>
  <si>
    <t xml:space="preserve">Устатковання для птахівництва (крім інкубаторів і брудерів) </t>
  </si>
  <si>
    <t>Poultry-keeping machinery (excluding poultry incubators and brooders)</t>
  </si>
  <si>
    <t>Обладнання для сiльського господарства, садiвництва та бджільництва інше, тис.шт</t>
  </si>
  <si>
    <t>Production of machines and equipment for metallurgical, mining industry and construction</t>
  </si>
  <si>
    <t xml:space="preserve">Конвертери і машини ливарні, виливниці й ковші, що використовуються в металургії та в ливарному виробництві </t>
  </si>
  <si>
    <t>Converters, ladles, ingot moulds and casting machines of a kind used in metallurgy or in metal foundries</t>
  </si>
  <si>
    <t xml:space="preserve">Валки до прокатних станів </t>
  </si>
  <si>
    <t>Rolls for rolling mills</t>
  </si>
  <si>
    <t>Підйомники, елеватори та конвеєри безперервної дiї для пiдземних робiт</t>
  </si>
  <si>
    <t>Continuous-action elevators and conveyors, for underground use</t>
  </si>
  <si>
    <t xml:space="preserve">Машини бурильні та прохідницькі самохідні </t>
  </si>
  <si>
    <t>Self-propelled boring or sinking machinery</t>
  </si>
  <si>
    <t xml:space="preserve">Машини бурильні та прохідницькі інші (уключаючи стаціонарні платформи, застосовувані для розвідування або експлуатації родовищ нафти чи природного газу), крім самохідних </t>
  </si>
  <si>
    <t>Boring or sinking machinery (including fixed platforms used for oil or natural gas exploration) (excluding self-propelled)</t>
  </si>
  <si>
    <t xml:space="preserve">Машинне обладнання для громадських робіт, будівництва або подібних робіт, н.в.і.у. </t>
  </si>
  <si>
    <t>Machinery for public works, building or the like, n.e.s.</t>
  </si>
  <si>
    <t>Обладнання машинне для сортування, просіювання, сепарації, промивання, подрібнення, розмелювання, змішування або перемішування ґрунту, каміння, руд чи інших мінеральних копалин (крім бетонозмішувачів чи розчинозмішувачів, обладнання для змішування мінеральних копалин з бітумом)</t>
  </si>
  <si>
    <t>Sorting, screening, separating, washing machines; crushing, grinding, mixing, kneading machines excluding concrete/mortar mixers, machines for mixing mineral substances with bitumen</t>
  </si>
  <si>
    <t xml:space="preserve">Бетонозмішувачі чи розчинозмішувачі </t>
  </si>
  <si>
    <t>Concrete or mortar mixers</t>
  </si>
  <si>
    <t xml:space="preserve">Машини для оброблення та перероблення молока (уключаючи гомогенізатори, опромінювачі, машини та механізми для виготовлення вершкового масла, сироробні машини) </t>
  </si>
  <si>
    <t>Dairy machinery (including homogenisers, irradiators, butter-making machines, cheese-making machines)</t>
  </si>
  <si>
    <t xml:space="preserve">Обладнання для борошномельної промисловості або інше обладнання для оброблення зернових чи сухих бобових культур (крім машин, що використовуються на сільськогосподарських фермах) </t>
  </si>
  <si>
    <t>Machinery used in the milling industry or for the working of cereals or dried leguminous vegetables (excluding farm-type machinery)</t>
  </si>
  <si>
    <t>Преси, дробарки й машини подібні для виробництва вина, сидру, фруктових соків і аналогічних напоїв</t>
  </si>
  <si>
    <t>Presses, crushers and similar machinery used in the manufacture of wines, cider, fruit juices or similar beverages</t>
  </si>
  <si>
    <t>Non-domestic equipment for cooking or heating food (excluding non-electric tunnel ovens, non-electric bakery ovens, non-electric percolators)</t>
  </si>
  <si>
    <t xml:space="preserve">Сушарки для оброблення сільськогосподарської продукції шляхом зміни температури </t>
  </si>
  <si>
    <t>Dryers for the treatment of agricultural products by a process involving a change in temperature</t>
  </si>
  <si>
    <t xml:space="preserve">Обладнання промислове для виробництва хлібобулочних виробів (крім печей хлібопекарських та тісторозкочувальних машин) </t>
  </si>
  <si>
    <t>Bakery machinery (excl. ovens and dough rollers)</t>
  </si>
  <si>
    <t>Обладнання промислове для виробництва або приготування макаронів, спагеті або виробів подібних</t>
  </si>
  <si>
    <t>Industrial machinery for the manufacture or preparation of macaroni, spaghetti or similar products</t>
  </si>
  <si>
    <t xml:space="preserve">Обладнання промислове для виробництва або приготування кондитерських виробів, какао чи шоколаду </t>
  </si>
  <si>
    <t>Industrial machinery for the manufacture or preparation of confectionery, cocoa or chocolate</t>
  </si>
  <si>
    <t xml:space="preserve">Обладнання промислове для цукрового виробництва </t>
  </si>
  <si>
    <t>Industrial machinery for the manufacture or preparation of sugar</t>
  </si>
  <si>
    <t xml:space="preserve">Обладнання промислове для перероблення м'яса або птиці, тис.шт </t>
  </si>
  <si>
    <t xml:space="preserve">Обладнання промислове для перероблення фруктів, горіхів або овочів (крім обладнання для борошномельної промисловості або для оброблення сухих бобових культур) </t>
  </si>
  <si>
    <t>Industrial machinery for the preparation of fruits, nuts or vegetables (excluding for use in milling or for working dried leguminous vegetables)</t>
  </si>
  <si>
    <t xml:space="preserve">Обладнання інше для приготування або виробництва харчових продуктів чи напоїв, н.в.і.у. </t>
  </si>
  <si>
    <t>Machinery for the preparation or manufacture of food or drink, n.e.c.</t>
  </si>
  <si>
    <t xml:space="preserve">Обладнання для екстрагування чи виробництва тваринних або нелетких рослинних жирів чи олій </t>
  </si>
  <si>
    <t>Machinery for the extraction or preparation of animal or fixed vegetable fats or oils</t>
  </si>
  <si>
    <t xml:space="preserve">Машини для очищення, сортування або калiбрування насіння, зерна або культур бобових сушених </t>
  </si>
  <si>
    <t>Machines for cleaning, sorting or grading seed, grain or dried leguminous vegetables</t>
  </si>
  <si>
    <t>Феронікель</t>
  </si>
  <si>
    <t>Ferro-nickel</t>
  </si>
  <si>
    <t>Феросилікомарганець</t>
  </si>
  <si>
    <t>Ferro-silico-manganese</t>
  </si>
  <si>
    <t>Зливки, форми первинні інші, напівфабрикати для виробництва труб безшовних, зі сталі нелегованої</t>
  </si>
  <si>
    <t>Ingots, other primary forms and long semi-finished products for seamless tubes (of non-alloy steel)</t>
  </si>
  <si>
    <t>Зливки, форми первинні та напівфабрикати, інші, зі сталі нелегованої</t>
  </si>
  <si>
    <t>Other ingots, primary forms and long semi-finished products including blanks (of non-alloy steel)</t>
  </si>
  <si>
    <t>Напівфабрикати зі сталі легованої (крім неіржавної) плоскі</t>
  </si>
  <si>
    <t>Flat semi-finished products (of alloy steel other than of stainless steel)</t>
  </si>
  <si>
    <t>Зливки, форми первинні інші, напівфабрикати для виробництва труб безшовних, зі сталі легованої (крім неіржавної)</t>
  </si>
  <si>
    <t>Ingots, other primary forms and long semi-finished products for seamless tubes (of alloy steel other than of stainless steel)</t>
  </si>
  <si>
    <t>Зливки, форми первинні та напівфабрикати, інші, зі сталі легованої (крім неіржавної)</t>
  </si>
  <si>
    <t>Other ingots, primary forms and long semi-finished products (of alloy steel other than of stainless steel)</t>
  </si>
  <si>
    <t xml:space="preserve">Прокат плоский зі сталі нелегованої, завширшки менше 600 мм, гарячекатаний, неплакований, без гальванічного або іншого покриття (крім "широких стальних листів") </t>
  </si>
  <si>
    <t>Flat-rolled products of iron or non-alloy steel, of a width &lt; 600 mm, simply hot-rolled, not clad, plated or coated (excluding ‘wide flats’)</t>
  </si>
  <si>
    <t>Прокат плоский зі сталі нелегованої, завширшки 600 мм і більше, з гарячим покриттям металом</t>
  </si>
  <si>
    <t>Hot-dipped metal coated sheet and strip of a width ≥ 600 mm</t>
  </si>
  <si>
    <t>Прутки та стержні інші (не у бухтах), ковані, гарячекатані, гарячетягнуті або пресовані (екструдовані), у т.ч. піддані крученню після прокатування, з іншої нелегованої сталі (крім порожнистих прутків і стержнів та виробів зі сталі автоматної)</t>
  </si>
  <si>
    <t>Forged bars of steel and hot-rolled bars (excluding hollow drill bars and rods) of non-alloy steel (of other than of free-cutting steel)</t>
  </si>
  <si>
    <t>Прутки та стержні інші (не у бухтах), гарячекатані, зі сталі іншої легованої (крім прутків і стержнів порожнистих та виробів зі сталі неіржавної, швидкорізальної, кремнемарганцевої, підшипникової та інструментальної)</t>
  </si>
  <si>
    <t>Hot-rolled bars (excluding hollow drill bars and rods) of alloy steel (other than of stainless, tool, silico-manganese, bearing and high speed steel)</t>
  </si>
  <si>
    <t>Профілі великосортові U-подібні (швелери) заввишки не менше 80 мм, гарячекатані, гарячетягнуті або пресовані (екструдовані), без подальшої обробки, зі сталі нелегованої</t>
  </si>
  <si>
    <t>U-sections of a web height of 80 mm or more (of non-alloy steel)</t>
  </si>
  <si>
    <t>Кутики і профілі фасонні та спеціальні інші, гарячекатані, гарячетягнуті або пресовані (екструдовані), без подальшої обробки, зі сталі нелегованої</t>
  </si>
  <si>
    <t>Other open sections, not further worked than hot-rolled, hot-drawn or extruded, of non-alloy steel</t>
  </si>
  <si>
    <t>Труби обсадні, насосно-компресорні та бурильні для буріння нафтових і газових свердловин, безшовні, зі сталі іншої, крім неіржавної</t>
  </si>
  <si>
    <t>Casing, tubing and drill pipe, of a kind used in the drilling for oil or gas, seamless, of steel other than stainless steel</t>
  </si>
  <si>
    <t>Труби і трубки, круглого поперечного перерізу, безшовні, зі сталі неіржавної (крім труб для нафто- та газопроводів, обсадних та труб, які використовуються для буріння нафтових і газових свердловин)</t>
  </si>
  <si>
    <t>Tubes and pipes, of circular cross-section, seamless, of stainless steel (excluding line pipe of a kind used for oil or gas pipelines and casing, tubing and drill pipe used for oil or gas drilling)</t>
  </si>
  <si>
    <t>Труби і трубки, круглого поперечного перерізу, холоднотягнуті або холоднокатані, безшовні, зі сталі іншої, крім неіржавної (крім прецизійних труб)</t>
  </si>
  <si>
    <t>Tubes and pipes, of circular cross-section, cold-drawn or cold-rolled, seamless, of steel other than stainless steel (excluding precision tubes and pipes)</t>
  </si>
  <si>
    <t>Труби і трубки, круглого поперечного перерізу, піддані гарячій обробці, безшовні, зі сталі іншої, крім неіржавної (крім труб для нафто- та газопроводів, обсадних та труб, які використовуються для буріння нафтових і газових свердловин)</t>
  </si>
  <si>
    <t>Tubes and pipes, of circular cross-section, hot-finished, seamless, of steel other than stainless steel (excluding line pipe of a kind used for oil or gas pipelines and casing, tubing and drill-pipe used for oil or gas drilling)</t>
  </si>
  <si>
    <t>Труби і трубки, зварні, круглого поперечного перерізу, гарячого або холодного формування, із зовнішнім діаметром не більше 406,4 мм, зі сталі іншої, крім неіржавної</t>
  </si>
  <si>
    <t>Tubes and pipes, of circular cross-section, hot- or cold-formed and welded, of an external diameter ≤ 406,4 mm, of steel other than stainless steel</t>
  </si>
  <si>
    <t>Труби і трубки, зварні, гарячого або холодного формування, прямокутного або квадратного поперечного перерізу, із зовнішнім діаметром не більше 406,4 мм, з товщиною стінки не більше 2 мм, зі сталі іншої, крім неіржавної</t>
  </si>
  <si>
    <t>Tubes and pipes, of square or rectangular cross-section, of a wall thickness ≤ 2 mm, hot- or cold-formed and welded, of steel other than stainless steel</t>
  </si>
  <si>
    <t>Tubes and pipes, of square or rectangular cross-section, of a wall thickness &gt; 2 mm, hot- or cold-formed and welded, of steel other than stainless steel</t>
  </si>
  <si>
    <t>Прутки та стержні інші, піддані холодному деформуванню або оброблені у холодному стані, уключаючи подальшу обробку або гарячедеформовані з подальшою обробкою, із заліза або сталі нелегованої, н.в.і.у. (крім гарячекатаних, гарячетягнутих або гарячепресованих (екструдованих)), плаковані, ковані</t>
  </si>
  <si>
    <t>Other bars and rods of iron or non-alloy steel, cold-formed or cold-finished and further worked, or hot-formed and further worked, n.e.c. (excluding hot-rolled, hot-drawn or hot-extruded, not further worked than clad, and forged products)</t>
  </si>
  <si>
    <t>Профілі холоднодеформовані, отримані з прокату плоского, зі сталі нелегованої, без покриття</t>
  </si>
  <si>
    <t>Cold-formed sections, obtained from flat products, of non-alloy steel, not coated</t>
  </si>
  <si>
    <t>Дріт із заліза або сталі нелегованої з вмістом вуглецю менше 0,25 мас.%, уключаючи дріт гофрований (крім дроту скрученого, колючого (для загорожі), подвійного, пилкоподібного, електричного ізольованого)</t>
  </si>
  <si>
    <t>Дріт із заліза або сталі нелегованої з вмістом вуглецю 0,6 мас.% і більше, уключаючи дріт гофрований (крім дроту скрученого, колючого (для загорожі), подвійного, пилкоподібного, електричного ізольованого)</t>
  </si>
  <si>
    <t>Дріт зі сталі легованої, крім неіржавної (крім дроту скрученого, колючого (для загорожі), подвійного, пилкоподібного, електричного ізольованого)</t>
  </si>
  <si>
    <t>Alloy steel wire (excluding stranded wire, barbed wire of a kind used for fencing, duplex wire, saw-tooth wire, insulated electric wire, of stainless steel)</t>
  </si>
  <si>
    <t>Конструкції збірні будівельні з чавуну чи сталі (житлові або промислові приміщення, школи, магазини, навіси, гаражі або аналогічні будівлі)</t>
  </si>
  <si>
    <t>Prefabricated buildings, of iron or steel</t>
  </si>
  <si>
    <t>Конструкції збірні будівельні з алюмінію (житлові або промислові приміщення, школи, магазини, навіси, гаражі або аналогічні будівлі), т</t>
  </si>
  <si>
    <t>Prefabricated buildings, of aluminium,  t</t>
  </si>
  <si>
    <t>Мости та секції мостів, з металів чорних, т</t>
  </si>
  <si>
    <t>Iron or steel bridges and bridge-sections,  t</t>
  </si>
  <si>
    <t>Башти та щогли решітчасті, з металів чорних, т</t>
  </si>
  <si>
    <t>Устатковання для металевих риштовань, опалубок, підпірок або кріплень для шахт, у т.ч. шахтні каркаси і надземні конструкції; висувні балки облицювального кріплення, трубчасті будівельні риштовання та устатковання подібне, з металів чорних</t>
  </si>
  <si>
    <t>Iron or steel equipment for scaffolding, shuttering, propping/pit-propping including pit head frames and superstructures, extensible coffering beams, tubular scaffolding and similar equipment</t>
  </si>
  <si>
    <t>Конструкції, виготовлені виключно або переважно з листового матеріалу, з металів чорних, інші</t>
  </si>
  <si>
    <t>Other structures principally of sheet: other</t>
  </si>
  <si>
    <t>Водозливи, шлюзи, шлюзні ворота, дебаркадери, доки стаціонарні, конструкції для морських та водних споруд інші, з металів чорних; конструкції інші та їх частини, з металів чорних, н.в.і.у. (крім мостів та секцій мостів, башт та щогл решітчастих, воріт, дверей, вікон і рам для них, порогів, устатковання для риштовань будівельних, опалубок, підпірок або кріплень для шахт, конструкцій та їх частин, виготовлених виключно або переважно з листового матеріалу)</t>
  </si>
  <si>
    <t>Weirs, sluices, lock-gates, landing stages, fixed docks and other maritime and waterway structures, of iron or steel, Structures and parts of structures of iron or steel, n.e.s. (excluding bridges and bridge-sections; towers; lattice masts; gates; doors, windows and their frames and thresholds; equipment for scaffolding, shuttering, propping or pit-propping, and structures and parts of structures not manufactured exclusively or mainly from plate)</t>
  </si>
  <si>
    <t>Конструкції та частини конструкцій з алюмінію, н.в.і.у., т</t>
  </si>
  <si>
    <t>Котли, що працюють на перегрітій воді (крім водяних котлів центрального опалення, здатних генерувати пару низького тиску), шт</t>
  </si>
  <si>
    <t>Super-heated water boilers (excluding central heating hot water boilers capable of producing low pressure steam), pcs</t>
  </si>
  <si>
    <t>Цистерни, бочки, барабани, каністри, ящики та контейнери подібні для будь-яких речовин (крім газів), з металів чорних, місткістю 50–300 л, не оснащені механічним або тепловим устаткованням, тис.шт</t>
  </si>
  <si>
    <t>Tanks, casks, drums, cans, boxes and similar containers, for any material (excluding gas), of iron or steel, of a capacity ≥ 50 l but ≤ 300 l, not fitted with mechanical or thermal equipment,  thsd.pcs</t>
  </si>
  <si>
    <t>Дріт кручений (провід багатожильний), троси, канати, з металів чорних, без електричної ізоляції (крім дроту крученого для огорожі, дроту колючого)</t>
  </si>
  <si>
    <t>Stranded wire, ropes and cables, of iron or steel (excl. electrically insulated products and twisted fencing wire and barbed wire)</t>
  </si>
  <si>
    <t>Ґрати, сітки й огорожі, зварні на перетині, з розміром чарунки 100 см² і більше з дроту сталевого діаметром 3 мм і більше, уключаючи з підкладкою з паперу, що застосовуються в цементуванні та у штукатурних роботах</t>
  </si>
  <si>
    <t>Welded grill, netting and fencing manufactured from wire of a diameter of ≥ 3 mm, with mesh size of ≥ 100 cm² including with a backing of paper as used in cementing and plastering</t>
  </si>
  <si>
    <t>Тканини, ґрати, сітки й огорожі, незварні, виготовлені з дроту сталевого, крім з покриттям з пластмас</t>
  </si>
  <si>
    <t>Woven, not welded, wire mesh, grill, netting and fencing (excluding plastic coated)</t>
  </si>
  <si>
    <t>Просічно-витяжний лист із металів чорних</t>
  </si>
  <si>
    <t>Iron or steel expanded metal</t>
  </si>
  <si>
    <t>Електроди з покриттям із металу недорогоцінного для електродугового зварювання</t>
  </si>
  <si>
    <t>Base metal coated electrodes for electric arc-welding</t>
  </si>
  <si>
    <t>Драбини та стрем’янки з металів чорних (крім виготовлених куванням чи штампуванням), тис.шт</t>
  </si>
  <si>
    <t>Iron or steel ladders and steps (excluding forged or stamped), thsd.pcs</t>
  </si>
  <si>
    <t>(шт / pcs)</t>
  </si>
  <si>
    <t>(тис.шт / thsd.pcs)</t>
  </si>
  <si>
    <t>Прилади напівпровідникові фоточутливі (уключаючи елементи фотогальванічні (батареї сонячні), фотодіоди, фототранзистори тощо)</t>
  </si>
  <si>
    <t>Photosensitive semiconductor devices; solar cells, photo-diodes, photo-transistors, etc.</t>
  </si>
  <si>
    <t>Прилади напівпровідникові інші (крім приладів напівпровідникових фоточутливих, елементів фотогальванічних, тиристорів, диністорів, триністорів, транзисторів, діодів та світлодіодів)</t>
  </si>
  <si>
    <t>Semiconductor devices (excluding photosensitive semiconductor devices, photovoltaic cells, thyristors, diacs and triacs, transistors, diodes, and light-emitting diodes)</t>
  </si>
  <si>
    <t xml:space="preserve">Схеми інтегральні модульні: мікропроцесори та мікроконтролери, комбіновані або ні з мікросхемами пам’яті, конвертування, логічної обробки, посилювачами, реле часу та синхронізації або схемами іншими, шт  </t>
  </si>
  <si>
    <t>Multichip integrated circuits: processors and controllers, whether or not combined with memories, converters, logic circuits, amplifiers, clock and timing circuits, or other circuits, pcs</t>
  </si>
  <si>
    <t>Схеми друковані багатошарові, які складаються тільки зі струмопровідних елементів і контактів</t>
  </si>
  <si>
    <t>Multilayer printed circuits, consisting only of conductor elements and contacts</t>
  </si>
  <si>
    <t>Схеми друковані, які складаються тільки зі струмопровідних елементів і контактів (крім багатошарових)</t>
  </si>
  <si>
    <t>Printed circuits consisting only of conductor elements and contacts (excl. multiple printed circuits)</t>
  </si>
  <si>
    <t>Схеми пасивні (уключаючи схеми з резисторів та/або конденсаторів; крім матричних мікросхем з резисторів та конденсаторів; схем, що містять елементи активні; схем інтегрованих гібридних)</t>
  </si>
  <si>
    <t>Passive networks (including networks of resistors and/or capacitors) (excluding resistor chip arrays, capacitor chip arrays, boards containing active components, hybrids)</t>
  </si>
  <si>
    <t>Обладнання комунікаційне мережеве (наприклад, концентратори (хаби), маршрутизатори сигналу (роутери), шлюзи) для мереж глобального доступу (WANs) та мереж локального доступу (LANs); плати звукові, відеоплати, плати мережеві та подібні для машин автоматичної обробки інформації</t>
  </si>
  <si>
    <t>Network communications equipment (e.g. hubs, routers, gateways) for LANs and WANs and sound, video, network and similar cards for automatic data processing machines</t>
  </si>
  <si>
    <t>Смарт-картки</t>
  </si>
  <si>
    <t>Smart cards</t>
  </si>
  <si>
    <t>Комп’ютери портативні (ноутбуки) й органайзери електронні</t>
  </si>
  <si>
    <t>Laptop PCs and palm-top organisers</t>
  </si>
  <si>
    <t>Термінали торговельні касові, банкомати та машини подібні, які підключають до машин обробки інформації чи до мережі</t>
  </si>
  <si>
    <t>Point-of-sale terminals, ATMs and similar machines capable of being connected to a data processing machine or network</t>
  </si>
  <si>
    <t>Desk top PCs</t>
  </si>
  <si>
    <t>Машини автоматичної обробки інформації цифрові у вигляді систем</t>
  </si>
  <si>
    <t>Digital data processing machines: presented in the form of systems</t>
  </si>
  <si>
    <t>Машини автоматичної обробки інформації цифрові інші, що містять або не містять в одному корпусі один або два з таких пристроїв, як пристрої запам’ятовувальні, пристрої введення, пристрої виведення</t>
  </si>
  <si>
    <t>Other digital automatic data processing machines whether or not containing in the same housing one or two of the following units: storage units, input/output units</t>
  </si>
  <si>
    <t>Пристрої введення або пристрої виведення інші, що містять або не містять в одному корпусі пристрої запам‛ятовувальні</t>
  </si>
  <si>
    <t>Other input or output units, whether or not containing storage units in the same housing</t>
  </si>
  <si>
    <t>Пристрої для машин автоматичної обробки інформації інші (крім обладнання комунікаційного мережевого (наприклад, концентраторів (хабів), маршрутизаторів сигналу (роутерів), шлюзів) для мереж глобального доступу (WANs) та мереж локального доступу (LANs); плат звукових, відеоплат, плат мережевих та подібних для машин автоматичної обробки інформації), тис.шт</t>
  </si>
  <si>
    <t>Other units of automatic data processing machines (excluding network communications equipment (e.g. hubs, routers, gateways) for LANs and WANs and sound, video, network and similar cards for automatic data processing machines), thsd.pcs</t>
  </si>
  <si>
    <t>Production of communication equipment</t>
  </si>
  <si>
    <t>Апаратура передавальна для радіомовлення та телебачення, до складу якої входять пристрої приймальні</t>
  </si>
  <si>
    <t>Transmission apparatus for radio-broadcasting and television, with reception apparatus</t>
  </si>
  <si>
    <t>Апаратура передавальна для радіомовлення та телебачення, до складу якої не входять пристрої приймальні</t>
  </si>
  <si>
    <t>Transmission apparatus for radio-broadcasting and television, without reception apparatus</t>
  </si>
  <si>
    <t>Станції базові</t>
  </si>
  <si>
    <t>Base stations</t>
  </si>
  <si>
    <t>Апарати телефонні (крім апаратів телефонних для зв’язку дротового з трубкою бездротовою, для мереж зв’язку стільникового чи інших мереж бездротових), відеофони</t>
  </si>
  <si>
    <t>Telephone sets (excluding line telephone sets with cordless handsets and telephones for cellular networks or for other wireless networks); videophones</t>
  </si>
  <si>
    <t>Electric burglar or fire alarms and similar apparatus for buildings, thsd.pcs</t>
  </si>
  <si>
    <t>Відеокамери, шт</t>
  </si>
  <si>
    <t>Video camera recorders, pcs</t>
  </si>
  <si>
    <t>Production of instruments and appliances for measuring, testing and navigation</t>
  </si>
  <si>
    <t>Instruments and appliances for aeronautical or space navigation (excluding compasses), pcs</t>
  </si>
  <si>
    <t>Прилади та інструменти для навігації (уключаючи прилади морські чи річкові навігаційні; крім приладів і апаратури для аеронавігації та космічної навігації, компасів)</t>
  </si>
  <si>
    <t>Instruments and appliances for navigation (including for marine or river navigation) (excluding for aeronautical or space navigation, compasses)</t>
  </si>
  <si>
    <t>Instruments and apparatus for measuring or detecting ionising radiations</t>
  </si>
  <si>
    <t>Термометри, не об’єднані з іншим приладом, рідинні, прямого зчитування показань (крім термометрів медичних та ветеринарних)</t>
  </si>
  <si>
    <t>Thermometers, liquid-filled, for direct reading, not combined with other instruments (excluding clinical or veterinary thermometers)</t>
  </si>
  <si>
    <t>Термометри, не об’єднані з приладом іншим, нерідинні, н.в.і.у.</t>
  </si>
  <si>
    <t>Thermometers, not combined with other instruments and not liquid filled, n.e.c.</t>
  </si>
  <si>
    <t>Electronic flow meters (excluding supply meters, hydrometric paddle-wheels), pcs</t>
  </si>
  <si>
    <t>Інструменти й апаратура для вимірювання та контролю рівня рідини електронні</t>
  </si>
  <si>
    <t>Electronic instruments and apparatus for measuring or checking the level of liquids</t>
  </si>
  <si>
    <t>Electronic pressure gauges, sensors, indicators and transmitters, pcs</t>
  </si>
  <si>
    <t>Electronic gas or smoke analysers</t>
  </si>
  <si>
    <t>Gas supply or production meters (including calibrated)</t>
  </si>
  <si>
    <t>Liquid supply or production meters (including calibrated) (excluding pumps)</t>
  </si>
  <si>
    <t>Electricity supply or production meters (including calibrated) (excluding voltmeters, ammeters, wattmeters and the like)</t>
  </si>
  <si>
    <t>Hydraulic or pneumatic automatic regulating or controlling instruments and apparatus, pcs</t>
  </si>
  <si>
    <t>Інструменти й апаратура для автоматичного регулювання та керування, н.в.і.у.</t>
  </si>
  <si>
    <t>Instruments and apparatus, regulating or controlling, n.e.c.</t>
  </si>
  <si>
    <t>Production of irradiation, electromedical and electrotherapeutic equipment</t>
  </si>
  <si>
    <t>Electro-cardiographs</t>
  </si>
  <si>
    <t>Electro-diagnostic, apparatus (excluding electro-cardiographs), n.e.c.</t>
  </si>
  <si>
    <t>Ultraviolet or infrared apparatus used in medical, surgical, dental or veterinary sciences</t>
  </si>
  <si>
    <t>Production of electric motors, generators and transformers</t>
  </si>
  <si>
    <t>DC motors and generators of an output &gt; 37,5 W but ≤ 750 W (excluding starter motors for internal combustion engines), thsd.pcs</t>
  </si>
  <si>
    <t>DC motors and DC generators of an output &gt; 750 W but ≤ 75 kW (excluding starter motors for internal combustion engines)</t>
  </si>
  <si>
    <t>DC motors and generators of an output &gt; 75 kW but ≤ 375 kW (excluding starter motors for internal combustion engines)</t>
  </si>
  <si>
    <t>DC motors and generators of an output &gt; 375 kW (excluding starter motors for internal combustion engines)</t>
  </si>
  <si>
    <t>Електродвигуни універсальні (постійного та змінного струму) потужністю більше 37,5 Вт, тис.шт</t>
  </si>
  <si>
    <t>Universal AC/DC motors of an output &gt; 37,5 W, thsd.pcs</t>
  </si>
  <si>
    <t>Single-phase AC motors of an output ≤ 750 W, thsd.pcs</t>
  </si>
  <si>
    <t>Liquid dielectric transformers having a power handling capacity &gt; 650 kVA but ≤ 10 000 kVA</t>
  </si>
  <si>
    <t>Measuring transformers having a power handling capacity ≤ 1 kVA (including for voltage measurement), thsd.pcs</t>
  </si>
  <si>
    <t>Transformers, n.e.c., having a power handling capacity &gt; 500 kVA</t>
  </si>
  <si>
    <t>Inductors for discharge lamps or tubes</t>
  </si>
  <si>
    <t>Ballasts for discharge lamps or tubes (excluding inductors), thsd.pcs</t>
  </si>
  <si>
    <t>Випрямлячі (крім тих, які використовуються з апаратурою телекомунікаційною, машинами автоматичного оброблення даних та їх блоками), тис.шт</t>
  </si>
  <si>
    <t>Rectifiers (excluding of a kind used with telecommunication apparatus, automatic data-processing machines and units thereof), thsd.pcs</t>
  </si>
  <si>
    <t>Блоки електроживлення, які використовуються з апаратурою телекомунікаційною, машинами автоматичного оброблення даних та їх блоками, тис.шт</t>
  </si>
  <si>
    <t>Power supply units for telecommunication apparatus, automatic data-processing machines and units thereof, thsd.pcs</t>
  </si>
  <si>
    <t>Inverters having a power handling capacity ≤ 7,5 kVA, thsd.pcs</t>
  </si>
  <si>
    <t>Перетворювачі статичні (крім полікристалічних випрямлячів напівпровідникових, перетворювачів, спеціально розроблених для зварювання без зварювальної апаратури, пристроїв для заряджання акумуляторів, випрямлячів, інверторів), тис.шт</t>
  </si>
  <si>
    <t>Static converters (excluding polycrystalline semiconductors, converters specially designed for welding, without welding equipment, accumulator chargers, rectifiers, inverters), thsd.pcs</t>
  </si>
  <si>
    <t>Inductors (excluding induction coils, deflection coils for cathode-ray tubes, for discharge lamps and tubes), thsd.pcs</t>
  </si>
  <si>
    <t>Production of electricity distribution and control apparatus</t>
  </si>
  <si>
    <t>Блискавковідводи, обмежувачі напруги на напругу більше 1 кВ</t>
  </si>
  <si>
    <t>Lightning arresters and voltage limiters for a voltage &gt; 1 kV</t>
  </si>
  <si>
    <t>Апаратура високовольтна та прилади комутаційні інші для кіл електричних на напругу більше 1 кВ</t>
  </si>
  <si>
    <t>Other apparatus for switching... electrical circuits &gt; 1 000 V</t>
  </si>
  <si>
    <t>Fuses for a voltage ≤ 1 kV and for a current &gt; 10 A but ≤ 63 A</t>
  </si>
  <si>
    <t>Fuses for a voltage ≤ 1 kV and for a current &gt; 63 A</t>
  </si>
  <si>
    <t>Вимикачі автоматичні низьковольтні на напругу не більше 1 кВ для сили струму не більше 63 А</t>
  </si>
  <si>
    <t>Вимикачі автоматичні низьковольтні на напругу не більше 1 кВ для сили струму більше 63 А</t>
  </si>
  <si>
    <t>Electrical apparatus for protecting electrical circuits for a voltage ≤ 1 kV and a current ≤ 16 A (excluding fuses, automatic circuit breakers)</t>
  </si>
  <si>
    <t>Electrical apparatus for protecting electrical circuits for a voltage ≤ 1 kV and for a current &gt; 16 A but ≤ 125 A (excluding fuses, automatic circuit breakers)</t>
  </si>
  <si>
    <t>Electrical apparatus for protecting electrical circuits for a voltage ≤ 1 kV and for a current &gt; 125 A (excluding fuses, automatic circuit breakers)</t>
  </si>
  <si>
    <t>Relays for a voltage ≤ 60 V and for a current ≤ 2 A</t>
  </si>
  <si>
    <t>Relays for a voltage &gt; 60 V but ≤ 1 kV</t>
  </si>
  <si>
    <t>Панелі числового керування, в які вмонтовані машини для автоматичного оброблення даних низьковольтні, на напругу не більше 1 кВ</t>
  </si>
  <si>
    <t>Numerical control panels with built-in automatic data-processing machine for a voltage ≤ 1 kV</t>
  </si>
  <si>
    <t>Контролери програмовані із пристроями запам’ятовувальними низьковольтні на напругу не більше 1 кВ</t>
  </si>
  <si>
    <t>Programmable memory controllers for a voltage ≤ 1 kV</t>
  </si>
  <si>
    <t>Основи апаратури електричної для контролю та розподілення електроенергії інші, на напругу не більше 1 кВ</t>
  </si>
  <si>
    <t>Boards, cabinets and similar combinations of apparatus for electric control or the distribution of electricity, for a voltage &gt; 72,5 kV</t>
  </si>
  <si>
    <t>Boards, panels, consoles, desks, cabinets and other bases for apparatus for electric control or the distribution of electricity (excluding those equipped with their apparatus)</t>
  </si>
  <si>
    <t>Production of fibre optic cables, other electronic and electric wires and cables</t>
  </si>
  <si>
    <t>Production of wiring devices</t>
  </si>
  <si>
    <t>Lamp-holders for a voltage ≤ 1 kV</t>
  </si>
  <si>
    <t>Plugs and sockets for coaxial cables for a voltage ≤ 1 kV</t>
  </si>
  <si>
    <t>Вилки та розетки штепсельні на напругу не більше 1 кВ (крім для кабелів коаксіальних та схем друкованих)</t>
  </si>
  <si>
    <t>Plugs and sockets for a voltage ≤ 1 kV (excluding for coaxial cables, for printed circuits)</t>
  </si>
  <si>
    <t>Апаратура для з‛єднань з колом електричним чи всередині кола електричного на напругу не більше 1 кВ</t>
  </si>
  <si>
    <t>Production of electric lighting equipment</t>
  </si>
  <si>
    <t>Sealed beam lamp units</t>
  </si>
  <si>
    <t>Portable electric lamps worked by dry batteries, accumulators or magnetos (excluding for cycles or motor vehicles)</t>
  </si>
  <si>
    <t>Electric table, desk, bedside or floor-standing lamps</t>
  </si>
  <si>
    <t>Вивіски світлові, покажчики світлові, табло й вироби подібні (уключаючи знаки дорожні)</t>
  </si>
  <si>
    <t>Illuminated signs, illuminated name-plates and the like (including road signs)</t>
  </si>
  <si>
    <t>Chandeliers and other electric ceiling or wall lighting fittings (excluding those used for lighting public open spaces or thoroughfares)</t>
  </si>
  <si>
    <t>Searchlights and spotlights (including for stage sets, photographic or film studios)</t>
  </si>
  <si>
    <t>Лампи електричні та обладнання освітлювальне, з пластмаси та інших матеріалів, які використовуються з лампами розжарювання і лампами трубчастими (уключаючи набори обладнання освітлювального для ялинок новорічних та лампи світлодіодні (LED))</t>
  </si>
  <si>
    <t>Electric lamps and lighting fittings, of plastic and other materials, of a kind used for filament lamps and tubular lamps, including lighting sets for Christmas trees and LED lamps</t>
  </si>
  <si>
    <t>Production of electric, non-electric domestic appliances</t>
  </si>
  <si>
    <t>Cloth washing and drying machines, of the household type</t>
  </si>
  <si>
    <t>Вентилятори настільні, підлогові, настінні, віконні, стельові або дахові з двигуном електричним потужністю не більше 125 Вт</t>
  </si>
  <si>
    <t>Table, floor, wall, window, ceiling or roof fans, with a self-contained electric motor of an output ≤ 125 W</t>
  </si>
  <si>
    <t>Ventilating or recycling hoods incorporating a fan, with a maximum horizontal side ≤ 120 cm</t>
  </si>
  <si>
    <t>Electric instantaneous water heaters</t>
  </si>
  <si>
    <t>Electric water heaters and immersion heaters (excluding instantaneous water heaters)</t>
  </si>
  <si>
    <t>Electric radiators, convection heaters and heaters or fires with built-in fans</t>
  </si>
  <si>
    <t>Other electric space heaters</t>
  </si>
  <si>
    <t>Електроплитки, варочні електрокотли та панелі з елементами електронагрівальними для домашнього використання</t>
  </si>
  <si>
    <t>Electric cooking plates, boiling rings and hobs for domestic use</t>
  </si>
  <si>
    <t>Печі електричні побутові кухонні інші (крім для вмонтовування та печей мікрохвильових)</t>
  </si>
  <si>
    <t>Domestic electric ovens (excluding those for building-in, microwave ovens)</t>
  </si>
  <si>
    <t>Iron or steel gas domestic cooking appliances and plate warmers, with an oven (including those with subsidiary boilers for central heating, separate ovens for both gas and other fuels)</t>
  </si>
  <si>
    <t>Iron or steel gas domestic appliances, including heaters, grates, fires and braziers, for both gas and other fuels radiators (excluding cooking appliances and plate warmers )</t>
  </si>
  <si>
    <t>Iron or steel solid fuel domestic appliances, including heaters, grates, fires and braziers (excluding cooking appliances and plate warmers), pcs</t>
  </si>
  <si>
    <t>Повітронагрівачі та розподільники гарячого повітря з металів чорних неелектричні, н.в.і.у., шт</t>
  </si>
  <si>
    <t>Air heaters or hot air distributors n.e.c., of iron or steel, non-electric, pcs</t>
  </si>
  <si>
    <t>Production of other electrical equipment</t>
  </si>
  <si>
    <t>Electrical insulators (excluding of glass or ceramics)</t>
  </si>
  <si>
    <t>Арматура ізолювальна електричного призначення (крім з пластмаси або кераміки); трубки ізоляційні для електропроводки та їх з‛єднувальні деталі, з металів недорогоцінних, з внутрішньою ізоляцією</t>
  </si>
  <si>
    <t>Insulating fittings for electrical purposes, of materials other than ceramics or plastics; electrical conduit tubing and joints therefor, of base metal lined with insulating material</t>
  </si>
  <si>
    <t>Вироби з графіту або інших видів матеріалів вуглецевих, що застосовуються в електротехніці (крім електродів та щіток вугільних)</t>
  </si>
  <si>
    <t>Articles of graphite or other carbon for electrical purposes (excluding carbon electrodes and brushes)</t>
  </si>
  <si>
    <t>Електроустатковання звукове або візуально-сигналізаційне, н.в.і.у.</t>
  </si>
  <si>
    <t>Electrical apparatus for sound or visual signalling, n.e.c.</t>
  </si>
  <si>
    <t>Fully or partly automatic electric machines for arc welding of metals (including plasma arc), pcs</t>
  </si>
  <si>
    <t>Електромагніти та головки електромагнітні підйомні, їх частини (крім магнітів для медичного використання); патрони електромагнітні або з постійними магнітами, затискачі та пристрої для фіксації подібні та їх частини, н.в.і.у.</t>
  </si>
  <si>
    <t>Electromagnets and electromagnetic lifting heads, and their parts (excluding magnets for medical use); electromagnetic or permanent magnet chucks, clamps and similar holding devices and their parts, n.e.c.</t>
  </si>
  <si>
    <t>Устатковання сигналізаційне електричне для забезпечення безпеки, регулювання руху, для автомобільних доріг, внутрішніх водних шляхів, майданчиків для паркування, портових споруд чи аеродромів</t>
  </si>
  <si>
    <t>Electrical signalling, safety or traffic control equipment for roads, inland waterways, parking facilities, port installations or airfields</t>
  </si>
  <si>
    <t xml:space="preserve">Меблі металеві (крім меблів офісних, медичних, хірургічних, стоматологічних або ветеринарних, перукарських та спеціальних для монтування hі-fі аудіо-, відео- та телевізійних систем), тис.т  </t>
  </si>
  <si>
    <t>Апарати дихальні та маски газові (крім лікувальних дихальних апаратів та захисних масок, що не мають ані механічних частин, ані замінних фільтрів), млн.шт</t>
  </si>
  <si>
    <t>Пристрої ортопедичні,  шини та пристрої для лікування переломів інші, тис.шт</t>
  </si>
  <si>
    <t>Інструменти й прилади, що використовуються у медицині, хірургії або ветеринарії, н.в.і.у., тис.шт</t>
  </si>
  <si>
    <t>Апаратура для переливання крові (крім спеціальних ємностей для зберігання крові скляних), млн.шт</t>
  </si>
  <si>
    <t>Голки, катетери, канюлі та інструменти подібні, що використовуються у медицині, хірургії, стоматології або ветеринарії (крім голок трубчастих металевих та голок для накладання швів), млн.шт</t>
  </si>
  <si>
    <t>Шприци, з голками чи без голок, що використовуються у медицині, хірургії, стоматології або ветеринарії, млн.шт</t>
  </si>
  <si>
    <t>Стерилізатори медичні, хірургічні або лабораторні, шт</t>
  </si>
  <si>
    <t>Інструменти та прилади стоматологічні (крім бормашин), тис.шт</t>
  </si>
  <si>
    <r>
      <t>(</t>
    </r>
    <r>
      <rPr>
        <i/>
        <sz val="10"/>
        <color theme="1"/>
        <rFont val="Calibri"/>
        <family val="2"/>
        <charset val="204"/>
        <scheme val="minor"/>
      </rPr>
      <t>млн.т / mln.t)</t>
    </r>
  </si>
  <si>
    <t>Вугілля кам'яне</t>
  </si>
  <si>
    <t xml:space="preserve">Hard coal of ordinary            </t>
  </si>
  <si>
    <t>вугілля кам’яне для коксування з теплотворністю більше 23,865 МДж/кг (5700 ккал/кг) на беззольній, але вологій основі</t>
  </si>
  <si>
    <t>coking coal of calorific value of more than 23.865 MJ/kg (5700 kcal/kg) on wet basis free from ash</t>
  </si>
  <si>
    <t>вугілля кам’яне енергетичне з теплотворністю більше 23,865 МДж/кг (5700 ккал/кг) на беззольній, але вологій основі</t>
  </si>
  <si>
    <t>steam hard coal  of calorific value of more than 23.865 MJ/kg (5700 kcal/kg) on wet basis free from ash</t>
  </si>
  <si>
    <t>з нього</t>
  </si>
  <si>
    <t>антрацит</t>
  </si>
  <si>
    <t>anthracite</t>
  </si>
  <si>
    <t>вугілля кам’яне енергетичне з теплотворністю більше 23,865 МДж/кг (5700 ккал/кг) на беззольній, але вологій основі (крім антрациту)</t>
  </si>
  <si>
    <t>steam hard coal  of calorific value of more than 23.865 MJ/kg (5700 kcal/kg) on wet basis free from ash (except anthracite)</t>
  </si>
  <si>
    <t>вугілля кам’яне інше</t>
  </si>
  <si>
    <t>hard coal other</t>
  </si>
  <si>
    <t>Production of the сrude oil, natural gas and the metal ores</t>
  </si>
  <si>
    <t>Руди та концентрати залізні агломеровані, млн.т</t>
  </si>
  <si>
    <t>Iron ores and concentrates. Agglomerated (excluding roasted iron pyrites), mln.t</t>
  </si>
  <si>
    <t>Піски будівельні, такі як глинисті, каолінові, полевошпатові (крім кременистих та металоносних пісків), млн.т</t>
  </si>
  <si>
    <t>Sands such as clayey sands; kaolinic sands; feldspathic sands (excluding silica sands, metal bearing sands), mln.t</t>
  </si>
  <si>
    <t>Granules, chippings and powder of marble, thsd.t</t>
  </si>
  <si>
    <t>Крихта, гранули та порошок з травертину, екаусину, граніту, порфіру, базальту, пісковику та іншого каменю, млн.т</t>
  </si>
  <si>
    <t>Granules, chippings and powder of travertine, ecaussine, granite, porphyry, basalt, sandstone and other monumental stone, mln.t</t>
  </si>
  <si>
    <t>Каолін, тис.т</t>
  </si>
  <si>
    <t>Kaolin, not calcined, thsd.t</t>
  </si>
  <si>
    <t>Глини каолінові інші (комова і пластична), тис.т</t>
  </si>
  <si>
    <t>Kaolinitic clays (ball and plastic clays), thsd.t</t>
  </si>
  <si>
    <t>Ecaussine and other calcareous monumental or building stone of an apparent specific gravity ≥ 2,5, thsd.t</t>
  </si>
  <si>
    <t>Граніт, необроблений або начорно оброблений, млн.т</t>
  </si>
  <si>
    <t>Granite, crude or roughly trimmed, mln.t</t>
  </si>
  <si>
    <t>Граніт, розпиляний на прямокутні або квадратні блоки та плити, тис.т</t>
  </si>
  <si>
    <t>Granite merely cut into rectangular (including square) blocks or slabs, thsd.t</t>
  </si>
  <si>
    <t>Гіпс і ангідрит, тис.т</t>
  </si>
  <si>
    <t>Gypsum and anhydrite, thsd.t</t>
  </si>
  <si>
    <t>Крейда, тис.т</t>
  </si>
  <si>
    <t>Chalk, thsd.t</t>
  </si>
  <si>
    <t>Сировина мінеральна для хімічної промисловості та виробництва добрив, інша</t>
  </si>
  <si>
    <t>Other chemical and fertiliser minerals</t>
  </si>
  <si>
    <t>Торф (в умовній вологості)</t>
  </si>
  <si>
    <t>Peat (in the conventional humidity)</t>
  </si>
  <si>
    <t>торф (в умовній вологості) неагломерований паливний</t>
  </si>
  <si>
    <t>peat (in the conventional humidity) non-agglomerated fuel</t>
  </si>
  <si>
    <t>торф (в умовній вологості) неагломерований для сільського господарства та інших цілей</t>
  </si>
  <si>
    <t>peat (in the conventional humidity) non-agglomerated for agriculture and other purposes</t>
  </si>
  <si>
    <t>Сіль (включаючи сіль денатуровану) і хлорид натрію чистий, розчинені або нерозчинені у воді, з вмістом або ні речовин, які запобігають злипанню чи забезпечують сипучість</t>
  </si>
  <si>
    <t>Salt (including denatured salt but excluding salt suitable for human consumption) and pure sodium chloride, whether or not in aqueous solution or containing added anti-caking or free-flowing agents</t>
  </si>
  <si>
    <t>Мінерали інші</t>
  </si>
  <si>
    <t>Other minerals</t>
  </si>
  <si>
    <t>к / с</t>
  </si>
  <si>
    <t>Jacks and hoists of a kind used for raising vehicles (excluding built-in jacking systems of a kind used in garages, hydraulic jacks and hoists), thsd.pcs</t>
  </si>
  <si>
    <t>Buckets, shovels, grabs and grips for cranes, excavators and the like, t</t>
  </si>
  <si>
    <t>Machinery and apparatus for filtering or purifying water, thsd.pcs</t>
  </si>
  <si>
    <t>Oil or petrol-filters for internal combustion engines, thsd.pcs</t>
  </si>
  <si>
    <t>Intake air filters for internal combustion engines, thsd.pcs</t>
  </si>
  <si>
    <t>Fire extinguishers, thsd.pcs</t>
  </si>
  <si>
    <t>Other weighing machinery, thsd.pcs</t>
  </si>
  <si>
    <t xml:space="preserve">Centrifuges (excluding cream separators, clothes dryers, those used in laboratories), </t>
  </si>
  <si>
    <t>Automatic goods-vending machines incorporating heating or refrigerating devices, thsd.pcs</t>
  </si>
  <si>
    <t>Machinery for preparing animal feedstuffs, thsd.pcs</t>
  </si>
  <si>
    <t>Poultry incubators and brooders, thsd.pcs</t>
  </si>
  <si>
    <t>Other machinery, thsd.pcs</t>
  </si>
  <si>
    <t xml:space="preserve">Засоби автотранспортні для перевезення 10 і більше осіб  </t>
  </si>
  <si>
    <t xml:space="preserve">Контейнери, спеціально розроблені та оснащені для транспортування вантажів одним чи декількома видами транспорту (уключаючи контейнери для перевезення рідин) </t>
  </si>
  <si>
    <t xml:space="preserve">Комплекти ізольованих проводів для свічок запалювання для двигунів та комплекти проводів інші для засобів транспортних, апаратів літальних та суден, тис.т  </t>
  </si>
  <si>
    <t xml:space="preserve">Сидіння для засобів автотранспортних, тис.шт   </t>
  </si>
  <si>
    <t xml:space="preserve">Бампери та їх  частини (уключаючи бампери з пластмаси), т   </t>
  </si>
  <si>
    <t xml:space="preserve">Гальма та сервогальма та їх частини (крім накладок та колодок гальмових незібраних), т    </t>
  </si>
  <si>
    <t xml:space="preserve">Мости ведучі з диференціалом, мости неведучі та їх частини, т </t>
  </si>
  <si>
    <t xml:space="preserve">Колеса ходові, їх частини та приладдя, тис.т  </t>
  </si>
  <si>
    <t xml:space="preserve">Системи підвіски, їх частини (уключаючи амортизатори), тис.шт </t>
  </si>
  <si>
    <t xml:space="preserve">Глушники шуму, труби вихлопні, їх частини, т   </t>
  </si>
  <si>
    <t xml:space="preserve">Судна вітрильні (крім надувних) прогулянкові та спортивні, з допоміжним двигуном або без нього, шт </t>
  </si>
  <si>
    <t xml:space="preserve">Судна прогулянкові та спортивні, надувні, тис.шт </t>
  </si>
  <si>
    <t xml:space="preserve">Човни та яхти моторні прогулянкові або спортивні (крім човнів із забортним двигуном), шт  </t>
  </si>
  <si>
    <t xml:space="preserve">Судна прогулянкові або спортивні інші, н.в.і.у; човни веслові та каное, шт </t>
  </si>
  <si>
    <t xml:space="preserve">Вагони вантажні та вагони-платформи, залізничні або трамвайні, несамохідні, тис.шт   </t>
  </si>
  <si>
    <t xml:space="preserve">Велосипеди двоколісні та велосипеди інші, не обладнані двигуном (уключаючи велосипеди триколісні для перевезення вантажів), тис.шт </t>
  </si>
  <si>
    <t xml:space="preserve">Коляски інвалідні без двигуна або іншого механізму для пересування, тис.шт  </t>
  </si>
  <si>
    <t>Коляски дитячі, шт</t>
  </si>
  <si>
    <t xml:space="preserve">Вилки та розетки штепсельні для кабелів коаксіальних на пругу не більше 1 кВ </t>
  </si>
  <si>
    <t>Bodies of trailers, semi-trailers and other vehicles which are not mechanically propelled</t>
  </si>
  <si>
    <t xml:space="preserve">Кузови для причепів, напівпричепів та засобів транспортних інших, не оснащених двигунами </t>
  </si>
  <si>
    <t>Other trailers and semi-trailers n.e.c.</t>
  </si>
  <si>
    <t xml:space="preserve">Причепи та напівпричепи, н.в.і.у., цивільного використання </t>
  </si>
  <si>
    <t>Containers specially designed and equipped for carriage by one or more modes of transport (including containers for transporting fluids)</t>
  </si>
  <si>
    <t>Bodies for lorries, vans, buses, coaches, tractors, dumpers and special purpose motor vehicles including completely equipped and incomplete bodies, vehicles for the transport of ≥ 10 persons</t>
  </si>
  <si>
    <t>Other special-purpose motor vehicles n.e.c.</t>
  </si>
  <si>
    <t>Засоби автотранспортні спеціального призначення інші цивільного використання, н.в.і.у.</t>
  </si>
  <si>
    <t>Радіатори для тракторів, легкових і вантажних автомобілів, автокранів, автомобілів пожежних, автобетонозмішувачів, автомобілів прибиральних та поливомийних для доріг, автомобілів-майстерень, радіологічних автомобілів; їх частини, тис.шт</t>
  </si>
  <si>
    <t>Засоби транспортні несамохідні (уключаючи візки виробничі, тачки, візки багажні, бункерні, візки ручні), що використовуються при грі в гольф, магазинні візки, тис.шт</t>
  </si>
  <si>
    <t>Літаки й апарати літальні інші, масою порожнього обладнаного апарата до 2000 кг, цивільного використання, шт</t>
  </si>
  <si>
    <t xml:space="preserve">Конструкції плавучі інші (у т.ч. плоти, баки, цистерни плавучі, кесони, пристані плавучі, буї та бакени), шт </t>
  </si>
  <si>
    <t>(тис.м³ / thsd.m³)</t>
  </si>
  <si>
    <t>Деревина з ялини (Pіcea abіes Karst.) та смереки (Abіes alba Mіll.) уздовж розпиляна чи розколота, розділена на шари чи лущена, завтовшки більше 6 мм</t>
  </si>
  <si>
    <t>Spruce wood (Picea abies Karst.), fir wood (Abies alba Mill.) sawn or chipped lengthwise, sliced or peeled, of a thickness &gt; 6 mm</t>
  </si>
  <si>
    <t>Деревина із сосни (Pіnus sylvestrіs L.) уздовж розпиляна чи розколота, розділена на шари чи лущена, завтовшки більше 6 мм</t>
  </si>
  <si>
    <t>Pine wood (Pinus sylvestris L.) sawn or chipped lengthwise, sliced or peeled, of a thickness &gt; 6 mm</t>
  </si>
  <si>
    <t>Деревина хвойних порід уздовж розпиляна чи розколота, розділена на шари чи лущена, завтовшки більше 6 мм (крім деревини із ялини (Pіcea abіes Karst.), смереки (Abіes alba Mіll.) та сосни (Pіnus sylvestrіs L.))</t>
  </si>
  <si>
    <t>Coniferous wood sawn or chipped lengthwise, sliced or peeled, of a thickness of &gt; 6 mm (excluding spruce "Picea abies Karst.", silver fir "Abies alba Mill." and pine "Pinus sylvestris L.")</t>
  </si>
  <si>
    <t>Деревина (крім хвойних чи тропічних порід) уздовж розпиляна чи розколота, розділена на шари чи лущена, завтовшки більше 6 мм (крім брусків, планок та фриз для паркетного або дерев'яного покриття підлоги, дубових)</t>
  </si>
  <si>
    <t>Wood, sawn or chipped lengthwise, sliced or peeled, of a thickness &gt; 6 mm (excluding coniferous and tropical woods and oak blocks, strips and friezes)</t>
  </si>
  <si>
    <r>
      <t>Бруски, планки та фризи для паркетного або дерев’яного покриття підлоги, стругані, незібрані, дубові (крім профільованих), тис.м</t>
    </r>
    <r>
      <rPr>
        <sz val="10"/>
        <color theme="1"/>
        <rFont val="Verdana"/>
        <family val="2"/>
        <charset val="204"/>
      </rPr>
      <t>²</t>
    </r>
  </si>
  <si>
    <t>Oak blocks, strips or friezes for parquet or wood block flooring, planed but not assembled (excluding continuously shaped), thsd.m²</t>
  </si>
  <si>
    <t>Деревина хвойних порід у вигляді погонажу, профільованого уздовж будь-якого з ребер чи площин, уключаючи планки та фризи для паркетного покриття підлоги, незібрані</t>
  </si>
  <si>
    <t>Coniferous wood continuously shaped (including strips and friezes for parquet flooring, not assembled)</t>
  </si>
  <si>
    <t>Стружка і тріска з деревини хвойних порід</t>
  </si>
  <si>
    <t>Coniferous wood in chips or particles</t>
  </si>
  <si>
    <t>Стружка і тріска з деревини нехвойних порід</t>
  </si>
  <si>
    <t>Non-coniferous wood in chips or particles</t>
  </si>
  <si>
    <t>Wood in the rough, treated with paint, stains, creosote or other preservatives, thsd.m³</t>
  </si>
  <si>
    <t>Плити деревостружкові з деревини</t>
  </si>
  <si>
    <t>Particle board, of wood</t>
  </si>
  <si>
    <r>
      <t>Плити деревоволокнисті середньої щільності (МДФ) з деревини чи матеріалів дерев’янистих інших, завтовшки більше 9 мм, тис.м</t>
    </r>
    <r>
      <rPr>
        <sz val="10"/>
        <color theme="1"/>
        <rFont val="Verdana"/>
        <family val="2"/>
        <charset val="204"/>
      </rPr>
      <t>²</t>
    </r>
  </si>
  <si>
    <t>Medium density fibreboard (MDF), of wood or other ligneous materials, whether or not bonded with resins or other organic substances, of a thickness exceeding 9 mm, thsd.m²</t>
  </si>
  <si>
    <t>Фанера клеєна, панелі фанеровані та матеріали шаруваті подібні, з деревини інших порід</t>
  </si>
  <si>
    <t>Other plywood, veneered panels and similar laminated wood, of other wood</t>
  </si>
  <si>
    <t xml:space="preserve">Деревина пресована у вигляді блоків, плит, брусів чи профілів </t>
  </si>
  <si>
    <t>Densified wood, in blocks, plates, strips or profile shapes</t>
  </si>
  <si>
    <t>Шпон, листи для фанери клеєної, деревина інша, уздовж розпиляна, розділена на шари чи лущена, завтовшки 6 мм і менше, з деревини листяних порід</t>
  </si>
  <si>
    <t>Veneer sheets and sheets for plywood and other wood sawn lengthwise, sliced or peeled, of a thickness ≤ 6 mm of other wood than coniferous or tropical wood</t>
  </si>
  <si>
    <r>
      <t>Паркет дерев’яний щитовий для мозаїчних підлог, тис.м</t>
    </r>
    <r>
      <rPr>
        <sz val="10"/>
        <color theme="1"/>
        <rFont val="Verdana"/>
        <family val="2"/>
        <charset val="204"/>
      </rPr>
      <t>²</t>
    </r>
  </si>
  <si>
    <t>Assembled parquet panels of wood for mosaic floors, thsd.m²</t>
  </si>
  <si>
    <r>
      <t>Паркет дерев’яний щитовий (крім паркету для мозаїчних робіт), тис.м</t>
    </r>
    <r>
      <rPr>
        <sz val="10"/>
        <color theme="1"/>
        <rFont val="Verdana"/>
        <family val="2"/>
        <charset val="204"/>
      </rPr>
      <t>²</t>
    </r>
  </si>
  <si>
    <t>Assembled parquet panels of wood (excluding those for mosaic floors), thsd.m²</t>
  </si>
  <si>
    <t>Вікна, двері балконні та їх рами, з деревини, тис.шт</t>
  </si>
  <si>
    <t>Windows, french windows and their frames, of wood, thsd.pcs</t>
  </si>
  <si>
    <t>Двері та їх коробки і пороги, з деревини, тис.шт</t>
  </si>
  <si>
    <t>Doors and their frames and thresholds, of wood, thsd.pcs</t>
  </si>
  <si>
    <t>Опалубка для бетонних будівельних робіт, гонт і дранка покрівельні, з деревини, т</t>
  </si>
  <si>
    <t>Shuttering for concrete constructional work, shingles and shakes, of wood, t</t>
  </si>
  <si>
    <t>Вироби столярні та конструкції будівельні, з деревини (крім вікон, дверей балконних та їх рам, дверей та їх коробок і порогів, паркету, опалубки для бетонних будівельних робіт, гонту і дранки покрівельних), тис.т</t>
  </si>
  <si>
    <t>Builders’ joinery and carpentry of wood (excluding windows, french windows and doors, their frames and thresholds, parquet panels, shuttering for concrete constructional work, shingles and shakes), thsd.t</t>
  </si>
  <si>
    <t>Споруди збірні з деревини, тис.шт</t>
  </si>
  <si>
    <t>Prefabricated buildings of wood, thsd.pcs</t>
  </si>
  <si>
    <t>Піддони плоскі та обичайки, з деревини, млн.шт</t>
  </si>
  <si>
    <t>Flat pallets and pallet collars of wood, mln.pcs</t>
  </si>
  <si>
    <t>Ящикові піддони та інші вантажні щити, з деревини (крім піддонів плоских), тис.шт</t>
  </si>
  <si>
    <t>Box pallets and load boards of wood (excluding flat pallets), thsd.pcs</t>
  </si>
  <si>
    <t>Бочки та iншi бондарні вироби, з деревини, тис.т</t>
  </si>
  <si>
    <t>Ящики, коробки, тара гратчаста, барабани і тара подібна дерев’яна (крім кабельних барабанів), тис.т</t>
  </si>
  <si>
    <t>Cases, boxes, crates, drums and similar packings of wood (excluding cable drums), thsd.t</t>
  </si>
  <si>
    <t>Барабани для кабелів, дерев’яні, тис.т</t>
  </si>
  <si>
    <t>Cable-drums of wood, thsd.t</t>
  </si>
  <si>
    <t>Інструменти, корпуси та рукоятки інструментів, частини та рукоятки мітел і щіток, колодки та розтяжки взуття, з деревини, т</t>
  </si>
  <si>
    <t>Tools, tool bodies and handles and broom or brush bodies and handles of wood; boot and shoe lasts and trees of wood, t</t>
  </si>
  <si>
    <t>Посуд та прибори столові й кухонні, з деревини, т</t>
  </si>
  <si>
    <t>Tableware and kitchenware of wood, t</t>
  </si>
  <si>
    <t>Вироби з мозаїкою та інкрустацією дерев’яні, футляри з деревини для ювелірних, ножових і подібних виробів, статуетки та прикраси iншi, з деревини, т</t>
  </si>
  <si>
    <t>Wood marquetry and inlaid wood; caskets and cases for jewellery or cutlery and similar articles; statuettes and other ornaments; coat or hat racks; office letter trays, ash trays, pen-trays, ink stands, t</t>
  </si>
  <si>
    <t>Рами дерев’яні для картин, фотографій, дзеркал чи подібних предметів, тис.м</t>
  </si>
  <si>
    <r>
      <t>Папір та картон для графічних робіт некрейдовані, масова частка механічних волокон 10% і менше, щільністю не менше 40, але не більше 150 г/м</t>
    </r>
    <r>
      <rPr>
        <sz val="10"/>
        <color theme="1"/>
        <rFont val="Verdana"/>
        <family val="2"/>
        <charset val="204"/>
      </rPr>
      <t>²</t>
    </r>
    <r>
      <rPr>
        <sz val="10"/>
        <color theme="1"/>
        <rFont val="Calibri"/>
        <family val="2"/>
        <charset val="204"/>
      </rPr>
      <t>, у рулонах</t>
    </r>
  </si>
  <si>
    <t>Папір побутового та санітарно-гігієнічного призначення інший</t>
  </si>
  <si>
    <t>Paper stock for household: others</t>
  </si>
  <si>
    <t>Uncoated testliner (recycled liner board), weight &gt; 150 g/m², in rolls or sheets</t>
  </si>
  <si>
    <r>
      <t>Папір та картон некрейдовані інші, н.в.і.у., щільністю 150 г/м</t>
    </r>
    <r>
      <rPr>
        <sz val="10"/>
        <color theme="1"/>
        <rFont val="Verdana"/>
        <family val="2"/>
        <charset val="204"/>
      </rPr>
      <t>²</t>
    </r>
    <r>
      <rPr>
        <sz val="10"/>
        <color theme="1"/>
        <rFont val="Calibri"/>
        <family val="2"/>
        <charset val="204"/>
      </rPr>
      <t xml:space="preserve"> і менше, у рулонах чи аркушах (крім паперу для писання, друкування чи іншого графічного призначення)</t>
    </r>
  </si>
  <si>
    <t>Other uncoated paper and paperboard, in rolls or sheets, weight ≤ 150 g/m² (excluding fluting paper, testliner, sulphite wrapping paper, filter or felt paper and paperboard)</t>
  </si>
  <si>
    <r>
      <t>Папір та картон некрейдовані інші, н.в.і.у., щільністю більше 150, але менше 225 г/м</t>
    </r>
    <r>
      <rPr>
        <sz val="10"/>
        <color theme="1"/>
        <rFont val="Verdana"/>
        <family val="2"/>
        <charset val="204"/>
      </rPr>
      <t>²</t>
    </r>
    <r>
      <rPr>
        <sz val="10"/>
        <color theme="1"/>
        <rFont val="Calibri"/>
        <family val="2"/>
        <charset val="204"/>
      </rPr>
      <t>, у рулонах чи аркушах (крім паперу для писання, друкування чи іншого графічного призначення)</t>
    </r>
  </si>
  <si>
    <t>Other uncoated paper and paperboard, in rolls or sheets, weight &gt; 150 g/m² and &lt; 225 g/m² (excluding  fluting paper, testliner, sulphite wrapping paper, filter or felt paper and paperboard)</t>
  </si>
  <si>
    <t>Папір і картон гофровані, у рулонах або в аркушах</t>
  </si>
  <si>
    <t>Corrugated paper and paperboard in rolls or sheets</t>
  </si>
  <si>
    <t>Мішки та пакети пакувальні з паперу, картону, вати целюлозної або полотна з волокна целюлозного з днищем завширшки 40 см і більше</t>
  </si>
  <si>
    <t>Sacks and bags, with a base width ≥ 40 cm, of paper, paperboard, cellulose wadding or webs of cellulose fibres</t>
  </si>
  <si>
    <t>Мішки та пакети пакувальні з паперу, картону, вати целюлозної або полотна з волокна целюлозного, інші (крім мішків та пакетів з днищем завширшки 40 см і більше)</t>
  </si>
  <si>
    <t>Sacks and bags of paper, paperboard, cellulose wadding or webs of cellulose fibres (excluding those with a base width ≥ 40 cm)</t>
  </si>
  <si>
    <t>Коробки та ящики, з паперу або картону гофрованих</t>
  </si>
  <si>
    <t>Cartons, boxes and cases, of corrugated paper or paperboard</t>
  </si>
  <si>
    <t>Коробки та ящики, складані, з паперу або картону негофрованих</t>
  </si>
  <si>
    <t>Folding cartons, boxes and cases of non-corrugated paper or paperboard</t>
  </si>
  <si>
    <t xml:space="preserve">Вироби пакувальні інші з паперу та картону н.в.і.у., включаючи конверти для грамплатівок </t>
  </si>
  <si>
    <t>Other packaging containers, including record sleeves, n.e.c.</t>
  </si>
  <si>
    <t>Папір туалетний (у рулонах завширшки 36 см і менше або розрізаний за розміром або формою)</t>
  </si>
  <si>
    <t>Toilet paper</t>
  </si>
  <si>
    <t>Хустинки носові, серветки косметичні з маси паперової, паперу, вати целюлозної або полотна з волокна целюлозних</t>
  </si>
  <si>
    <t>Handkerchiefs and cleansing or facial tissues of paper pulp, paper, cellulose wadding or webs of cellulose fibres</t>
  </si>
  <si>
    <t>Рушники для рук з маси паперової, паперу, вати целюлозної або полотна з волокна целюлозного</t>
  </si>
  <si>
    <t>Hand towels of paper pulp, paper, cellulose wadding or webs of cellulose fibres</t>
  </si>
  <si>
    <t>Скатертини та серветки для столу з маси паперової, паперу, вати целюлозної або полотна з волокна целюлозного</t>
  </si>
  <si>
    <t>Tablecloths and serviettes of paper pulp, paper, cellulose wadding or webs of cellulose fibres</t>
  </si>
  <si>
    <t>Папір копіювальний, папір самокопіювальний, папір копіювальний або перебивний інший; трафарети для копіювальних апаратів і форми офсетні, з паперу; папір гумований або клейкий</t>
  </si>
  <si>
    <t>Carbon paper, self-copy paper and other copying or transfer papers; duplicator stencil and offset plates of paper; gummed or adhesive paper</t>
  </si>
  <si>
    <t>Конверти з паперу чи картону</t>
  </si>
  <si>
    <t>Envelopes of paper or paperboard</t>
  </si>
  <si>
    <t>Книжки записні, блокноти для листів та записів, з паперу чи картону</t>
  </si>
  <si>
    <t>Notebooks, letter pads, memorandum pads, of paper or paperboard</t>
  </si>
  <si>
    <t>Щоденники з паперу чи картону</t>
  </si>
  <si>
    <t>Diaries, of paper or paperboard</t>
  </si>
  <si>
    <t>Бланки і формуляри ділові, самокопіювальні та набори копіювальні поаркушно прокладені, з паперу чи картону</t>
  </si>
  <si>
    <t>Manifold business forms and interleaved carbon sets, of paper or paperboard</t>
  </si>
  <si>
    <t>Шпалери та вироби з паперу для покриття стін подібні</t>
  </si>
  <si>
    <t>Wallpaper and similar wall coverings; window transparencies of paper</t>
  </si>
  <si>
    <t>Етикетки та ярлики з паперу чи картону друковані, самоклейні</t>
  </si>
  <si>
    <t>Self-adhesive printed labels of paper or paperboard</t>
  </si>
  <si>
    <t>Етикетки та ярлики з паперу чи картону друковані інші (крім самоклейних)</t>
  </si>
  <si>
    <t>Printed labels of paper or paperboard (excluding self-adhesive)</t>
  </si>
  <si>
    <t>Бобіни, котушки, шпулі та основи для намотування подібні, з паперової маси, паперу чи картону, інші (крім для намотування текстильного прядива</t>
  </si>
  <si>
    <t>Bobbins, spools, cops and similar supports of paper pulp, paper or paperboard (excluding of a kind used for winding textile yarn)</t>
  </si>
  <si>
    <t>Литі чи пресовані вироби з паперової маси</t>
  </si>
  <si>
    <t>Moulded or pressed articles of paper pulp</t>
  </si>
  <si>
    <t>Вироби з паперу та картону інші, н.в.і.у.</t>
  </si>
  <si>
    <t xml:space="preserve">Газети, журнали і видання періодичні, які виходять щонайменше чотири рази на тиждень, віддруковані </t>
  </si>
  <si>
    <t>Printed newspapers, journals and periodicals, appearing at least four times a week</t>
  </si>
  <si>
    <t>Каталоги рекламні, віддруковані</t>
  </si>
  <si>
    <t>Printed commercial catalogues</t>
  </si>
  <si>
    <t>Проспекти, плакати та інша рекламна продукція, віддрукована (крім каталогів рекламних)</t>
  </si>
  <si>
    <t>Printed trade advertising material (excluding commercial catalogues)</t>
  </si>
  <si>
    <t>Газети, журнали та видання періодичні, які виходять менше чотирьох разів на тиждень, віддруковані</t>
  </si>
  <si>
    <t>Printed newspapers, journals and periodicals, appearing less than four times a week</t>
  </si>
  <si>
    <t>Книги, брошури, листівки та подібна продукція, у вигляді окремих аркушів, віддруковані</t>
  </si>
  <si>
    <t>Printed books, brochures, leaflets and similar printed matter, in single sheets</t>
  </si>
  <si>
    <t>Книги, брошури, листівки та подібна продукція, віддруковані (крім у вигляді окремих аркушів)</t>
  </si>
  <si>
    <t>Printed books, brochures, leaflets and similar printed matter (excluding in single sheets)</t>
  </si>
  <si>
    <t>Календарі усіх видів, уключаючи блокові календарі, віддруковані</t>
  </si>
  <si>
    <t>Printed calendars of any kind, including calendar blocks</t>
  </si>
  <si>
    <t>Wool or animal hair, carded or combed (including wool tops), t</t>
  </si>
  <si>
    <t>Other vegetable textile fibres, processed but not spun, t</t>
  </si>
  <si>
    <t>Yarn of carded wool or fine animal hair, n.p.r.s., t</t>
  </si>
  <si>
    <t>Multiple or cabled synthetic filament yarn, n.p.r.s., t</t>
  </si>
  <si>
    <t>Woven fabrics of man-made filament yarns obtained from high tenacity yarn, strip or the like (including nylon, other polyamides, polyester, viscose rayon), mln.m²</t>
  </si>
  <si>
    <t>Woven fabrics of synthetic filament yarns (excluding those obtained from high tenacity yarn or strip and the like), mln.m²</t>
  </si>
  <si>
    <t>Pile fabrics, terry fabrics, knitted or crocheted, t</t>
  </si>
  <si>
    <t>Knitted or crocheted fabrics (excluding pile fabrics), t</t>
  </si>
  <si>
    <t>Blankets and travelling rugs of wool or fine animal hair (excluding electric blankets), thsd.pcs</t>
  </si>
  <si>
    <t>Bed linen of knitted or crocheted textiles, t</t>
  </si>
  <si>
    <t>Bed linen of cotton (excluding knitted or crocheted), t</t>
  </si>
  <si>
    <t>Curtains and interior blinds, curtain or bed valances, of woven materials, thsd.m²</t>
  </si>
  <si>
    <t>Curtains and interior blinds, curtain or bed valances, of non-woven materials, thsd.m²</t>
  </si>
  <si>
    <t>Sacks and bags, of knitted or crocheted polyethylene or polypropylene strip, used for packing goods, t</t>
  </si>
  <si>
    <t>Tarpaulins, awnings and sunblinds (excluding caravan awnings), t</t>
  </si>
  <si>
    <t>Articles of bedding of feathers or down (including quilts and eiderdowns, cushions, pouffes, pillows) (excluding mattresses, sleeping bags), thsd.pcs</t>
  </si>
  <si>
    <t>Articles of bedding filled other than with feathers or down (including quilts and eiderdowns, cushions, pouffes, pillows) (excluding mattresses, sleeping bags), thsd.pcs</t>
  </si>
  <si>
    <t>Floor-cloths, dish-cloths, dusters and similar cleaning cloths, knitted or crocheted; life-jackets, life-belts and other made up articles (excluding sanitary towels and napkins and similar articles), t</t>
  </si>
  <si>
    <t>Rubber thread and cord, textile covered; textile yarn and strip impregnated, coated, covered or sheathed with rubber or plastics, t</t>
  </si>
  <si>
    <t>Textile fabrics, impregnated, coated or covered n.e.c., thsd.m²</t>
  </si>
  <si>
    <t>Textile hosepiping and similar textile tubing, whether or not impregnated or coated, with or without lining, armour or accessories of other materials, t</t>
  </si>
  <si>
    <t>Textile wicks, conveyor belts or belting (including reinforced with metal or other material), t</t>
  </si>
  <si>
    <t>Babies’ garments and clothing accessories, knitted or crocheted including vests, rompers, underpants, stretch-suits, gloves or mittens or mitts, outerwear (for children of height ≤ 86 cm), thsd.pcs</t>
  </si>
  <si>
    <t>Women’s or girls’ swimwear, of knitted or crocheted textiles, thsd.pcs</t>
  </si>
  <si>
    <t>Other men’s or boys’ apparel n.e.c., including tracksuits and jogging suits (excluding waistcoats, ski-suits, knitted or crocheted), thsd.pcs</t>
  </si>
  <si>
    <t>Other women’s or girls’ apparel n.e.c., including tracksuits and jogging suits (excluding waistcoats, ski-suits, knitted or crocheted), thsd.pcs</t>
  </si>
  <si>
    <t>Gloves, mittens and mitts (excluding knitted or crocheted), thsd. pairs</t>
  </si>
  <si>
    <t>Garments made up of felt or non-wovens, textile fabrics impregnated or coated, thsd.pcs</t>
  </si>
  <si>
    <t>Hats and other headgear, knitted or crocheted or made-up from lace, felt or other textile fabric in the piece (but not in strips); hair-nets of any material, thsd.pcs</t>
  </si>
  <si>
    <t>Pantyhose and tights of textile materials, knitted or crocheted (excl. graduated compression hosiery, those of synthetic fibres and hosiery for babies), thsd.pcs</t>
  </si>
  <si>
    <t>Tanned or dressed whole furskins, not assembled, of rabbit, hare or lamb, thsd.pcs</t>
  </si>
  <si>
    <t>Tanned or dressed furskins or skins (excluding rabbit, hare or lamb), thsd.pcs</t>
  </si>
  <si>
    <t>Leather, of bovine animals, without hair, not whole, t</t>
  </si>
  <si>
    <t>Saddlery and harness for any animal made from any material (including riding whips and crops and their parts, traces, leads, kneepads, muzzles, saddle cloths, dog coats), thsd.pcs</t>
  </si>
  <si>
    <t>Trunks, suitcases, vanity cases, briefcases, school satchels and similar containers of leather, composition leather, patent leather, plastics, textile materials, aluminium or other materials, thsd.pcs</t>
  </si>
  <si>
    <t>Handbags of leather, composition leather, patent leather, plastic sheeting, textile materials or other materials (including those without a handle), thsd.pcs</t>
  </si>
  <si>
    <t>(тис. пар / thsd. pairs)</t>
  </si>
  <si>
    <t>Metal furniture (excluding office, medical, surgical, dental or veterinary furniture; barbers’ chairs - cases and cabinets specially designed for hi-fi systems, videos or televisions), thsd.t</t>
  </si>
  <si>
    <t>Instruments and appliances used in dental sciences (excluding drill engines), thsd.pcs</t>
  </si>
  <si>
    <t>Medical, surgical or laboratory sterilisers, pcs</t>
  </si>
  <si>
    <t>Syringes, with or without needles, used in medical, surgical, dental or veterinary sciences, mln.pcs</t>
  </si>
  <si>
    <t>Needles, catheters, cannulae and the like used in medical, surgical, dental or veterinary sciences (excluding tubular metal needles and needles for sutures), mln.pcs</t>
  </si>
  <si>
    <t>Transfusion apparatus (excluding special blood storage glass bottles), mln.pcs</t>
  </si>
  <si>
    <t>Instruments and appliances used in medical, surgical or veterinary sciences, n.e.s., thsd.pcs</t>
  </si>
  <si>
    <t>Orthopaedic appliances, splints and other fracture appliances, thsd.pcs</t>
  </si>
  <si>
    <t>Breathing appliances and gas masks (excluding therapeutic respiration apparatus and protective masks having neither mechanical parts nor replaceable filters), mln.pcs</t>
  </si>
  <si>
    <t>Insulated ignition wiring sets and other wiring sets of a kind used in vehicles, aircraft or ships, thsd.t</t>
  </si>
  <si>
    <t>Equipment, n.e.c., for internal combustion engines, t</t>
  </si>
  <si>
    <t>Seats for motor vehicles,  thsd.pcs</t>
  </si>
  <si>
    <t>Bumpers and parts thereof (including plastic bumpers), t</t>
  </si>
  <si>
    <t>Brakes and servo-brakes and their parts (excluding unmounted linings or pads), t</t>
  </si>
  <si>
    <t>Drive-axles with differential, non-driving axles and their parts, t</t>
  </si>
  <si>
    <t>Road wheels and parts and accessories thereof, thsd.t</t>
  </si>
  <si>
    <t>Suspension systems and parts thereof (including shock absorbers), thsd.pcs</t>
  </si>
  <si>
    <t>Silencers and exhaust pipes; parts thereof, t</t>
  </si>
  <si>
    <t>Clutches and parts thereof, t</t>
  </si>
  <si>
    <t>Other floating structures (including rafts, tanks, coffer-dams, landing stages, buoys and beacons), pcs</t>
  </si>
  <si>
    <t>Sailboats (except inflatable) for pleasure or sports, with or without auxiliary motor, pcs</t>
  </si>
  <si>
    <t>Inflatable vessels for pleasure or sports, thsd.pcs</t>
  </si>
  <si>
    <t>Motor boats and motor yachts, for pleasure or sports (excluding outboard motor boats), pcs</t>
  </si>
  <si>
    <t>Other vessels for pleasure or sports n.e.c.; rowing boats and canoes, pcs</t>
  </si>
  <si>
    <t>Railway or tramway goods vans and wagons, not self-propelled, thsd.pcs</t>
  </si>
  <si>
    <t>Aeroplanes and other aircraft of an unladen weight ≤ 2 000 kg, for civil use, pcs</t>
  </si>
  <si>
    <t>Bicycles and other cycles (including delivery tricycles), non-motorised, thsd.pcs</t>
  </si>
  <si>
    <t>Invalid carriages not mechanically propelled, thsd.pcs</t>
  </si>
  <si>
    <t>Baby carriages, pcs</t>
  </si>
  <si>
    <t>Vehicles not mechanically propelled including industry trolleys, barrows, luggage trucks, hopper-trucks, hand pulled golf trolleys, shopping trolleys, thsd.pcs</t>
  </si>
  <si>
    <t>Production of сoal</t>
  </si>
  <si>
    <t>Production of the оther types of mining industry</t>
  </si>
  <si>
    <t>Production of wooden containers</t>
  </si>
  <si>
    <t>Production of paper and corrugated cardboard, containers from paper and cardboard</t>
  </si>
  <si>
    <t>Production of household and sanitary and hygienic products of paper</t>
  </si>
  <si>
    <t xml:space="preserve">Production of stationary products from paper </t>
  </si>
  <si>
    <t>Production of wallpaper and other articles of paper and paperboard</t>
  </si>
  <si>
    <t>Production loaded electronic boards</t>
  </si>
  <si>
    <t xml:space="preserve">8.6. Індекси цін виробників промислової продукції у добувній промисловості і </t>
  </si>
  <si>
    <t>розробленні кар'єрів за видами діяльності</t>
  </si>
  <si>
    <t>Mining support service activities</t>
  </si>
  <si>
    <t>Надання допоміжних послуг у сфері добувної промисловості та розроблення кар'єрів</t>
  </si>
  <si>
    <t>Mining of iron ores</t>
  </si>
  <si>
    <t>Добування залізних руд</t>
  </si>
  <si>
    <t>_</t>
  </si>
  <si>
    <t>Добування інших корисних копалин та розроблення кар’єрів</t>
  </si>
  <si>
    <t>к/c</t>
  </si>
  <si>
    <t>cites</t>
  </si>
  <si>
    <t>Industrial production indices of mining and quarrying, by region</t>
  </si>
  <si>
    <t>8.5. Індекси промислової продукції у добувній промисловості і розробленні кар'єрів за регіонами</t>
  </si>
  <si>
    <t>Виробництво тютюнових виробів</t>
  </si>
  <si>
    <t>Продовження таблиці 10.2 / Table 10.2 is continued</t>
  </si>
  <si>
    <t>Перероблення та консервування риби, ракоподібних і молюсків</t>
  </si>
  <si>
    <t xml:space="preserve">Субпродукти харчові великої рогатої худоби, свиней, баранів, кіз, коней, інших тварин родини конячих, свіжі чи  охолоджені </t>
  </si>
  <si>
    <t xml:space="preserve">Філе рибне в'ялене, солене чи  у розсолі (крім копченого) </t>
  </si>
  <si>
    <t xml:space="preserve">Риба в'ялена, сушена, солена чи несолена; риба солена, але не сушена; риба в розсолі (крім риби копченої, філе з риби, риб’ячих голів, хвостів та черевець) </t>
  </si>
  <si>
    <t xml:space="preserve">Лосось тихоокеанський, атлантичний та дунайський копчений (уключаючи філе; крім риб’ячих голів, хвостів та черевець) </t>
  </si>
  <si>
    <t>Макуха і відходи тверді інші, одержані в результаті екстракції жирів або олій з насіння соняшнику</t>
  </si>
  <si>
    <t>Production of dairy products, butter and cheese, ice cream</t>
  </si>
  <si>
    <t xml:space="preserve">Молоко та вершки незгущені й без додавання цукру чи інших підсолоджувальних речовин жирністю не більше 1%, у первинних пакуваннях об’ємом нетто більше 2 л </t>
  </si>
  <si>
    <t xml:space="preserve">Молоко та вершки незгущені й без додавання цукру чи інших підсолоджувальних речовин жирністю більше 21%, у первинних пакуваннях об’ємом більше 2 л </t>
  </si>
  <si>
    <t xml:space="preserve">кефір неароматизований, без додавання фруктів, горіхів, какао та інших наповнювачів </t>
  </si>
  <si>
    <t xml:space="preserve">сметана неароматизована, без додавання фруктів, горіхів, какао та інших наповнювачів </t>
  </si>
  <si>
    <t xml:space="preserve">Йогурт рідкий та сквашене молоко ароматизовані (молоко і вершки коагульовані, йогурт, кефір, сметана та інші ферментовані продукти, ароматизовані або з додаванням фруктів, горіхів або какао) </t>
  </si>
  <si>
    <t xml:space="preserve">Сироватка та модифікована сироватка в порошку, гранулах чи інших твердих формах, згущена чи незгущена, з додаванням чи без додавання підсолоджувальних речовин </t>
  </si>
  <si>
    <t>Торти і вироби кондитерські; вироби хлібобулочні інші з додаванням підсолоджувальних речовин</t>
  </si>
  <si>
    <t xml:space="preserve">Вироби макаронні неварені (крім виробів із вмістом яєць, з начинкою або приготовлених іншим способом) </t>
  </si>
  <si>
    <t xml:space="preserve">Шоколад і аналогічні вироби з вмістом какао в брикетах, пластинах чи плитках масою більше 2 кг або в рідкій, пастоподібній, порошковій формі, у гранулах або іншому об’ємному виді; у тарі або в первинній упаковці масою більше 2 кг із вмістом какао-масла не менше 18 мас.% </t>
  </si>
  <si>
    <t xml:space="preserve">Шоколад у брикетах, пластинах чи плитках з додаванням зерен зернових культур, фруктів чи горіхів (крім шоколаду з начинкою та шоколадного печива) </t>
  </si>
  <si>
    <t xml:space="preserve">Шоколад у брикетах, пластинах чи плитках (крім шоколаду з начинкою, шоколаду з додаванням зерен зернових культур, фруктів чи горіхів та шоколадного печива) </t>
  </si>
  <si>
    <t>Цикорій смажений та інші замінники кави смажені та екстракти, есенції та концентрати з них</t>
  </si>
  <si>
    <t>Оцет та його замінники (крім оцту, одержаного з вина), млн.л</t>
  </si>
  <si>
    <t>Вироби макаронні, варені або неварені, начинені м’ясом, рибою, сиром або  іншими продуктами у будь-якій пропорції</t>
  </si>
  <si>
    <t>Production of ready to eat feed for farm animals, and  for domestic animals</t>
  </si>
  <si>
    <r>
      <rPr>
        <b/>
        <i/>
        <sz val="11"/>
        <rFont val="Calibri"/>
        <family val="2"/>
        <charset val="204"/>
        <scheme val="minor"/>
      </rPr>
      <t>Production</t>
    </r>
    <r>
      <rPr>
        <b/>
        <i/>
        <sz val="11"/>
        <color theme="1"/>
        <rFont val="Calibri"/>
        <family val="2"/>
        <charset val="204"/>
        <scheme val="minor"/>
      </rPr>
      <t xml:space="preserve"> of cordage, rope, twine</t>
    </r>
  </si>
  <si>
    <r>
      <rPr>
        <b/>
        <i/>
        <sz val="11"/>
        <rFont val="Calibri"/>
        <family val="2"/>
        <charset val="204"/>
        <scheme val="minor"/>
      </rPr>
      <t xml:space="preserve">Production </t>
    </r>
    <r>
      <rPr>
        <b/>
        <i/>
        <sz val="11"/>
        <color theme="1"/>
        <rFont val="Calibri"/>
        <family val="2"/>
        <charset val="204"/>
        <scheme val="minor"/>
      </rPr>
      <t>of non-wovens and articles made from non-wovens, except apparel</t>
    </r>
  </si>
  <si>
    <r>
      <rPr>
        <b/>
        <i/>
        <sz val="11"/>
        <rFont val="Calibri"/>
        <family val="2"/>
        <charset val="204"/>
        <scheme val="minor"/>
      </rPr>
      <t>Production</t>
    </r>
    <r>
      <rPr>
        <b/>
        <i/>
        <sz val="11"/>
        <color theme="1"/>
        <rFont val="Calibri"/>
        <family val="2"/>
        <charset val="204"/>
        <scheme val="minor"/>
      </rPr>
      <t xml:space="preserve"> of other wearing apparel and accessories, fur</t>
    </r>
  </si>
  <si>
    <r>
      <rPr>
        <b/>
        <i/>
        <sz val="11"/>
        <rFont val="Calibri"/>
        <family val="2"/>
        <charset val="204"/>
        <scheme val="minor"/>
      </rPr>
      <t>Production</t>
    </r>
    <r>
      <rPr>
        <b/>
        <i/>
        <sz val="11"/>
        <color theme="1"/>
        <rFont val="Calibri"/>
        <family val="2"/>
        <charset val="204"/>
        <scheme val="minor"/>
      </rPr>
      <t xml:space="preserve"> of leather, luggage, handbags and the like, saddlery and harness</t>
    </r>
  </si>
  <si>
    <t xml:space="preserve">Ґрати, сітки й огорожі, зварні на перетині, з дроту сталевого </t>
  </si>
  <si>
    <t xml:space="preserve">Цвяхи, кнопки (уключаючи креслярські), скоби та вироби подібні з металів чорних, міді, алюмінію </t>
  </si>
  <si>
    <t>Пристрої для приймання, перетворення та передачі або відновлення голосу, зображень та іншої інформації (уключаючи пристрої для комутації та маршрутизації), тис.шт</t>
  </si>
  <si>
    <t>Machines for the reception, conversion and transmission or regeneration of voice, images or other data, including switching and routing apparatus, thsd.pcs</t>
  </si>
  <si>
    <t>Апаратура інша для прийому та передачі голосу, зображень та іншої інформації (уключаючи апаратуру комунікаційну для мереж дротових або бездротових (наприклад, мережа зв‛язку локальна або глобальна), тис.шт</t>
  </si>
  <si>
    <t xml:space="preserve"> записування та відтворювання звуку й зображення </t>
  </si>
  <si>
    <t>Гучномовці окремі, умонтовані у корпус (уключаючи каркаси та шафи, переважно призначені для установки гучномовців), тис.шт</t>
  </si>
  <si>
    <t>Single loudspeakers mounted in their enclosures (including frames or cabinets mainly designed for mounting loudspeakers), thsd.pcs</t>
  </si>
  <si>
    <t>Витратоміри електронні (крім лічильників подачі, гідрометричних лопатевих коліс), шт</t>
  </si>
  <si>
    <t>Продовження табл. 17.13</t>
  </si>
  <si>
    <t>Арматура ізолювальна, з пластмас для машин, пристроїв та обладнання (крім ізоляторів електричних), т</t>
  </si>
  <si>
    <t>Insulating fittings of plastic, for electrical machines, appliances or equipment (excluding electrical insulators), t</t>
  </si>
  <si>
    <t>Подрібнювачі та змішувачі (міксери) харчових продуктів побутові; соковитискачі для фруктів та овочів, з вмонтованим електродвигуном</t>
  </si>
  <si>
    <t>Domestic food grinders, mixers and fruit or vegetable juice extractors, with a self-contained electric motor</t>
  </si>
  <si>
    <t>Водонагрівачі проточні  електричні</t>
  </si>
  <si>
    <t>1973,6</t>
  </si>
  <si>
    <t>1946,9</t>
  </si>
  <si>
    <t>Продовження таблиці 17.3 / Table 17.3 is continued</t>
  </si>
  <si>
    <t>17.7. Виробництво компонентів електронних та плат електронних змонтованих</t>
  </si>
  <si>
    <t xml:space="preserve">           Production of electronic components and electronic circuit boards mounted</t>
  </si>
  <si>
    <t xml:space="preserve">              Production of machines and equipment for agriculture and forestry</t>
  </si>
  <si>
    <t>Fresh bread containing by weight in the dry matter state ≤ 5 % of sugars and ≤ 5 % of fat (excluding with added honey; eggs; cheese or fruit)</t>
  </si>
  <si>
    <t xml:space="preserve">19.4. Виробництво електроенергії </t>
  </si>
  <si>
    <t>Other apparatus for the transmission or reception of voice, images or other data, including apparatus for communication in a wired or wireless network (such as a local or wide area network), thsd.pcs</t>
  </si>
  <si>
    <t xml:space="preserve">17.9. Виробництво устатковання радіологічного, електромедичного та </t>
  </si>
  <si>
    <t>Масла та продукти інші високотемпературної перегонки (дистиляції) кам’яновугільної 
смоли, н.в.і.у</t>
  </si>
  <si>
    <t xml:space="preserve">            Production of other organic basic chemicals</t>
  </si>
  <si>
    <t>14.9. Виробництво речовин хімічних основних органічних інших</t>
  </si>
  <si>
    <t xml:space="preserve">            Production of dyes and pigments</t>
  </si>
  <si>
    <t xml:space="preserve">            Production of industrial gases</t>
  </si>
  <si>
    <t>Animal or vegetable 
fertilisers, thsd. t</t>
  </si>
  <si>
    <r>
      <rPr>
        <b/>
        <i/>
        <sz val="11"/>
        <color theme="0"/>
        <rFont val="Calibri"/>
        <family val="2"/>
        <charset val="204"/>
        <scheme val="minor"/>
      </rPr>
      <t>14.11.</t>
    </r>
    <r>
      <rPr>
        <b/>
        <i/>
        <sz val="11"/>
        <rFont val="Calibri"/>
        <family val="2"/>
        <charset val="204"/>
        <scheme val="minor"/>
      </rPr>
      <t xml:space="preserve">  Production of fertilisers and nitrogen compounds</t>
    </r>
  </si>
  <si>
    <t>Sodium hydroxide in aqueous solution (soda lye or liquid soda), thsd. t NaOH</t>
  </si>
  <si>
    <t>Sulphuric acid; oleum, 
thsd. t Н₂SO₄</t>
  </si>
  <si>
    <t>Hydrogen chloride (hydrochloric acid), thsd.t HCl</t>
  </si>
  <si>
    <t>Хлорид водню (соляна кислота), 
тис.т HCl</t>
  </si>
  <si>
    <r>
      <rPr>
        <b/>
        <i/>
        <sz val="11"/>
        <color theme="0"/>
        <rFont val="Calibri"/>
        <family val="2"/>
        <charset val="204"/>
        <scheme val="minor"/>
      </rPr>
      <t xml:space="preserve">14.10.  </t>
    </r>
    <r>
      <rPr>
        <b/>
        <i/>
        <sz val="11"/>
        <rFont val="Calibri"/>
        <family val="2"/>
        <charset val="204"/>
        <scheme val="minor"/>
      </rPr>
      <t>Production of other inorganic basic chemicals</t>
    </r>
  </si>
  <si>
    <t>14.10. Виробництво речовин хімічних основних неорганічних інших</t>
  </si>
  <si>
    <t>Pesticides and other agrochemical products, hazardous pesticides, put up in forms or packings for retail sale or as preparations or articles (excluding rodenticides), thsd.t act.Subst.</t>
  </si>
  <si>
    <t>Пестициди та продукти агрохімічні інші, небезпечні, у формах чи упаковках для роздрібної торгівлі або у вигляді готових препаратів чи виробів (крім родентицидів), тис. т діюч.реч</t>
  </si>
  <si>
    <t xml:space="preserve">              Production of  pesticides and other agrochemical products</t>
  </si>
  <si>
    <t xml:space="preserve">              Production of plastics in primary forms</t>
  </si>
  <si>
    <t>Paints and varnishes: 
solutions n.e.c.</t>
  </si>
  <si>
    <t xml:space="preserve">              Production of paints, varnishes and similar coatings, printing ink and mastics</t>
  </si>
  <si>
    <t>Personal deodorants 
and anti-perspirants, t</t>
  </si>
  <si>
    <t>Засоби, які використовуються до гоління, для гоління та після гоління (крім мила для гоління 
в брусках), тис.т</t>
  </si>
  <si>
    <t>Organic surface-active products and preparations for washing the skin; whether or not containing 
soap, p.r.s., thsd.t</t>
  </si>
  <si>
    <t>Речовини поверхнево-активні органічні та засоби для миття шкіри, які містять або не містять мило, розфасовані для роздрібної 
торгівлі, тис.т</t>
  </si>
  <si>
    <t xml:space="preserve">               Production of  perfumes and toilet preparations</t>
  </si>
  <si>
    <t>Polypropylene monofilament of ≥ 67 decitex and with a cross-sectional dimension of ≤ 1 mm (excluding elastomers)</t>
  </si>
  <si>
    <t>Нитки монофіламентні синтетичні з лінійною щільністю 67 децитексів і більше із поперечним перерізом 1 мм і менше, з поліпропілену (крім еластомірних)</t>
  </si>
  <si>
    <t>Polypropylene filament yarn, n.p.r.s. (excluding sewing thread)</t>
  </si>
  <si>
    <t>Нитки філаментні синтетичні з поліпропілену, не розфасовані для роздрібної торгівлі (крім швейних ниток)</t>
  </si>
  <si>
    <t xml:space="preserve">              Production of man-made and synthetic fibers</t>
  </si>
  <si>
    <t>Other chemical products, n.e.c.</t>
  </si>
  <si>
    <t>Продукти хімічні, н.в.і.у.</t>
  </si>
  <si>
    <t>Fire-proofing, water-proofing and similar protective preparations used in the building industry</t>
  </si>
  <si>
    <t>Препарати вогнестійкі, водонепроникні та продукти подібні для використання у будівництві</t>
  </si>
  <si>
    <t>Auxiliary products for foundries (excluding prepared binders for foundry moulds or cores)</t>
  </si>
  <si>
    <t>Продукти допоміжні для ливарного виробництва (крім готових речовин в’язучих для використання у виробництві ливарних форм або стержнів)</t>
  </si>
  <si>
    <t>Anti-scaling and similar compounds</t>
  </si>
  <si>
    <t>Засоби проти накипу та сполуки подібні</t>
  </si>
  <si>
    <t>Prepared additives for cements, mortars or concretes</t>
  </si>
  <si>
    <t>Добавки для цементів, будівельних розчинів і бетонів готові</t>
  </si>
  <si>
    <t>Compound plasticisers for rubber or plastics</t>
  </si>
  <si>
    <t>Пластифікатори багатоскладові для гуми чи пластмас</t>
  </si>
  <si>
    <t>Pickling preparations for metal surfaces</t>
  </si>
  <si>
    <t>Засоби для травлення металевих поверхонь; флюси</t>
  </si>
  <si>
    <t>Anti-freezing preparations and prepared de-icing fluids</t>
  </si>
  <si>
    <t>Засоби антифризні та рідини готові протиобліднювальні</t>
  </si>
  <si>
    <t xml:space="preserve"> Other lubricating preparations</t>
  </si>
  <si>
    <t>Засоби мастильні інші</t>
  </si>
  <si>
    <t>Animal or vegetable fats and oils chemically modified</t>
  </si>
  <si>
    <t>Жири та олії тваринного чи рослинного походження, хімічно модифіковані; суміші жирів та олій тваринного чи рослинного походження, нехарчові</t>
  </si>
  <si>
    <t>Mixtures of odoriferous substances (excluding those of a kind used in the food or drink industries), t</t>
  </si>
  <si>
    <t>Суміші речовин запашних інші (крім тих, що використовуються у виробництві продуктів харчування чи напоїв), т</t>
  </si>
  <si>
    <t>Essential oils, t</t>
  </si>
  <si>
    <t>Олії ефірні, т</t>
  </si>
  <si>
    <t>Prepared glues and other prepared adhesives, n.e.c.</t>
  </si>
  <si>
    <t>Клеї (адгезиви) готові інші, н.в.і.у.</t>
  </si>
  <si>
    <t>Adhesives based on natural polymers</t>
  </si>
  <si>
    <t>Клеї на основі натуральних полімерів</t>
  </si>
  <si>
    <t>Вата, марля та матеріали подібні, просочені чи покриті фармацевтичними речовинами, розфасовані для роздрібного продажу, н.в.і.у.</t>
  </si>
  <si>
    <t xml:space="preserve">Other medicaments of mixed or unmixed products, p.r.s., n.e.c., thsd.t </t>
  </si>
  <si>
    <t xml:space="preserve">Препарати лікарські інші, що містять змішані чи незмішані продукти, н.в.і.у., розфасовані для роздрібного продажу, тис.т </t>
  </si>
  <si>
    <t>Medicaments of other
 antibiotics, p.r.s.</t>
  </si>
  <si>
    <t>Medicaments of penicillins, streptomycins or derivatives thereof, in doses or p.r.s.</t>
  </si>
  <si>
    <t>Препарати лікарські, що містять пеніциліни або їх похідні, які мають структуру пеніциланової кислоти, чи містять стрептоміцини або їх похідні, у дозованому вигляді чи розфасовані для роздрібного продажу</t>
  </si>
  <si>
    <t xml:space="preserve">Quaternary ammonium salts and hydroxides; lecithins and other phosphoaminolipids, whether or not chemically defined, thsd.t </t>
  </si>
  <si>
    <t>Солі четвертинні та гідроксиди амонію; лецитини та інші фосфоаміноліпіди, визначеного або невизначеного хімічного складу, тис.т</t>
  </si>
  <si>
    <t xml:space="preserve">              Production of basic pharmaceutical products and pharmaceutical preparations</t>
  </si>
  <si>
    <t>Засоби косметичні 
для макіяжу губ, т</t>
  </si>
  <si>
    <t>17.10. Виробництво обладнання зв’язку</t>
  </si>
  <si>
    <t xml:space="preserve">17.11. Виробництво апаратури електронної побутового призначення для приймання, </t>
  </si>
  <si>
    <t>Трансформатори інші, н.в.і.у., потужністю не більше 1 кВ·А, млн.шт</t>
  </si>
  <si>
    <t>електричних інших</t>
  </si>
  <si>
    <t xml:space="preserve">17.15. Виробництво кабелів волоконно-оптичних, проводів і кабелів електронних та </t>
  </si>
  <si>
    <t>17.19. Виробництво устатковання електричного іншого</t>
  </si>
  <si>
    <t>приводів механічних</t>
  </si>
  <si>
    <t>та будівництва</t>
  </si>
  <si>
    <t>напоїв, для перероблення тютюну</t>
  </si>
  <si>
    <t>Other transformers, n.e.c., having a power handling capacity ≤ 1 kVA, mln.pcs</t>
  </si>
  <si>
    <t>Апаратура для вмикання електричних кіл електрична на напругу не більше 1 кВ (уключаючи перемикачі кнопкові, поворотні; крім реле), млн.шт</t>
  </si>
  <si>
    <t xml:space="preserve">8.7. Видобуток вугілля </t>
  </si>
  <si>
    <t>8.8. Видобуток нафти сирої, газу природного та руд металевих</t>
  </si>
  <si>
    <t>Нафта сира, у тому числі нафта, одержана з мінералів бітумінозних, тис.т</t>
  </si>
  <si>
    <t>Crude oil, including oil obtained from bituminous minerals, thsd.t</t>
  </si>
  <si>
    <t>Газовий конденсат природний, одержаний з родовищ газу природного, тис.т</t>
  </si>
  <si>
    <t>Natural gas condensate, supplied from natural gas field, thsd.t</t>
  </si>
  <si>
    <t>Газ природний скраплений або в газоподібному стані, млрд.м³</t>
  </si>
  <si>
    <t>8.9. Видобуток каменю декоративного та будівельного, гіпсу, вапняку, крейди</t>
  </si>
  <si>
    <t>Екаусин  і камінь вапняковий інший декоративний чи будівельний щільністю 2500 кг/м³ і більше, тис.т</t>
  </si>
  <si>
    <t>Вапняк, флюс вапняковий та інший вапняковий камінь для виготовлення вапна й цементу (крім подрібненого вапнякового наповнювача та каменю вапнякового заданих розмірів), тис.т</t>
  </si>
  <si>
    <t>Limestone flux, limestone and other calcareous stone used for the manufacture of lime or cement (excluding crushed limestone aggregate and calcareous dimension stone), thsd.t</t>
  </si>
  <si>
    <t>Production of sand, granules, chippings (breakstones) and powder; pebbles, gravel, 
кaolin and clay</t>
  </si>
  <si>
    <t>Піски кременисті 
та кварцові, тис.т</t>
  </si>
  <si>
    <t>Silica sands (quartz sands or industrial sands), thsd.t</t>
  </si>
  <si>
    <t>Галька та гравій, що використовуються як наповнювачі бетону, для дорожнього покриття та подібних цілей; кремінь, тис.т</t>
  </si>
  <si>
    <t>Gravel and pebbles of a kind used for concrete aggregates, for road metalling or for railway or other ballast; shingle and flint, thsd.t</t>
  </si>
  <si>
    <t>Крихта, гранули та порошок 
з мармуру, тис.т</t>
  </si>
  <si>
    <t>Глини вогнетривкі, тис.т</t>
  </si>
  <si>
    <t>Fireclay, thsd.t</t>
  </si>
  <si>
    <t>у тому числі кварц і кварцити для промислового використання</t>
  </si>
  <si>
    <t>including quartz and quartzites for industrial use</t>
  </si>
  <si>
    <t>(млрд.кВт∙год / bln.kW∙h)</t>
  </si>
  <si>
    <t xml:space="preserve">Газ кам’яновугільний, водяний, генераторний і гази подібні, крім газів нафтових, млрд.м³ </t>
  </si>
  <si>
    <t>Coal gas, water gas, producer gas and similar gases, other than petroleum gases, bln.m³</t>
  </si>
  <si>
    <t>Natural gas, liquified 
or gaseous, bln.m³</t>
  </si>
  <si>
    <t>8.11. Видобуток інших видів продукції добувної промисловості</t>
  </si>
  <si>
    <t>електротерапевтичного</t>
  </si>
  <si>
    <t>Single-phase AC motors of an output &gt; 750 W, hsd.pcs</t>
  </si>
  <si>
    <t>17.17. Виробництво приладів побутових електричних та неелектричних</t>
  </si>
  <si>
    <t xml:space="preserve">17.18. Виробництво пристроїв електромонтажних </t>
  </si>
  <si>
    <t>Елементи електротехнічні попередньо складені для кіл електричних на напругу не більше 1 кВ, млн.шт</t>
  </si>
  <si>
    <t>З’єднувачі, елементи контактні для проводів та кабелів на напругу не більше 1 кВ, млн.шт</t>
  </si>
  <si>
    <t>Connections and contact elements for wires and cables for a voltage ≤ 1 kV, mln.pcs</t>
  </si>
  <si>
    <t>Машини й апарати для ручного зварювання за допомогою електродів з покриттям, інші, тис.шт</t>
  </si>
  <si>
    <t>Other for manual welding with coated electrodes, thsd.pcs</t>
  </si>
  <si>
    <t>Двигуни гідравлічні та пневматичні, ротаційні, тис.шт</t>
  </si>
  <si>
    <t>Rotating hydraulic and pneumatic motors, thsd.pcs</t>
  </si>
  <si>
    <t xml:space="preserve">               Production of glues, essential oils and other chemical products</t>
  </si>
  <si>
    <t xml:space="preserve">            Production of coke and coke products </t>
  </si>
  <si>
    <t xml:space="preserve">            Production of lubricants and petroleum oils; heavy petroleum distillates  </t>
  </si>
  <si>
    <t>Articles of vulcanised solid rubber other than for tractors and motor vehicles</t>
  </si>
  <si>
    <t>Вироби з гуми вулканізованої, крім для тракторів та моторних транспортних засобів</t>
  </si>
  <si>
    <t>Rubber-to-metal bonded articles for tractors and motor vehicles</t>
  </si>
  <si>
    <t>Вироби з гум металовмісних для тракторів та моторних транспортних засобів</t>
  </si>
  <si>
    <t>Seals, of vulcanised rubber</t>
  </si>
  <si>
    <t>Ущільнювачі з гуми вулканізованої</t>
  </si>
  <si>
    <t>Floor coverings and mats of vulcanised rubber, non-cellular</t>
  </si>
  <si>
    <t>Покриття для підлоги та килимки, з гуми вулканізованої, крім гуми поруватої</t>
  </si>
  <si>
    <t>Rubber hose assemblies</t>
  </si>
  <si>
    <t>Шланги та рукави з гуми вулканізованої (крім із гуми твердої) у зборі з фітингами</t>
  </si>
  <si>
    <t>Rubber hose reinforced with textiles</t>
  </si>
  <si>
    <t>Шланги та рукави з гуми вулканізованої (крім із гуми твердої), армовані текстильними матеріалами</t>
  </si>
  <si>
    <t>Rubber tubing not reinforced</t>
  </si>
  <si>
    <t>Труби та трубки з гуми вулканізованої (крім із гуми твердої), неармовані</t>
  </si>
  <si>
    <t>Plates, sheets and strip of vulcanised rubber</t>
  </si>
  <si>
    <t>Пластини, листи і стрічки, з гуми вулканізованої</t>
  </si>
  <si>
    <t>Forms and articles of unvulcanised rubber (including rods; tubes; profile shapes; discs and rings) (excluding camelback; strips for retreading tyres)</t>
  </si>
  <si>
    <t>Форми та вироби з гуми невулканізованої, включаючи стрижні, трубки, профілі, кільця та диски (крім стрічок для відновлення протектора гумових шин)</t>
  </si>
  <si>
    <t>Other compounded rubber, unvulcanised, in primary forms or in plates, sheets or strip</t>
  </si>
  <si>
    <t>Суміш гумова невулканізована інша в первинних формах або у вигляді пластин, листів чи стрічок (у т.ч. розчини та дисперсії)</t>
  </si>
  <si>
    <t>Rubber compounded with carbon black or silica, unvulcanised</t>
  </si>
  <si>
    <t>Суміш гумова з додаванням вуглецевої сажі чи діоксиду кремнію невулканізована</t>
  </si>
  <si>
    <t>Retreaded tyres of rubber of a kind used on buses and lorries</t>
  </si>
  <si>
    <t>Шини пневматичні гумові з відновленим протектором для вантажних автомобілів та автобусів</t>
  </si>
  <si>
    <t>Solid or cushion rubber tyres; interchangeable rubber tyre treads</t>
  </si>
  <si>
    <t>Шини суцільні або напівпневматичні, протектори для шин змінні, гумові</t>
  </si>
  <si>
    <t>Agrarian tyres; other new pneumatic tyres, of rubber</t>
  </si>
  <si>
    <t>Шини нові для сільськогосподарських машин; шини пневматичні гумові інші нові</t>
  </si>
  <si>
    <t>Плити, листи, плівка, фольга, стрічки, з продуктів конденсації або полімеризації з перегрупуванням, з аміноальдегідних смол, непоруваті, ламіновані (шаруваті) під високим тиском, з декоративною поверхнею з однієї чи обох сторін</t>
  </si>
  <si>
    <t>Plates, sheet, film, foil and strip of cellular polymers of styrene</t>
  </si>
  <si>
    <t>Плити, листи, плівка, фольга та стрічки, з поруватих полімерів стиролу</t>
  </si>
  <si>
    <t>Plates, sheets, film, foil and strip, of non-cellular plastics, n.e.c., not reinforced, laminated, supported or similarly combined with other materials (excluding self-adhesive
products, floor, wall and ceiling coverings and sterile surgical or dental adhesion barriers)</t>
  </si>
  <si>
    <t>Плити, листи, плівка, фольга, стрічки, з непоруватих пластмас інших, неармовані, неламіновані або не з’єднані з іншими матеріалами, н.в.і.у. (крім покриттів для підлоги, стін або стелі, самосклеювальних та стерильних хірургічних або стоматологічних адгезивних бар‛єрних матеріалів)</t>
  </si>
  <si>
    <t>Other plates, sheets, film, foil and strip, of polymers of styrene, not reinforced, etc.</t>
  </si>
  <si>
    <t>Плити, листи, плівка, фольга і стрічки, з полімерів стиролу, неармовані або не з’єднані з іншими матеріалами, непоруваті</t>
  </si>
  <si>
    <t>Other plates, sheets, film, foil and strip, of biaxially orientated polymers of propylene, thickness ≤ 0,10 mm</t>
  </si>
  <si>
    <t>Плити, листи, плівка, фольга і стрічки, з полімерів пропілену, неармовані або не з’єднані з іншими матеріалами, завтовшки 0,10 мм і менше, біаксіально орієнтовані</t>
  </si>
  <si>
    <t>Плити, листи, плівка, фольга і стрічки, з полімерів етилену, неармовані або не з’єднані з іншими матеріалами, завтовшки більше 0,125 мм</t>
  </si>
  <si>
    <t>Other plates, sheets, film, foil and strip, of polymers of ethylene, not reinforced, thickness ≤ 0,125 mm</t>
  </si>
  <si>
    <t>Плити, листи, плівка, фольга і стрічки, з полімерів етилену, неармовані або не з’єднані з іншими матеріалами, завтовшки 0,125 мм і менше</t>
  </si>
  <si>
    <t>(тис.т / thsd. t)</t>
  </si>
  <si>
    <t>Builder’s fittings and mountings intended for permanent installation of plastics, thsd. t</t>
  </si>
  <si>
    <t>Фурнітура й арматура будівельні, призначені для постійного встановлення, з пластмас, тис.т</t>
  </si>
  <si>
    <t>Вікна та їх рами, двері та їх коробки і пороги, з пластмас, тис.шт</t>
  </si>
  <si>
    <t>Plastic reservoirs, tanks, vats, intermediate bulk and similar containers, of a capacity &gt; 300 litres, t</t>
  </si>
  <si>
    <t>Резервуари, цистерни, баки і контейнери подібні, місткістю більше 300 л, з пластмас, т</t>
  </si>
  <si>
    <t>Plastic bidets, lavatory pans, flushing cisterns and similar sanitary ware (excluding baths, showers-baths, sinks and wash-basins, lavatory seats and covers), thsd. pcs</t>
  </si>
  <si>
    <t>Біде, унітази, бачки змивні та вироби санітарно-технічні подібні, з пластмас (крім ванн, душових, раковин, сидінь та кришок для унітазів), тис.шт</t>
  </si>
  <si>
    <t>Сидіння та кришки для унітазів, з пластмас, тис.шт</t>
  </si>
  <si>
    <t>Plastic baths, shower-baths, sinks and wash-basins, thsd. pcs</t>
  </si>
  <si>
    <t>Ванни, душові та раковини, з пластмас, тис.шт</t>
  </si>
  <si>
    <t>Floor coverings in rolls or in tiles; and wall or ceiling coverings of plastics (excluding of polymers of vinyl chloride), thsd. m²</t>
  </si>
  <si>
    <t>Покриття для підлоги, стін або стелі, у рулонах або в плитках, з пластмас (крім з полімерів вінілхлориду), тис.м²</t>
  </si>
  <si>
    <t>Other floor, wall, ceiling coverings,
in rolls or in tiles, of polymers of vinyl chloride, thsd. m²</t>
  </si>
  <si>
    <t>Покриття для підлоги, стін або стелі, у рулонах або в плитках, з полімерів вінілхлориду, інші (крім тих, які складаються з основи, просоченої або покритої полівінілхлоридом), тис.м²</t>
  </si>
  <si>
    <t xml:space="preserve">Plastic boxes, cases, crates and similar articles for the conveyance or packing of goods, thsd. t </t>
  </si>
  <si>
    <t>Коробки, ящики, тара ґратчаста та вироби подібні (у т.ч. корекси), з пластмас, тис.т</t>
  </si>
  <si>
    <t>Мішки та пакети (у т.ч. конусоподібні), з пластмас інших (крім з полімерів етилену) (не включаючи із синтетичних текстильних матеріалів), тис.т</t>
  </si>
  <si>
    <t xml:space="preserve">Sacks and bags of polymers of ethylene (including cones), thsd. t </t>
  </si>
  <si>
    <t>Мішки та пакети (у т.ч. конусоподібні), з полімерів етилену (не включаючи із синтетичних текстильних матеріалів), тис.т</t>
  </si>
  <si>
    <t>Other articles made from sheet</t>
  </si>
  <si>
    <t>Вироби інші з пластмас, виготовлені з листового матеріалу</t>
  </si>
  <si>
    <t>Підошви та підбори 
з пластмас, тис.шт</t>
  </si>
  <si>
    <t>Statuettes and other ornamental articles of plastic (including photograph, picture and similar frames)</t>
  </si>
  <si>
    <t>Статуетки та декоративні вироби інші, з пластмас (уключаючи рами для картин, фотографій тощо)</t>
  </si>
  <si>
    <t>Plastic fittings for furniture, coachwork or the like</t>
  </si>
  <si>
    <t>Фурнітура для меблів, транспортних засобів та вироби подібні, з пластмас</t>
  </si>
  <si>
    <t>Plastic parts for lamps, lighting fittings and illuminated signs and name-plates</t>
  </si>
  <si>
    <t>Частини, н.в.і.у., для ламп і арматури освітлювальної, світлових покажчиків і виробів подібних, з пластмас</t>
  </si>
  <si>
    <t>Плити, листи, плівка, фольга, стрічки, смуги та форми пласкі інші, з пластмас, самосклеювальні, у рулонах завширшки більше 20 см чи не в рулонах (крім покриттів для підлоги, стін або стелі)</t>
  </si>
  <si>
    <t>Self-adhesive plates, sheets, film, foil, tape, strip and other flat shapes, of plastics, in rolls ≤ 20 cm wide (excluding plastic strips coated with unvulcanised natural or synthetic rubber)</t>
  </si>
  <si>
    <t>Плити, листи, плівка, фольга, стрічки, смуги та форми пласкі інші, з пластмас, самосклеювальні, у рулонах завширшки 20 см і менше (крім смужок з пластмас покритих невулканізованим натуральним або синтетичним каучуком)</t>
  </si>
  <si>
    <r>
      <t>(</t>
    </r>
    <r>
      <rPr>
        <i/>
        <sz val="10"/>
        <color theme="1"/>
        <rFont val="Calibri"/>
        <family val="2"/>
        <charset val="204"/>
        <scheme val="minor"/>
      </rPr>
      <t>т / t)</t>
    </r>
  </si>
  <si>
    <t>Laboratory, hygienic or pharmaceutical glassware whether or not graduated, t</t>
  </si>
  <si>
    <t>Вироби зі скла лабораторного, гігієнічного чи фармацевтичного призначення, градуйовані чи неградуйовані, т</t>
  </si>
  <si>
    <t xml:space="preserve">Paving blocks, bricks, tiles and other articles of pressed or moulded glass; leaded lights and the like; multicellular or foam glass in blocks, plates or similar forms, t </t>
  </si>
  <si>
    <t>Блоки для брукування, цегла, плитка та інші вироби зі скла пресованого або формованого; вітражі та вироби подібні; піноскло у блоках, плитах та в подібних формах,  т</t>
  </si>
  <si>
    <t>Glass fibres, incl. glass wool, and articles thereof, t</t>
  </si>
  <si>
    <t>Скловолокно, включаючи скловату, та вироби з них, т</t>
  </si>
  <si>
    <t>Slivers; yarns and chopped strands of filaments of glass fibres (excluding glass fibre threads cut into lengths of at least 3 mm but ≤ 50 mm), t</t>
  </si>
  <si>
    <t>Стрічки, пряжа та пасма рублені, зі скловолокна (крім пасм рублених зі скловолокна завдовжки 3 мм і більше, але не більше 50 мм), т</t>
  </si>
  <si>
    <t>Bottles of coloured glass of a nominal capacity &lt; 2,5 litres, for beverages and foodstuffs (excluding bottles covered with leather or composition leather, infant’s feeding bottles),  mln. pcs</t>
  </si>
  <si>
    <t>Пляшки зі скла кольорового, місткістю менше 2,5 л, для напоїв та харчових продуктів (крім пляшок із покриттям з натуральної або композиційної шкіри; пляшечок дитячих для годування), млн.шт.</t>
  </si>
  <si>
    <t>Bottles of colourless glass of a nominal capacity &lt; 2,5 litres, for beverages and foodstuffs (excluding bottles covered with leather or composition leather, infant’s feeding bottles),  mln. pcs</t>
  </si>
  <si>
    <t>Пляшки зі скла безбарвного, місткістю менше 2,5 л, для напоїв та харчових продуктів (крім пляшок із покриттям з натуральної або композиційної шкіри; пляшечок дитячих для годування), млн.шт.</t>
  </si>
  <si>
    <t>Glass preserving jars, stoppers, lids and other closures (including stoppers and closures of any material presented with the containers for which they are intended), thsd. t</t>
  </si>
  <si>
    <t>Банки зі скла для консервування; пробки, кришки та засоби для закупорювання інші, зі скла, тис.т</t>
  </si>
  <si>
    <t>Other glass mirrors, whether or not framed, t</t>
  </si>
  <si>
    <t>Дзеркала скляні інші, в рамах 
або без рам, т</t>
  </si>
  <si>
    <t>Multiple-walled insulating 
units of glass, thsd. m²</t>
  </si>
  <si>
    <t>Вироби багатошарові ізолюючі 
зі скла, тис.м²</t>
  </si>
  <si>
    <t>Laminated safety glass, n.e.c., thsd. m²</t>
  </si>
  <si>
    <t>Toughened (tempered) safety glass, n.e.c., thsd. m²</t>
  </si>
  <si>
    <t>Toughened (tempered) safety glass, of size and shape suitable for incorporation in motor vehicles, aircraft, spacecraft, vessels and other vehicles, thsd. m²</t>
  </si>
  <si>
    <t>Скло безпечне (безосколкове) загартоване, форматом і розміром для використання на автомобілях, літальних і космічних апаратах, суднах та інших транспортних засобах, тис.м²</t>
  </si>
  <si>
    <t>Other glass in sheets, bent, edge-worked, engraved, drilled, enamelled or otherwise worked, but not framed or mounte (excluding optical glass), thsd. t</t>
  </si>
  <si>
    <t>Скло листове інше, гнуте, грановане, гравіроване, свердлене, емальоване або оброблене в інший спосіб, але не вставлене в раму або оправу (крім оптичного), тис.т</t>
  </si>
  <si>
    <t>Ceramic wares for laboratory, chemical, technical use, other material than porcelain or china</t>
  </si>
  <si>
    <t>Вироби керамічні лабораторного, хімічного або іншого технічного призначення, крім із фарфору</t>
  </si>
  <si>
    <t>Electrical insulators of ceramics (excluding insulating fittings)</t>
  </si>
  <si>
    <t>Ізолятори електричні керамічні (крім арматури ізоляційної)</t>
  </si>
  <si>
    <t>Ceramic statuettes and other ornamental articles</t>
  </si>
  <si>
    <t>Статуетки та вироби декоративні, керамічні (крім із фарфору)</t>
  </si>
  <si>
    <t>Посуд столовий і кухонний та вироби господарські та туалетні, керамічні інші</t>
  </si>
  <si>
    <t>Porcelain or china tableware and kitchenware (excluding electro-thermic apparatus, coffee or spice mills with metal working parts)</t>
  </si>
  <si>
    <t>Посуд столовий і кухонний з фарфору (крім апаратів електронагрівальних, млинків для кави або спецій з металевими робочими частинами)</t>
  </si>
  <si>
    <t>Ceramic tiles and flags, mln. m²</t>
  </si>
  <si>
    <t>Refractory cements, mortars, concretes and similar compositions (including refractory plastics, ramming mixes, gunning mixes) (excluding carbonaceous pastes)</t>
  </si>
  <si>
    <t>Цементи вогнетривкі, розчини будівельні, бетони та суміші подібні, вогнетривкі, н.в.і.у. (уключаючи “вогнетривкі пластикиˮ, суміші трамбовочні, торкрет-маси; крім паст вуглецевих)</t>
  </si>
  <si>
    <t>Refractory bricks, blocks, tiles, etc., n.e.c.</t>
  </si>
  <si>
    <t>Цегла, блоки і плитки, вогнетривкі та вироби вогнетривкі керамічні будівельні подібні інші, н.в.і.у.</t>
  </si>
  <si>
    <t>Refractory bricks, blocks, tiles and similar refractory ceramic constructional goods containing, by weight, &gt; 7 % but &lt; 45 % alumina, but &gt; 50 % by weight combined with silica</t>
  </si>
  <si>
    <t>Цегла, блоки і плитки, вогнетривкі та вироби вогнетривкі керамічні будівельні подібні, з вмістом більше 7 мас.%, але менше 45 мас.% глинозему (Al₂O₃), але з вмістом більше 50 мас.% кремнезему (SіO₂)</t>
  </si>
  <si>
    <t>Refractory ceramic constructional goods containing &gt;50 % of MgO, CaO or Cr₂О₃ including bricks, blocks and tiles excluding goods of siliceous fossil meals or earths, tubing and piping</t>
  </si>
  <si>
    <t>Цегла, блоки і плитки, вогнетривкі та вироби вогнетривкі керамічні будівельні подібні, з вмістом більше 50 мас.% MgO, CaO або Cr₂О₃, крім виробів з борошна кам’яного кремнеземистого чи кремнеземистих порід подібних</t>
  </si>
  <si>
    <t>Вироби з азбестоцементу, з цементу з волокнами целюлози або подібних волокнистих сумішей (азбесту, целюлози та інших рослинних волокон, синтетичних полімерів, скла чи металевих волокон і т. ін.) та цементу або інших гідравлічних звʼязувальних речовин, які містять азбест, тис.т</t>
  </si>
  <si>
    <t>Articles of asbestos-cement, of cellulose fibre-cement or similar mixtures of fibres (asbestos, cellulose or other vegetable fibres, synthetic polymer, glass or metallic fibres, etc.) and cement or other hydraulic binders, containing asbestos, thsd. t</t>
  </si>
  <si>
    <t>Суміші будівельні сухі (крім розчинів бетонних, готових для використання), тис.т</t>
  </si>
  <si>
    <t>Factory made mortars, thsd. t</t>
  </si>
  <si>
    <t>Розчини бетонні, готові для використання, млн.т</t>
  </si>
  <si>
    <t>Ready-mixed concrete, mln. t</t>
  </si>
  <si>
    <t>Плити, листи, панелі, плитки та вироби подібні з гіпсу або сумішей на основі гіпсу, без орнаменту, покриті або армовані лише папером чи картоном, млн.м²</t>
  </si>
  <si>
    <t>Елементи конструкцій збірні для будівництва з цементу, бетону або каменю штучного, тис.т</t>
  </si>
  <si>
    <t>Плитки, плити, черепиця та вироби подібні з цементу, бетону або каменю штучного (крім блоків та цегли для будівництва), тис.т</t>
  </si>
  <si>
    <t>Tiles, flagstones and similar articles of cement, concrete or artificial stone (excluding building blocks and bricks), thsd. t</t>
  </si>
  <si>
    <t>Building blocks and bricks of cement, concrete or artificial stone, thsd. t</t>
  </si>
  <si>
    <t>Гіпсові суміші, що складаються з кальцинованого гіпсу або сульфату кальцію (уключаючи для використання у будівництві, обробленні тканин або поверхні паперу, стоматології)</t>
  </si>
  <si>
    <t>Plasters consisting of calcined gypsum or calcium sulphate (including for use in building, for use in dressing woven fabrics or surfacing paper, for use in dentistry)</t>
  </si>
  <si>
    <t>Вапно гашене</t>
  </si>
  <si>
    <t>Slaked lime</t>
  </si>
  <si>
    <t>Вапно негашене</t>
  </si>
  <si>
    <t>Quicklime</t>
  </si>
  <si>
    <t>Портландцемент</t>
  </si>
  <si>
    <t>Portland cement</t>
  </si>
  <si>
    <t>Клінкери цементні</t>
  </si>
  <si>
    <t>Cement clinker</t>
  </si>
  <si>
    <t>Worked monumental or building stone and articles thereof (excluding of granite or slate, tiles; cubes and similar articles; of which the largest surface area is capable of being enclosed in a square the side of which is &lt; 7 cm)</t>
  </si>
  <si>
    <t>Камінь оброблений для пам’ятників або будівництва (крім з граніту або сланцю) та вироби з нього (крім плиток, кубиків та виробів подібних з найбільшою стороною розміром менше 7 см)</t>
  </si>
  <si>
    <t>Worked monumental or building stone and articles thereof, of granite (excluding tiles, cubes and similar articles, of which the largest surface area is capable of being enclosed in a square the side of which is &lt; 7 cm, setts, kerbstones and flagstones)</t>
  </si>
  <si>
    <t>Камінь оброблений для пам’ятників або будівництва з граніту та вироби з нього (крім плиток, кубиків та виробів подібних з найбільшою стороною розміром менше 7 см, бруківки, каменю бордюрного, плит для брукування)</t>
  </si>
  <si>
    <t>Tiles, cubes and similar articles of natural stone, whether or not rectangular (including square), the largest surface area of which is capable of being enclosed in a square the side of which is &lt; 7 cm; artificially coloured granules, chippings and powder of natural stone</t>
  </si>
  <si>
    <t>Плитки, кубики та вироби подібні, з каменю природного, прямокутної (квадратної) форми чи ні, з найбільшою стороною розміром менше 7 см; гранули, крихта, порошок, з каменю природного, штучно забарвлені</t>
  </si>
  <si>
    <t>Natural stone setts, kerbstones and flagstones (excluding of slate)</t>
  </si>
  <si>
    <t>Бруківка, камінь бордюрний і плити для брукування, з каменю природного (крім сланцю)</t>
  </si>
  <si>
    <t>Worked monumental/building stone and articles thereof, in marble, travertine and alabaster (excluding tiles, cubes/similar articles, largest surface area of which is capable of being enclosed in a square the side of which is &lt; 7 cm, setts, kerbstones, flagstones)</t>
  </si>
  <si>
    <t>Камінь оброблений для пам’ятників або будівництва з мармуру, травертину, алебастру та вироби з них (крім плиток, кубиків та виробів подібних з найбільшою стороною розміром менше 7 см, бруківки, каменю бордюрного, плит для брукування)</t>
  </si>
  <si>
    <t>Mixtures and articles of heat/sound-insulating materials n.e.c.</t>
  </si>
  <si>
    <t>Суміші та вироби з тепло- та звукоізоляційних матеріалів, н.в.і.у.</t>
  </si>
  <si>
    <t>Exfoliated vermiculite, expanded clays, foamed slag and similar expanded mineral materials and mixtures thereof</t>
  </si>
  <si>
    <t>Вермикуліт відшарований, глини спучені, шлак спінений і подібні спучені мінеральні продукти та їх суміші</t>
  </si>
  <si>
    <t>Slag wool, rock wool and similar mineral wools (excluding glass wool) and mixtures thereof, in bulk, sheets or rolls</t>
  </si>
  <si>
    <t>Шлаковата, вата мінеральна силікатна та вати мінеральні подібні (включно суміші), у блоках, листах чи рулонах</t>
  </si>
  <si>
    <t>Artificial graphite, colloidal, semi-colloidal graphite, and preparations</t>
  </si>
  <si>
    <t>Графіт штучний; графіт колоїдний або напівколоїдний; вироби з графіту чи інших форм вуглецю, у вигляді напівфабрикатів</t>
  </si>
  <si>
    <t>Bituminous mixtures based on natural and artificial aggregate and bitumen or natural asphalt as a binder</t>
  </si>
  <si>
    <t>Суміші бітумінозні на основі природних і штучних заповнювачів та з асфальтом природним і бітумом як зв’язувальними речовинами</t>
  </si>
  <si>
    <t>Articles of asphalt or of similar materials, e.g. petroleum bitumen or coal tar pitch, in rolls, mln. m²</t>
  </si>
  <si>
    <t>Вироби з асфальту або матеріалів подібних (нафтового бітуму, кам’яновугільного пеку), в рулонах, млн.м²</t>
  </si>
  <si>
    <t>Millstones, grindstones, grinding wheels and the like, without frameworks, of artificial abrasives, with binder of synthetic or artificial resin, reinforced (excluding millstones and grindstones for milling, grinding or pulping)</t>
  </si>
  <si>
    <t>Жорна, камені гострильні, круги шліфувальні та вироби подібні, без обрамлення (каркасу), з абразивів штучних зі зв’язувальними речовинами зі смол штучних або синтетичних, армовані (крім жорен та каменів гострильних для шліфування, точіння або подрібнення)</t>
  </si>
  <si>
    <t>Millstones, grindstones, grinding wheels and the like, without frameworks, of agglomerated synthetic or natural diamond (excluding millstones and grindstones for milling, grinding or pulping)</t>
  </si>
  <si>
    <t>Жорна, камені гострильні, круги шліфувальні та вироби подібні, без обрамлення (каркасу), з алмазів агломерованих синтетичних або природних (крім жорен та каменів гострильних для шліфування, точіння або подрібнення)</t>
  </si>
  <si>
    <t>Millstones and grindstones, without frameworks, for milling, grinding or pulping</t>
  </si>
  <si>
    <t>Жорна та камені гострильні, без обрамлення (каркасу), для шліфування, точіння або подрібнення</t>
  </si>
  <si>
    <t>Prefabricated structural components for building or civil engineering, of cement, concrete 
or artificial stone, thsd. t</t>
  </si>
  <si>
    <t>Суміші асфальтові для дорожнього покриття, млн.т</t>
  </si>
  <si>
    <t xml:space="preserve">  Production of selected types of gases and heating power</t>
  </si>
  <si>
    <t xml:space="preserve">17.20. Виробництво устатковання гідравлічного та пневматичного </t>
  </si>
  <si>
    <t xml:space="preserve">Production of hydraulic and pneumatic equipment 
</t>
  </si>
  <si>
    <t>Manufacture of other pumps and compressors</t>
  </si>
  <si>
    <t>Production of meat</t>
  </si>
  <si>
    <t>Fresh or chilled carcases, half-carcases and quarters with bone in, of beef and veal</t>
  </si>
  <si>
    <t>Fresh or chilled carcases and half-carcases, of pig meat (including fresh meat packed with salt as a temporary preservative)</t>
  </si>
  <si>
    <t>Жир свинячий без м’яса свіжий, охолоджений, заморожений, засолений; у розсолі або копчений (крім топленого), т</t>
  </si>
  <si>
    <t>Pig fat free of lean meat; fresh; chilled; frozen; salted; in brine or smoked (excluding rendered), t</t>
  </si>
  <si>
    <t>Production of meat products</t>
  </si>
  <si>
    <t>Вироби ковбасні та подібні продукти з м’яса, субпродуктів чи крові тварин та подібні вироби і харчові продукти на їхній основі (крім виробів ковбасних з печінки та страв готових), тис.т</t>
  </si>
  <si>
    <t>Sausages and similar products of meat, offal or blood and food preparations based thereon (excluding liver sausages and prepared meals and dishes), thsd.t</t>
  </si>
  <si>
    <t>Продукти готові та консервовані з м'яса чи субпродуктів, інші (уключаючи продукти з крові тварин; крім виробів ковбасних та подібних продуктів, гомогенізованих продуктів, виробів з печінки та страв готових), тис.т</t>
  </si>
  <si>
    <t>Other prepared or preserved meat or offal, including blood (excluding sausages and similar products, homogenised preparations, preparations of liver and prepared meals and dishes), thsd.t</t>
  </si>
  <si>
    <t>Борошно дрібного та грубого помелу і гранули з мʼяса, нехарчові; шкварки, тис.т</t>
  </si>
  <si>
    <t>Flours, meals and pellets of meat or meat offal unfit for human consumption; greaves, thsd.t</t>
  </si>
  <si>
    <t>Production of processed and canned fish</t>
  </si>
  <si>
    <t>Риба морська заморожена нерозібрана, тис.т</t>
  </si>
  <si>
    <t>Frozen whole salt water fish, thsd.t</t>
  </si>
  <si>
    <t>Риба копчена (уключаючи філе; крім тихоокеанського, атлантичного та дунайського лосося, оселедців та форелі, а також крім риб’ячих голів, хвостів та черевець)</t>
  </si>
  <si>
    <t>Продукти готові й консерви із сардин, сардинели, кільки і шпротів, цілі чи шматочками, в оцті, олії, маринаді, томаті (крім фаршу та страв готових із риби), тис.т</t>
  </si>
  <si>
    <t>Prepared or preserved sardines, sardinella, brisling and sprats, whole or in pieces (excluding minced products and prepared meals and dishes), thsd.t</t>
  </si>
  <si>
    <t>Продукти готові й консерви з скумбрії, цілі чи шматочками, в оцті, олії, маринаді, томаті (крім фаршу та страв готових із риби)</t>
  </si>
  <si>
    <t>Prepared or preserved mackerel, whole or in pieces (excluding minced products and prepared meals and dishes)</t>
  </si>
  <si>
    <t>Готові продукти і консерви з риби, інші (крім цілих чи шматочками та страв готових із риби), тис.т</t>
  </si>
  <si>
    <t>перероблених та консервованих іншим способом</t>
  </si>
  <si>
    <t>Картопля сушена у вигляді борошна дрібного і грубого помелу, пластівців і гранул</t>
  </si>
  <si>
    <t>Dried potatoes in the form of flour, meal, flakes, granules and pellets</t>
  </si>
  <si>
    <t>Картопля приготовлена чи консервована (уключаючи чіпси; крім замороженої, сушеної, консервованої оцтом чи з оцтовою кислотою, у вигляді борошна дрібного і грубого помелу, пластівців)</t>
  </si>
  <si>
    <t>Potatoes prepared or preserved, including crisps (excluding frozen, dried, by vinegar or acetic acid, in the form of flour, meal or flakes)</t>
  </si>
  <si>
    <t>Frozen vegetables and mixtures of vegetables, uncooked or cooked by steaming or boiling in water (excluding potatoes)</t>
  </si>
  <si>
    <t>Горох консервований без додавання оцту чи оцтової кислоти (крім страв готових овочевих)</t>
  </si>
  <si>
    <t>Peas, preserved otherwise than by vinegar or acetic acid, except prepared vegetable dishes</t>
  </si>
  <si>
    <t>Concentrated tomato puree and paste</t>
  </si>
  <si>
    <t>Кукурудза цукрова консервована або оброблена (крім страв готових овочевих та цукрової кукурудзи сушеної, замороженої або консервованої з додаванням оцту чи оцтової кислоти)</t>
  </si>
  <si>
    <t>Prepared or preserved sweetcorn (excluding prepared vegetable dishes and sweetcorn dried, frozen or preserved by vinegar or acetic acid)</t>
  </si>
  <si>
    <t>Овочі й суміші овочів, н.в.і.у.               (крім страв готових овочевих                    та заморожених овочів і                  сумішей овочів)</t>
  </si>
  <si>
    <t>Vegetables and mixtures of vegetables, n.e.c. (excluding prepared vegetable dishes and frozen vegetables and mixtures of vegetables)</t>
  </si>
  <si>
    <t>Овочі (крім картоплі), фрукти, горіхи, гриби та частини рослин їстівні інші, приготовлені чи консервовані з додаванням оцту чи оцтової кислоти</t>
  </si>
  <si>
    <t>Vegetables (excluding potatoes), fruit, nuts and other edible parts of plants, prepared or preserved by vinegar or acetic acid</t>
  </si>
  <si>
    <t>Frozen fruit and nuts uncooked or cooked by steaming or boiling in water</t>
  </si>
  <si>
    <t>Джем, мармелад, пюре, желе, конфітюри, повидло, варення, з інших плодів і горіхів, піддані тепловому обробленню (крім продуктів гомогенізованих)</t>
  </si>
  <si>
    <t>Jams, marmalades, fruit jellies, fruit or nut purees and pastes, being cooked preparations (excluding of citrus fruit, homogenised preparations)</t>
  </si>
  <si>
    <t>Арахіс (уключаючи арахісове масло) приготовлений чи консервований (крім з додаванням оцту чи оцтової кислоти, пюре та пасти), т</t>
  </si>
  <si>
    <t>Prepared or preserved groundnuts (including peanut butter; excluding by vinegar or acetic acid, frozen, purees and pastes), t</t>
  </si>
  <si>
    <t>Горіхи приготовлені чи консервовані (крім арахісу); насіння інше та суміші (крім з додаванням оцту чи оцтової кислоти, заморожених, пюре та пасти, консервованих з цукром)</t>
  </si>
  <si>
    <t>Prepared or preserved nuts (other than groundnuts); and other seeds and mixtures (excluding by vinegar or acetic acid, frozen, purees and pastes, preserved by sugar)</t>
  </si>
  <si>
    <t>Production of fruit and vegetable juices</t>
  </si>
  <si>
    <t>млн.л / mln.l</t>
  </si>
  <si>
    <t>Сік томатний</t>
  </si>
  <si>
    <t>Tomato juic</t>
  </si>
  <si>
    <t>Сік апельсиновий неконцентрований (крім замороженого)</t>
  </si>
  <si>
    <t>Unconcentrated orange juice (excluding frozen)</t>
  </si>
  <si>
    <t>Сік грейпфрутовий, тис.л</t>
  </si>
  <si>
    <t>Grapefruit juice, thsd. l</t>
  </si>
  <si>
    <t>Сік ананасовий, тис.л</t>
  </si>
  <si>
    <t>Pineapple juice, thsd. l</t>
  </si>
  <si>
    <t>Сік яблучний</t>
  </si>
  <si>
    <t>Apple juice</t>
  </si>
  <si>
    <t>Суміші соків фруктових та овочевих</t>
  </si>
  <si>
    <t>Mixtures of fruit and vegetable juices</t>
  </si>
  <si>
    <t>Сік якогось одного фрукта або овочу, незброджений та без додавання спирту (крім апельсинового, грейпфрутового, ананасового, томатного, виноградного та яблучного соків) неконцентрований</t>
  </si>
  <si>
    <t>Unconcentrated juice of any single fruit or vegetable, not fermented and not containing added spirit (excluding orange, grapefruit, pineapple, tomato, grape and apple juices)</t>
  </si>
  <si>
    <t>Олії рослинні інші та їх фракції, нерафіновані (крім хімічно модифікованих), н.в.і.у., т</t>
  </si>
  <si>
    <t>Other vegetable oils and their fractions, crude (excluding chemically modified), n.e.c., t</t>
  </si>
  <si>
    <t>Молоко і вершки коагульовані, йогурт, кефір, сметана та інші ферментовані продукти</t>
  </si>
  <si>
    <t>Curdled milk, cream, yogurt and other fermented products</t>
  </si>
  <si>
    <t>Казеїн та казеїнати, т</t>
  </si>
  <si>
    <t>Casein and caseinates, t</t>
  </si>
  <si>
    <t>Cereal flours (excluding                                   wheat or meslin)</t>
  </si>
  <si>
    <t>Groats and meal of common                          wheat and spelt</t>
  </si>
  <si>
    <t>Зерна зернових культур плющені, перероблені в пластівці, лущені, обрушені, різані або подрібнені (крім рису)</t>
  </si>
  <si>
    <t>Крохмаль картопляний, т</t>
  </si>
  <si>
    <t>Potato starch, t</t>
  </si>
  <si>
    <t xml:space="preserve">кондитерських, тортів та тістечок, сухарів, виробів макаронних </t>
  </si>
  <si>
    <t>Хлібці хрусткі, т</t>
  </si>
  <si>
    <t>Crispbread, t</t>
  </si>
  <si>
    <t xml:space="preserve">Печиво (крім частково чи повністю покритого шоколадом або іншими сумішами, що містять какао,           печива солодкого, вафель та   вафельних облаток) </t>
  </si>
  <si>
    <t>Production of processed tea and coffee</t>
  </si>
  <si>
    <t>Чай зелений (неферментований), чай чорний (ферментований) та чай частково ферментований, у первинних пакованнях масою не більше 3 кг, тис.т</t>
  </si>
  <si>
    <t>Рослини та їх суміші (уключаючи насіння чи плоди), які використовуються для приготування трав‛яних настоїв або трав‛яних чаїв</t>
  </si>
  <si>
    <t>Herbal Infusions</t>
  </si>
  <si>
    <t>Production of spices and seasonings</t>
  </si>
  <si>
    <t>Гірчиця готова, т</t>
  </si>
  <si>
    <t>Prepared mustard,t</t>
  </si>
  <si>
    <t>Кориця (роду Canella) оброблена; спеції оброблені інші, т</t>
  </si>
  <si>
    <t>Cinnamon (canella), processed; other processed spices, t</t>
  </si>
  <si>
    <t>Дитяче харчування, розфасоване для роздрібної торгівлі (крім сумішей гомогенізованих харчових продуктів), т</t>
  </si>
  <si>
    <t>Food preparations for infants, p.r.s. (excluding homogenised composite food preparations), t</t>
  </si>
  <si>
    <t>Концентрати білкові (протеїнові) та сиропи цукрові ароматизовані або з додаванням барвників, т</t>
  </si>
  <si>
    <t>Бренді (уключаючи "Коньяк України"), тис.л чист. спирт</t>
  </si>
  <si>
    <t>Brandy (including "Cognac of Ukraine"), thsd.l alc. 100%</t>
  </si>
  <si>
    <t>Вино ігристе зі свіжого винограду (крім вина "Шампанське"; уключаючи "Шампанське України"), тис.дал</t>
  </si>
  <si>
    <t>Вино з фактичною концентрацією спирту не більше 15% (крім газованого, ігристого, та вина із захищеним найменуванням за походженням), тис.дал</t>
  </si>
  <si>
    <t>Cigarettes containing tobacco or mixtures of tobacco and tobacco substitutes (excluding tobacco duty), bln.pcs</t>
  </si>
  <si>
    <t>Production of plywood, boards and wood-based panels, veneer sheets</t>
  </si>
  <si>
    <t xml:space="preserve">столярних </t>
  </si>
  <si>
    <t>Production of products from wood</t>
  </si>
  <si>
    <t>Production of paper and cardboard</t>
  </si>
  <si>
    <t>Журнали реєстраційні, книги бухгалтерські, книги бланків, ордерів та квитанцій з паперу чи картону, тис.т</t>
  </si>
  <si>
    <t>Registers, account books, order books and receipt books, of paper or paperboard, thsd.t</t>
  </si>
  <si>
    <t>Зошити з паперу чи картону, тис.т</t>
  </si>
  <si>
    <t>Exercise books, of paper or paperboar, thsd.t</t>
  </si>
  <si>
    <t>Папір і картон інші для писання, друкування чи іншого графічного призначення, тиснені або 
перфоровані, тис.т</t>
  </si>
  <si>
    <t>Other paper and paperboard, of a kind used for writing or printing or other graphic purposes, printed, embossed or perforated, thsd.t</t>
  </si>
  <si>
    <t>Other articles of paper and 
paperboard n.e.c.</t>
  </si>
  <si>
    <t>Production of cold drawn wire</t>
  </si>
  <si>
    <t>Flat semi-finished products (of non-alloy steel), mln.t</t>
  </si>
  <si>
    <t>Напівфабрикати зі сталі нелегованої плоскі, млн.т</t>
  </si>
  <si>
    <t>Pig iron and spiegeleisen in pigs, blocks or other primary forms, mln.t</t>
  </si>
  <si>
    <t>Чавун переробний і дзеркальний у чушках, болванках чи формах первинних інших, млн.т</t>
  </si>
  <si>
    <t>Production of basic iron and steel and of ferro-alloys</t>
  </si>
  <si>
    <t>Production of cold drawing of bars, and cold forming or folding</t>
  </si>
  <si>
    <t xml:space="preserve">          холодним штампуванням чи гнуттям</t>
  </si>
  <si>
    <t>Aluminium doors, thresholds for doors, windows and their frames</t>
  </si>
  <si>
    <t>Двері, вікна і рами для них, пороги для дверей, з алюмінію</t>
  </si>
  <si>
    <t>Iron or steel doors, thresholds for doors, windows and their frames</t>
  </si>
  <si>
    <t>Двері, вікна і рами для них, пороги для дверей, з металів чорних</t>
  </si>
  <si>
    <t>Production of metal structures and parts of structures</t>
  </si>
  <si>
    <t>Production of tubes, pipes, hollow profiles and related fittings, of steell</t>
  </si>
  <si>
    <t>Containers for compressed or liquefied gas, of metal</t>
  </si>
  <si>
    <t>Контейнери для стисненого чи скрапленого газу, металеві</t>
  </si>
  <si>
    <t>Iron or steel reservoirs, tanks, vats and similar containers for solids, of a capacity &gt; 300 litres (excluding fitted with mechanical or thermal equipment), thsd.t</t>
  </si>
  <si>
    <t>Iron or steel reservoirs, tanks, vats and similar containers for liquids, of a capacity &gt; 300 litres (excluding fitted with mechanical or thermal equipment, lined or heat insulated)</t>
  </si>
  <si>
    <t>Резервуари, цистерни, баки та подібні ємності для рідин, з металів чорних, місткістю понад 300 л (крім з облицюванням чи з теплоізоляцією, оснащених механічним і тепловим обладнанням)</t>
  </si>
  <si>
    <t>Iron or steel reservoirs, tanks, vats and similar containers lined or heat-insulated, for liquids, of a capacity &gt; 300 litres (excluding fitted with mechanical or thermal equipment)</t>
  </si>
  <si>
    <t>Резервуари, цистерни, баки та подібні ємності для рідин, з металів чорних, з облицюванням чи з теплоізоляцією, місткістю понад 300 л (крім оснащених механічним і тепловим обладнанням)</t>
  </si>
  <si>
    <t>Stoppers, caps and lids, of base metal (excluding: capsules of a diameter &gt; 21 mm made of lead or aluminium, and crown corks), thsd.t</t>
  </si>
  <si>
    <t>Capsules of lead; capsules of aluminium of a diameter &gt; 21 mm (excl. crown corks), thsd.t</t>
  </si>
  <si>
    <t>Кришки свинцеві; кришки алюмінієві діаметром більше 21 мм (крім пробок корончастих), тис.т</t>
  </si>
  <si>
    <t>Production of steel drums and similar containers, light metal packaging</t>
  </si>
  <si>
    <t>Other base metal mountings, fittings and similar articles (excluding for motor vehicles, buildings or furniture)</t>
  </si>
  <si>
    <t>Арматура кріплення, фурнітура та вироби подібні інші, з металів недорогоцінних (крім для моторних транспортних засобів, будівель, меблів)</t>
  </si>
  <si>
    <t>Base metal mountings, fittings and similar articles suitable for furniture (excluding hinges, castors, locks and keys)</t>
  </si>
  <si>
    <t>Арматура кріплення, фурнітура та вироби подібні для меблів, з металів недорогоцінних (крім завісів, роликів, замків і ключів)</t>
  </si>
  <si>
    <t>Base metal mountings, fittings and similar articles suitable for buildings (excluding hinges, castors, locks, keys, spy holes fitted with optical elements and key operated door bolts), thsd.t</t>
  </si>
  <si>
    <t xml:space="preserve">Арматура кріплення, фурнітура та вироби подібні для будівель, з металів недорогоцінних (крім завісів, роликів, замків, ключів, вічок, обладнаних оптичними елементами та засувів, що відкриваються ключем), тис.т </t>
  </si>
  <si>
    <t>Castors with mountings of base metal</t>
  </si>
  <si>
    <t>Ролики поворотні та арматура монтажна з металів недорогоцінних</t>
  </si>
  <si>
    <t>Welded link chain of iron or steel (excluding articulated link chain, skid chain and stud-link chain)</t>
  </si>
  <si>
    <t>Ланцюги з ланками зварними з металів чорних (крім шарнірних, плосколанкових з розпіркою, протиковзних)</t>
  </si>
  <si>
    <t>Nails, tacks, drawing pins, corrugated nails, staples and similar articles of iron, steel, copper, aluminium</t>
  </si>
  <si>
    <t xml:space="preserve">Welded grill, netting and fencing, not classified </t>
  </si>
  <si>
    <t>Stranded wires, cables, plaited bands and the like, ropes and similar articles, of aluminium (excl. such products electrically insulated)</t>
  </si>
  <si>
    <t>Провід кручений, троси, шнури плетені та вироби подібні з алюмінію (крім виробів електрично ізольованих</t>
  </si>
  <si>
    <t>Pressing, stamping or punching tools for working metal (excluding work and tool holders for machines or hand tools)</t>
  </si>
  <si>
    <t>Інструменти для пресування, штампування або вирубування металів (крім пристроїв для кріплення інструменту для верстатів або ручних інструментів)</t>
  </si>
  <si>
    <t>Rock-drilling or earth-boring tools, interchangeable, and parts therefor, with working parts of materials other than sintered metal carbide or cermets</t>
  </si>
  <si>
    <t>Інструменти для буріння скельних порід чи ґрунтів, змінні (уключаючи їх частини), з робочою частиною з інших матеріалів, крім металокераміки</t>
  </si>
  <si>
    <t>Injection or compression type moulds for rubber or plastics, pcs</t>
  </si>
  <si>
    <t>Форми для лиття гуми або пластмас видуванням або під тиском, шт</t>
  </si>
  <si>
    <t>Moulding boxes for metal foundry, mould bases, moulding patterns (excluding moulding patterns of wood)</t>
  </si>
  <si>
    <t>Опоки для лиття металів, піддони ливарні, моделі ливарні (крім дерев’яних)</t>
  </si>
  <si>
    <t>Band saw blades</t>
  </si>
  <si>
    <t>Полотна для пилок стрічкових</t>
  </si>
  <si>
    <t>Mattocks, picks, hoes and rakes</t>
  </si>
  <si>
    <t>Мотики, сапи, кирки та граблі</t>
  </si>
  <si>
    <t>Threaded articles, n.e.c., of iron or steel</t>
  </si>
  <si>
    <t>Вироби кріпильні різенарізні, з металів чорних, н.в.і.у.</t>
  </si>
  <si>
    <t>Iron or steel nuts (including self-locking nuts)</t>
  </si>
  <si>
    <t>Гайки інші, уключаючи самостопорні, з металів чорних</t>
  </si>
  <si>
    <t>Iron or steel bolts with heads (excluding hexagon bolts)</t>
  </si>
  <si>
    <t>Болти з головками, з металів чорних (крім болтів із шестигранними головками)</t>
  </si>
  <si>
    <t>Iron or steel hexagon bolts with heads, with a tensile strength ≥ 800 MPa (excluding of stainless steel)</t>
  </si>
  <si>
    <t>Болти із шестигранними головками з металів чорних (крім зі сталі неіржавної), з межею міцності на розтяг 800 МПа і більше</t>
  </si>
  <si>
    <t>Iron or steel hexagon bolts with heads, with a tensile strength &lt; 800 MPa (excluding of stainless steel)</t>
  </si>
  <si>
    <t>Other screws and bolts with heads</t>
  </si>
  <si>
    <t>Гвинти і болти з головками, інші</t>
  </si>
  <si>
    <t>Screws and bolts without heads in steel</t>
  </si>
  <si>
    <t>Гвинти і болти без головок, сталеві</t>
  </si>
  <si>
    <t>Screws and bolts for fixing railway truck construction material, iron or steel</t>
  </si>
  <si>
    <t>Гвинти і болти для кріплення конструкційних елементів залізничної колії, з металів чорних</t>
  </si>
  <si>
    <t>Піддони і платформи подібні для завантаження і розвантаження товарів, з металів чорних</t>
  </si>
  <si>
    <t>Forged or stamped articles of iron or steel, n.e.c.</t>
  </si>
  <si>
    <t>Вироби ковані або штамповані, без подальшої обробки, з металів чорних, н.в.і.у.</t>
  </si>
  <si>
    <t>Cast articles of iron or steel, n.e.c., thsd.t</t>
  </si>
  <si>
    <t>Articles of non-malleable cast iron, n.e.c., thsd.t</t>
  </si>
  <si>
    <t>Armoured or reinforced safes, strongboxes and doors and safe deposit lockers for strongrooms, of base metal</t>
  </si>
  <si>
    <t>Сейфи та вогнетривкі шафи, двері та секції (шухляди) для банківських сховищ для зберігання коштовностей, броньовані або армовані, з металів недорогоцінних</t>
  </si>
  <si>
    <t>Hand-operated mechanical appliances, weighing ≤ 10 kg, for food or drink</t>
  </si>
  <si>
    <t>Прилади ручні механічні вагою 10 кг і менше для харчових продуктів або напоїв</t>
  </si>
  <si>
    <t>Table, kitchen, household articles, parts thereof... of aluminium, other</t>
  </si>
  <si>
    <t>Вироби столові, кухонні чи побутові, їх частини, з алюмінію, інші</t>
  </si>
  <si>
    <t>Table, kitchen or household articles and parts thereof of iron other than cast iron, or steel other than stainless (excl. enamelled), thsd.t</t>
  </si>
  <si>
    <t>Other table, kitchen and household articles of iron or steel (excluding cast iron), enamelled</t>
  </si>
  <si>
    <t>Вироби столові, кухонні чи побутові, їх частини, з металів чорних (крім чавуну ливарного), емальовані</t>
  </si>
  <si>
    <t>Table, kitchen or household articles... of cast iron</t>
  </si>
  <si>
    <t>Вироби столові, кухонні чи побутові та їх частини, з чавуну ливарного</t>
  </si>
  <si>
    <t xml:space="preserve">Production of other fabricated metal products 
</t>
  </si>
  <si>
    <t>Профілі холоднодеформовані, отримані з прокату плоского, зі сталі неіржавної</t>
  </si>
  <si>
    <t>Cold-formed sections, obtained from flat products, of stainless steel</t>
  </si>
  <si>
    <t>Portable mechanical appliances with or without a motor, for projecting, dispersing or spraying liquids or powders, for agricultural or horticultural use (excluding watering appliances), thsd.pcs</t>
  </si>
  <si>
    <t>Industrial machinery for the preparation of meat or poultry, thsd.pcs</t>
  </si>
  <si>
    <t>11.6. Виробництво пряжі та ниток текстильних, тканин</t>
  </si>
  <si>
    <t>11.7. Виробництво канатів, мотузок, шпагатів</t>
  </si>
  <si>
    <t>Twines of polyethylene or polypropylene, of nylon or other polyamides or polyesters measuring 
≤ 50 000 decitex (5 g/m) 
(excluding binder or baler twine)</t>
  </si>
  <si>
    <t>11.8. Виробництво полотен трикотажних та в'язаних, виробів текстильних готових, крім одягу</t>
  </si>
  <si>
    <r>
      <t xml:space="preserve">           </t>
    </r>
    <r>
      <rPr>
        <b/>
        <i/>
        <sz val="11"/>
        <rFont val="Calibri"/>
        <family val="2"/>
        <charset val="204"/>
        <scheme val="minor"/>
      </rPr>
      <t>Production</t>
    </r>
    <r>
      <rPr>
        <b/>
        <i/>
        <sz val="11"/>
        <color theme="1"/>
        <rFont val="Calibri"/>
        <family val="2"/>
        <charset val="204"/>
        <scheme val="minor"/>
      </rPr>
      <t xml:space="preserve"> of knitted and crocheted fabrics and made-up textile articles, except apparel</t>
    </r>
  </si>
  <si>
    <t xml:space="preserve">Мішки та пакети зі стрічки поліетиленової чи поліпропіленової для пакування товарів (крім трикотажних машинного чи ручного в’язання), тис.т </t>
  </si>
  <si>
    <t>Sacks and bags, of polyethylene or polypropylene strip, used for packing goods (excluding knitted or crocheted), thsd.t</t>
  </si>
  <si>
    <t>11.9. Виробництво матеріалів нетканих та виробів з матеріалів нетканих, крім одягу</t>
  </si>
  <si>
    <r>
      <t>Матеріали неткані без покриття з поверхневою щільністю 
не більше 25 г/м</t>
    </r>
    <r>
      <rPr>
        <vertAlign val="superscript"/>
        <sz val="10"/>
        <color theme="1"/>
        <rFont val="Calibri"/>
        <family val="2"/>
        <charset val="204"/>
        <scheme val="minor"/>
      </rPr>
      <t>2</t>
    </r>
    <r>
      <rPr>
        <sz val="10"/>
        <color theme="1"/>
        <rFont val="Calibri"/>
        <family val="2"/>
        <charset val="204"/>
        <scheme val="minor"/>
      </rPr>
      <t xml:space="preserve"> (уключаючи вироби з нетканих матеріалів; крім предметів одягу) </t>
    </r>
  </si>
  <si>
    <r>
      <t>Матеріали неткані без покриття з поверхневою щільністю більше 
25 г/м</t>
    </r>
    <r>
      <rPr>
        <vertAlign val="superscript"/>
        <sz val="10"/>
        <color theme="1"/>
        <rFont val="Calibri"/>
        <family val="2"/>
        <charset val="204"/>
        <scheme val="minor"/>
      </rPr>
      <t>2</t>
    </r>
    <r>
      <rPr>
        <sz val="10"/>
        <color theme="1"/>
        <rFont val="Calibri"/>
        <family val="2"/>
        <charset val="204"/>
        <scheme val="minor"/>
      </rPr>
      <t>, але не більше 70 г/м</t>
    </r>
    <r>
      <rPr>
        <vertAlign val="superscript"/>
        <sz val="10"/>
        <color theme="1"/>
        <rFont val="Calibri"/>
        <family val="2"/>
        <charset val="204"/>
        <scheme val="minor"/>
      </rPr>
      <t>2</t>
    </r>
    <r>
      <rPr>
        <sz val="10"/>
        <color theme="1"/>
        <rFont val="Calibri"/>
        <family val="2"/>
        <charset val="204"/>
        <scheme val="minor"/>
      </rPr>
      <t xml:space="preserve"> (уключаючи вироби з нетканих матеріалів; крім предметів одягу) </t>
    </r>
  </si>
  <si>
    <t>Non-wovens of a weight of 
&gt; 25 g/m² but ≤ 70 g/m² (including articles made from non-wovens) (excluding articles of apparel, coated or covered)</t>
  </si>
  <si>
    <r>
      <t>Матеріали неткані без покриття з поверхневою щільністю більше 
70 г/м</t>
    </r>
    <r>
      <rPr>
        <vertAlign val="superscript"/>
        <sz val="10"/>
        <color theme="1"/>
        <rFont val="Calibri"/>
        <family val="2"/>
        <charset val="204"/>
        <scheme val="minor"/>
      </rPr>
      <t>2</t>
    </r>
    <r>
      <rPr>
        <sz val="10"/>
        <color theme="1"/>
        <rFont val="Calibri"/>
        <family val="2"/>
        <charset val="204"/>
        <scheme val="minor"/>
      </rPr>
      <t>, але не більше 150 г/м</t>
    </r>
    <r>
      <rPr>
        <vertAlign val="superscript"/>
        <sz val="10"/>
        <color theme="1"/>
        <rFont val="Calibri"/>
        <family val="2"/>
        <charset val="204"/>
        <scheme val="minor"/>
      </rPr>
      <t xml:space="preserve">2 </t>
    </r>
    <r>
      <rPr>
        <sz val="10"/>
        <color theme="1"/>
        <rFont val="Calibri"/>
        <family val="2"/>
        <charset val="204"/>
        <scheme val="minor"/>
      </rPr>
      <t xml:space="preserve">(уключаючи вироби з нетканих матеріалів; крім предметів одягу) </t>
    </r>
  </si>
  <si>
    <t>Non-wovens of a weight of 
&gt; 70 g/m² but ≤ 150 g/m² (including articles made from non-wovens) (excluding articles of apparel, coated or covered)</t>
  </si>
  <si>
    <t>11.10. Виробництво виробів текстильних технічного та промислового призначення інших</t>
  </si>
  <si>
    <r>
      <t xml:space="preserve">              </t>
    </r>
    <r>
      <rPr>
        <b/>
        <i/>
        <sz val="11"/>
        <rFont val="Calibri"/>
        <family val="2"/>
        <charset val="204"/>
        <scheme val="minor"/>
      </rPr>
      <t>Production</t>
    </r>
    <r>
      <rPr>
        <b/>
        <i/>
        <sz val="11"/>
        <color theme="1"/>
        <rFont val="Calibri"/>
        <family val="2"/>
        <charset val="204"/>
        <scheme val="minor"/>
      </rPr>
      <t xml:space="preserve"> of other technical and industrial textiles</t>
    </r>
  </si>
  <si>
    <t>11.11. Виробництво одягу зі шкіри та одягу робочого</t>
  </si>
  <si>
    <r>
      <t xml:space="preserve">  </t>
    </r>
    <r>
      <rPr>
        <b/>
        <i/>
        <sz val="11"/>
        <rFont val="Calibri"/>
        <family val="2"/>
        <charset val="204"/>
        <scheme val="minor"/>
      </rPr>
      <t>Production</t>
    </r>
    <r>
      <rPr>
        <b/>
        <i/>
        <sz val="11"/>
        <color theme="1"/>
        <rFont val="Calibri"/>
        <family val="2"/>
        <charset val="204"/>
        <scheme val="minor"/>
      </rPr>
      <t xml:space="preserve"> of leather clothes and working clothes</t>
    </r>
  </si>
  <si>
    <t>11.12. Виробництво одягу верхнього іншого</t>
  </si>
  <si>
    <r>
      <t xml:space="preserve">  </t>
    </r>
    <r>
      <rPr>
        <b/>
        <i/>
        <sz val="11"/>
        <rFont val="Calibri"/>
        <family val="2"/>
        <charset val="204"/>
        <scheme val="minor"/>
      </rPr>
      <t>Production</t>
    </r>
    <r>
      <rPr>
        <b/>
        <i/>
        <sz val="11"/>
        <color theme="1"/>
        <rFont val="Calibri"/>
        <family val="2"/>
        <charset val="204"/>
        <scheme val="minor"/>
      </rPr>
      <t xml:space="preserve"> of other outerwear</t>
    </r>
  </si>
  <si>
    <t>11.13. Виробництво одягу спіднього</t>
  </si>
  <si>
    <r>
      <t xml:space="preserve">  </t>
    </r>
    <r>
      <rPr>
        <b/>
        <i/>
        <sz val="11"/>
        <rFont val="Calibri"/>
        <family val="2"/>
        <charset val="204"/>
        <scheme val="minor"/>
      </rPr>
      <t xml:space="preserve">Production </t>
    </r>
    <r>
      <rPr>
        <b/>
        <i/>
        <sz val="11"/>
        <color theme="1"/>
        <rFont val="Calibri"/>
        <family val="2"/>
        <charset val="204"/>
        <scheme val="minor"/>
      </rPr>
      <t>of underwear</t>
    </r>
  </si>
  <si>
    <t xml:space="preserve">                                                                                                                                                                                                            (тис.шт / thsd.pcs)</t>
  </si>
  <si>
    <t xml:space="preserve">11.14. Виробництво виробів панчішно-шкарпеткових </t>
  </si>
  <si>
    <r>
      <t xml:space="preserve">  </t>
    </r>
    <r>
      <rPr>
        <b/>
        <i/>
        <sz val="11"/>
        <rFont val="Calibri"/>
        <family val="2"/>
        <charset val="204"/>
        <scheme val="minor"/>
      </rPr>
      <t xml:space="preserve">Production </t>
    </r>
    <r>
      <rPr>
        <b/>
        <i/>
        <sz val="11"/>
        <color theme="1"/>
        <rFont val="Calibri"/>
        <family val="2"/>
        <charset val="204"/>
        <scheme val="minor"/>
      </rPr>
      <t xml:space="preserve">of hosiery </t>
    </r>
  </si>
  <si>
    <t>Panty hose and tights, of knitted or crocheted synthetic fibres, measuring per single yarn 
&lt; 67 decitex, mln.pcs</t>
  </si>
  <si>
    <t>Panty hose and tights, of knitted or crocheted synthetic fibres, measuring per single yarn 
≥ 67 decitex, thsd.pcs</t>
  </si>
  <si>
    <t>Панчішно-шкарпеткові вироби інші (уключаючи шкарпетки), млн. пар</t>
  </si>
  <si>
    <t>11.15. Виробництво одягу іншого і аксесуарів, виробів з хутра</t>
  </si>
  <si>
    <t xml:space="preserve">Рукавички, рукавиці, мітенки трикотажні машинного або ручного в'язання, млн.пар </t>
  </si>
  <si>
    <t>11.16. Виробництво одягу трикотажного і в’язаного іншого</t>
  </si>
  <si>
    <r>
      <t xml:space="preserve">  </t>
    </r>
    <r>
      <rPr>
        <b/>
        <i/>
        <sz val="11"/>
        <rFont val="Calibri"/>
        <family val="2"/>
        <charset val="204"/>
        <scheme val="minor"/>
      </rPr>
      <t>Production</t>
    </r>
    <r>
      <rPr>
        <b/>
        <i/>
        <sz val="11"/>
        <color theme="1"/>
        <rFont val="Calibri"/>
        <family val="2"/>
        <charset val="204"/>
        <scheme val="minor"/>
      </rPr>
      <t xml:space="preserve"> of other clothing, knitted and crocheted </t>
    </r>
  </si>
  <si>
    <t xml:space="preserve">                                                                                                                                                                                         (тис.шт / thsd.pcs)</t>
  </si>
  <si>
    <t xml:space="preserve">Светри, пуловери, кофти, жилети та кардигани з вовни або з волосу тварин тонкого, чоловічі та хлопчачі (крім светрів та пуловерів з вмістом вовни не менше 50% та вагою одного виробу не менше 600 г) </t>
  </si>
  <si>
    <t>Jerseys and pullovers, containing 
≥ 50 % by weight of wool and weighing ≥ 600 g per article</t>
  </si>
  <si>
    <t>11.17. Виробництво шкур дублених та шкіри оздобленої, виробів дорожних, сумок та</t>
  </si>
  <si>
    <t xml:space="preserve">виробів подібних, виробів лимарно-сідельних  </t>
  </si>
  <si>
    <t xml:space="preserve">Шкіра з цілих шкур великої рогатої худоби без волосяного покриву, тис.т </t>
  </si>
  <si>
    <t>Leather, of bovine animals, without hair, whole,  thsd.t</t>
  </si>
  <si>
    <t xml:space="preserve">11.18. Виробництво взуття </t>
  </si>
  <si>
    <r>
      <t xml:space="preserve"> </t>
    </r>
    <r>
      <rPr>
        <b/>
        <i/>
        <sz val="11"/>
        <rFont val="Calibri"/>
        <family val="2"/>
        <charset val="204"/>
        <scheme val="minor"/>
      </rPr>
      <t xml:space="preserve">Production </t>
    </r>
    <r>
      <rPr>
        <b/>
        <i/>
        <sz val="11"/>
        <color theme="1"/>
        <rFont val="Calibri"/>
        <family val="2"/>
        <charset val="204"/>
        <scheme val="minor"/>
      </rPr>
      <t>of footwear</t>
    </r>
  </si>
  <si>
    <r>
      <t xml:space="preserve"> </t>
    </r>
    <r>
      <rPr>
        <b/>
        <i/>
        <sz val="11"/>
        <color rgb="FFFF0000"/>
        <rFont val="Calibri"/>
        <family val="2"/>
        <charset val="204"/>
        <scheme val="minor"/>
      </rPr>
      <t xml:space="preserve">            </t>
    </r>
    <r>
      <rPr>
        <b/>
        <i/>
        <sz val="11"/>
        <rFont val="Calibri"/>
        <family val="2"/>
        <charset val="204"/>
        <scheme val="minor"/>
      </rPr>
      <t>Production</t>
    </r>
    <r>
      <rPr>
        <b/>
        <i/>
        <sz val="11"/>
        <color theme="1"/>
        <rFont val="Calibri"/>
        <family val="2"/>
        <charset val="204"/>
        <scheme val="minor"/>
      </rPr>
      <t xml:space="preserve"> of motor vehicles</t>
    </r>
  </si>
  <si>
    <t>Засоби автотранспортні вантажні нові з дизельними та напівдизельними двигунами внутрішнього згоряння вантажопідіймальністю 
більше 5 т, але не більше 20 т (уключаючи фургони, крім автомобілів-самоскидів для використання поза шляховою мережею, тягачів)</t>
  </si>
  <si>
    <t>Goods vehicles with a diesel or semi-diesel engine, of a gross vehicle weight 
&gt; 5 tonnes but ≤ 20 tonnes (including vans) (excluding dumpers for off-highway use, tractors)</t>
  </si>
  <si>
    <t xml:space="preserve">              Production of bodies, trailers and semi-trailers</t>
  </si>
  <si>
    <r>
      <rPr>
        <b/>
        <i/>
        <sz val="11"/>
        <color rgb="FFFF0000"/>
        <rFont val="Calibri"/>
        <family val="2"/>
        <charset val="204"/>
        <scheme val="minor"/>
      </rPr>
      <t xml:space="preserve">              </t>
    </r>
    <r>
      <rPr>
        <b/>
        <i/>
        <sz val="11"/>
        <rFont val="Calibri"/>
        <family val="2"/>
        <charset val="204"/>
        <scheme val="minor"/>
      </rPr>
      <t>Production</t>
    </r>
    <r>
      <rPr>
        <b/>
        <i/>
        <sz val="11"/>
        <color theme="1"/>
        <rFont val="Calibri"/>
        <family val="2"/>
        <charset val="204"/>
        <scheme val="minor"/>
      </rPr>
      <t xml:space="preserve"> of electrical and electronic equipment, parts and accessories other for motor vehicles </t>
    </r>
  </si>
  <si>
    <r>
      <rPr>
        <b/>
        <i/>
        <sz val="11"/>
        <rFont val="Calibri"/>
        <family val="2"/>
        <charset val="204"/>
        <scheme val="minor"/>
      </rPr>
      <t xml:space="preserve">               Production</t>
    </r>
    <r>
      <rPr>
        <b/>
        <i/>
        <sz val="11"/>
        <color rgb="FFFF0000"/>
        <rFont val="Calibri"/>
        <family val="2"/>
        <charset val="204"/>
        <scheme val="minor"/>
      </rPr>
      <t xml:space="preserve"> </t>
    </r>
    <r>
      <rPr>
        <b/>
        <i/>
        <sz val="11"/>
        <color theme="1"/>
        <rFont val="Calibri"/>
        <family val="2"/>
        <charset val="204"/>
        <scheme val="minor"/>
      </rPr>
      <t>of other vehicles</t>
    </r>
  </si>
  <si>
    <r>
      <rPr>
        <b/>
        <i/>
        <sz val="11"/>
        <rFont val="Calibri"/>
        <family val="2"/>
        <charset val="204"/>
        <scheme val="minor"/>
      </rPr>
      <t xml:space="preserve"> Production</t>
    </r>
    <r>
      <rPr>
        <b/>
        <i/>
        <sz val="11"/>
        <color theme="1"/>
        <rFont val="Calibri"/>
        <family val="2"/>
        <charset val="204"/>
        <scheme val="minor"/>
      </rPr>
      <t xml:space="preserve"> of instruments and supplies medical and dental</t>
    </r>
  </si>
  <si>
    <r>
      <rPr>
        <b/>
        <i/>
        <sz val="11"/>
        <rFont val="Calibri"/>
        <family val="2"/>
        <charset val="204"/>
        <scheme val="minor"/>
      </rPr>
      <t xml:space="preserve"> Production</t>
    </r>
    <r>
      <rPr>
        <b/>
        <i/>
        <sz val="11"/>
        <color theme="1"/>
        <rFont val="Calibri"/>
        <family val="2"/>
        <charset val="204"/>
        <scheme val="minor"/>
      </rPr>
      <t xml:space="preserve"> of brooms and brushes, other industrial products </t>
    </r>
  </si>
  <si>
    <t>Підготування та прядіння текстильних волокон</t>
  </si>
  <si>
    <t>Preparation and spinning of textile fibres</t>
  </si>
  <si>
    <t>Виробництво трикотажного та в'язаного одягу</t>
  </si>
  <si>
    <t>Manufacture of knitted and crocheted apparel</t>
  </si>
  <si>
    <t>8.1. Основні показники роботи добувної промисловості і розроблення кар'єрів</t>
  </si>
  <si>
    <t xml:space="preserve"> у 2016 та 2020 роках</t>
  </si>
  <si>
    <t>8.2. Обсяги реалізованої промислової продукції добувної промисловості і розроблення</t>
  </si>
  <si>
    <t xml:space="preserve"> кар'єрів за видами діяльності</t>
  </si>
  <si>
    <t>Industrial turnover of mining and quarrying, by type of activity</t>
  </si>
  <si>
    <r>
      <t xml:space="preserve">Роки / </t>
    </r>
    <r>
      <rPr>
        <i/>
        <sz val="10"/>
        <color theme="1"/>
        <rFont val="Calibri"/>
        <family val="2"/>
        <charset val="204"/>
        <scheme val="minor"/>
      </rPr>
      <t>Years</t>
    </r>
  </si>
  <si>
    <r>
      <t>Обсяг реалізованої  продукції /</t>
    </r>
    <r>
      <rPr>
        <i/>
        <sz val="10"/>
        <color theme="1"/>
        <rFont val="Calibri"/>
        <family val="2"/>
        <charset val="204"/>
        <scheme val="minor"/>
      </rPr>
      <t xml:space="preserve"> Turnover of enterprises</t>
    </r>
  </si>
  <si>
    <r>
      <t xml:space="preserve">у % до підсумку / </t>
    </r>
    <r>
      <rPr>
        <i/>
        <sz val="10"/>
        <color theme="1"/>
        <rFont val="Calibri"/>
        <family val="2"/>
        <charset val="204"/>
        <scheme val="minor"/>
      </rPr>
      <t>in % to the end</t>
    </r>
  </si>
  <si>
    <r>
      <t xml:space="preserve">млн.грн / </t>
    </r>
    <r>
      <rPr>
        <i/>
        <sz val="10"/>
        <color theme="1"/>
        <rFont val="Calibri"/>
        <family val="2"/>
        <charset val="204"/>
        <scheme val="minor"/>
      </rPr>
      <t>mln.UAH</t>
    </r>
  </si>
  <si>
    <t>за видами діяльності</t>
  </si>
  <si>
    <r>
      <t xml:space="preserve">До попереднього року /
</t>
    </r>
    <r>
      <rPr>
        <i/>
        <sz val="10"/>
        <color theme="1"/>
        <rFont val="Calibri"/>
        <family val="2"/>
        <charset val="204"/>
        <scheme val="minor"/>
      </rPr>
      <t>To the previous year</t>
    </r>
  </si>
  <si>
    <t>за регіонами</t>
  </si>
  <si>
    <t xml:space="preserve">10.1. Основні показники роботи підприємств з виробництва харчових продуктів, напоїв та </t>
  </si>
  <si>
    <t>тютюнових виробів у 2016 та 2020 роках</t>
  </si>
  <si>
    <t xml:space="preserve">11.1. Основні показники роботи підприємств текстильного виробництва, з виробництва </t>
  </si>
  <si>
    <t>одягу, шкіри, виробів зі шкіри та інших матеріалів у 2016 та 2020 роках</t>
  </si>
  <si>
    <t xml:space="preserve">11. ТЕКСТИЛЬНЕ ВИРОБНИЦТВО, ВИРОБНИЦТВО ОДЯГУ, ШКІРИ, ВИРОБІВ ЗІ ШКІРИ </t>
  </si>
  <si>
    <t xml:space="preserve">ТА ІНШИХ МАТЕРІАЛІВ </t>
  </si>
  <si>
    <t>TEXTILE INDUSTRY, SEWING OF CLOTHES, LEATHER, LEATHER ARTICLES AND OTHER MATERIALS</t>
  </si>
  <si>
    <t xml:space="preserve">12.1. Основні показники роботи підприємств звиготовлення виробів з деревини, </t>
  </si>
  <si>
    <t>виробництва паперу та поліграфічної діяльності у 2016 та 2020 роках</t>
  </si>
  <si>
    <t xml:space="preserve">13.1. Основні показники роботи підприємств з виробництва  коксу та продуктів </t>
  </si>
  <si>
    <t>MANUFACTURE OF CHEMICALS AND CHEMICAL PRODUCTS; МANUFACTURE OF BASIC PHARMACEUTICAL PRODUCTS AND PHARMACEUTICAL PREPARATIONS</t>
  </si>
  <si>
    <t xml:space="preserve">14.1. Основні показники роботи підприємств з виробництва хімічних речовин і хімічної </t>
  </si>
  <si>
    <t xml:space="preserve">14. ВИРОБНИЦТВО ХІМІЧНИХ РЕЧОВИН І ХІМІЧНОЇ ПРОДУКЦІЇ; ВИРОБНИЦТВО ОСНОВНИХ </t>
  </si>
  <si>
    <t>ФАРМАЦЕВТИЧНИХ ПРОДУКТІВ І ФАРМАЦЕВТИЧНИХ ПРЕПАРАТІВ</t>
  </si>
  <si>
    <r>
      <t xml:space="preserve">Виробництво основних фармацевтичних продуктів і фармацевтичних препаратів /
</t>
    </r>
    <r>
      <rPr>
        <i/>
        <sz val="10"/>
        <color theme="1"/>
        <rFont val="Calibri"/>
        <family val="2"/>
        <charset val="204"/>
        <scheme val="minor"/>
      </rPr>
      <t>Manufacture of basic pharmaceutical products and pharmaceutical preparations</t>
    </r>
  </si>
  <si>
    <r>
      <t xml:space="preserve">Виробництво хімічних речовин і хімічної продукції /
</t>
    </r>
    <r>
      <rPr>
        <i/>
        <sz val="10"/>
        <color theme="1"/>
        <rFont val="Calibri"/>
        <family val="2"/>
        <charset val="204"/>
        <scheme val="minor"/>
      </rPr>
      <t>Manufacture of chemicals and chemical products</t>
    </r>
  </si>
  <si>
    <t>Financial result before taxation, mln.UAH</t>
  </si>
  <si>
    <t>MANUFACTURE OF RUBBER AND PLASTIC PRODUCTS, MANUFACTURE OF OTHER NON-METALLIC MINERAL PRODUCTS</t>
  </si>
  <si>
    <t xml:space="preserve">15. ВИРОБНИЦТВО ГУМОВИХ І ПЛАСТМАСОВИХ ВИРОБІВ, ІНШОЇ НЕМЕТАЛЕВОЇ  </t>
  </si>
  <si>
    <t>МІНЕРАЛЬНОЇ ПРОДУКЦІЇ</t>
  </si>
  <si>
    <t>іншої неметалевої мінеральної продукції у 2016 та 2020 роках</t>
  </si>
  <si>
    <t xml:space="preserve">15.1. Основні показники роботи підприємств з виробництва гумових і пластмасових виробів, </t>
  </si>
  <si>
    <t>MANUFACTURE OF BASIC METALS, MANUFACTURE OF FABRICATED METAL PRODUCTS, EXCEPT MACHINERY AND EQUIPMENT</t>
  </si>
  <si>
    <t xml:space="preserve">16.1 Основні показники роботи підприємств металургійного виробництва, виробництва </t>
  </si>
  <si>
    <t>готових металевих виробів у 2016 та 2020 роках</t>
  </si>
  <si>
    <t xml:space="preserve">16. МЕТАЛУРГІЙНЕ ВИРОБНИЦТВО, ВИРОБНИЦТВО ГОТОВИХ МЕТАЛЕВИХ ВИРОБІВ, </t>
  </si>
  <si>
    <t>КРІМ МАШИН І УСТАТКОВАННЯ</t>
  </si>
  <si>
    <t xml:space="preserve">18.1. Основні показники роботи підприємств з виробництва меблів, іншої продукції, </t>
  </si>
  <si>
    <t xml:space="preserve">19.1. Основні показники роботи підприємств з постачання електроенергії, газу, пари та </t>
  </si>
  <si>
    <t>кондиційованого повітря у 2016 та 2020 роках</t>
  </si>
  <si>
    <t xml:space="preserve">20.1. Основні показники роботи підприємств з водопостачання; каналізації, поводження з </t>
  </si>
  <si>
    <t>відходами у 2016 та 2020 роках</t>
  </si>
  <si>
    <t>MANUFACTURING</t>
  </si>
  <si>
    <t>PRODUCTION OF FOODSTUFFS, BEVERAGES AND TOBACCO PRODUCTS</t>
  </si>
  <si>
    <t xml:space="preserve">8.3. Індекси промислової продукції у добувній промисловості і розробленні кар'єрів </t>
  </si>
  <si>
    <t>гравію, каоліну та глин</t>
  </si>
  <si>
    <t>8.10. Видобуток пісків, гранул, щебню (каменю дробленого), крихти та порошку; гальки,</t>
  </si>
  <si>
    <r>
      <t xml:space="preserve">Обсяг реалізованої  продукції / </t>
    </r>
    <r>
      <rPr>
        <i/>
        <sz val="10"/>
        <color theme="1"/>
        <rFont val="Calibri"/>
        <family val="2"/>
        <charset val="204"/>
        <scheme val="minor"/>
      </rPr>
      <t>Turnover of enterprises</t>
    </r>
  </si>
  <si>
    <r>
      <t xml:space="preserve">млн. грн / </t>
    </r>
    <r>
      <rPr>
        <i/>
        <sz val="10"/>
        <color theme="1"/>
        <rFont val="Calibri"/>
        <family val="2"/>
        <charset val="204"/>
        <scheme val="minor"/>
      </rPr>
      <t xml:space="preserve"> mln. UAH</t>
    </r>
  </si>
  <si>
    <r>
      <t>у % до підсумку /</t>
    </r>
    <r>
      <rPr>
        <i/>
        <sz val="10"/>
        <color theme="1"/>
        <rFont val="Calibri"/>
        <family val="2"/>
        <charset val="204"/>
        <scheme val="minor"/>
      </rPr>
      <t xml:space="preserve"> in % to the end</t>
    </r>
  </si>
  <si>
    <t xml:space="preserve">10.2. Обсяги реалізованої промислової продукції у виробництві харчових продуктів, напоїв </t>
  </si>
  <si>
    <t>та тютюнових виробів за видами діяльності</t>
  </si>
  <si>
    <t>виробів за видами діяльності</t>
  </si>
  <si>
    <t>тютюнових виробів за регіонами</t>
  </si>
  <si>
    <t>напоїв і тютюнових виробів за видами діяльності</t>
  </si>
  <si>
    <t>Industrial production indices of foodstuffs, beverages and tobacco products, by region</t>
  </si>
  <si>
    <t xml:space="preserve">11.2. Обсяги реалізованої промислової продукції у текстильному виробництві, виробництві </t>
  </si>
  <si>
    <t>одягу, шкіри, виробів зі шкіри та інших матеріалів за видами діяльності</t>
  </si>
  <si>
    <r>
      <t xml:space="preserve">млн.грн / </t>
    </r>
    <r>
      <rPr>
        <i/>
        <sz val="10"/>
        <color theme="1"/>
        <rFont val="Calibri"/>
        <family val="2"/>
        <charset val="204"/>
        <scheme val="minor"/>
      </rPr>
      <t>min. UAH</t>
    </r>
  </si>
  <si>
    <r>
      <t xml:space="preserve">До попереднього року/ 
</t>
    </r>
    <r>
      <rPr>
        <i/>
        <sz val="10"/>
        <color theme="1"/>
        <rFont val="Calibri"/>
        <family val="2"/>
        <charset val="204"/>
        <scheme val="minor"/>
      </rPr>
      <t>To the previous year</t>
    </r>
  </si>
  <si>
    <t>виробів зі шкіри та інших матеріалів за видами діяльності</t>
  </si>
  <si>
    <t>11.4. Індекси цін виробників промислової продукції у текстильному виробництві,</t>
  </si>
  <si>
    <t xml:space="preserve"> виробництві одягу, шкіри, виробів зі шкіри та інших матеріалів за видами діяльності</t>
  </si>
  <si>
    <t>Producer price indices of textile industry, clothing, leather, leatherand other materials, by type of activity</t>
  </si>
  <si>
    <t>виробів зі шкіри та інших матеріалів за регіонами</t>
  </si>
  <si>
    <t xml:space="preserve">12.3. Індекси промислової продукції у виготовленні виробів з деревини, виробництві паперу </t>
  </si>
  <si>
    <t>та поліграфічній діяльності за видами діяльності</t>
  </si>
  <si>
    <t>паперу та поліграфічній діяльності за регіонами</t>
  </si>
  <si>
    <t>виробництві паперу та поліграфічній діяльності за видами діяльності</t>
  </si>
  <si>
    <t xml:space="preserve">Manufacture of paper and paper products </t>
  </si>
  <si>
    <t>Industrial production indices of coke and refined petroleum products, by region</t>
  </si>
  <si>
    <t xml:space="preserve">  Production of refined petroleum products and briquettes, pellets or similar solid fuels from peat </t>
  </si>
  <si>
    <t>твердого палива з торфу</t>
  </si>
  <si>
    <t>Прутки (стрижні) і профілі фасонні, екструдовані, з гуми вулканізованої непоруватої (крім із гуми твердої)</t>
  </si>
  <si>
    <t>Extruded solid rubber rods and profiles</t>
  </si>
  <si>
    <t xml:space="preserve">15.9. Виробництво труб, трубок та шлангів з гуми вулканізованої (крім із гуми твердої) </t>
  </si>
  <si>
    <t>15.10. Виробництво гуми регенерованої та виробів гумових інших</t>
  </si>
  <si>
    <t xml:space="preserve">               Production eclaimed rubber and of other rubber products</t>
  </si>
  <si>
    <t>Гума регенерована в первинних формах або у вигляді пластин, листів чи стрічок</t>
  </si>
  <si>
    <t>Reclaimed rubber in primary forms or in plates, sheets or strips</t>
  </si>
  <si>
    <t>Стрічки конвеєрні з гуми вулканізованої</t>
  </si>
  <si>
    <t>Rubber conveyor belts</t>
  </si>
  <si>
    <t>Rubberised textile fabrics (excluding adhesive tape of a width ≤ 20 cm)</t>
  </si>
  <si>
    <t>Одяг і аксесуари (уключаючи рукавиці, рукавички та мітенки) будь-якого використання, з гуми вулканізованої (крім гуми твердої)</t>
  </si>
  <si>
    <t>Articles of apparel and clothing accessories (including gloves, mittens and mitts), for all purposes, of vulcanised rubber other than hard rubber</t>
  </si>
  <si>
    <t>Вироби гігієнічні та фармацевтичні з гуми вулканізованої (у т.ч. соски; крім контрацептивів оболонкових)</t>
  </si>
  <si>
    <t>Hygienic or pharmaceutical articles of rubber (excluding sheath contraceptives)</t>
  </si>
  <si>
    <t>Вироби з гуми поруватої, н.в.і.у.</t>
  </si>
  <si>
    <t>Articles of cellular rubber, n.e.s.</t>
  </si>
  <si>
    <t>Вироби з виливаної гуми, виготовлені на прес-формах, для тракторів та моторних транспортних засобів</t>
  </si>
  <si>
    <t>Moulded rubber articles for tractors and motor vehicles</t>
  </si>
  <si>
    <t>Вироби з гум металовмісних іншого призначення, крім для тракторів та моторних транспортних засобів</t>
  </si>
  <si>
    <t>Rubber-to-metal bonded articles for other uses than for tractors and motor vehicles</t>
  </si>
  <si>
    <t>Підошви та підбори з гуми, тис.шт</t>
  </si>
  <si>
    <t>Outer soles and heels, of rubber, thsd. pcs</t>
  </si>
  <si>
    <t>Плити, листи, плівка, фольга та стрічки, з поруватих поліуретанів</t>
  </si>
  <si>
    <t>Plates, sheets, film, foil and strip of cellular polyurethanes</t>
  </si>
  <si>
    <t>Плити, листи, плівка, фольга та стрічки, з поруватих пластмас (крім з полімерів стиролу, полімерів вінілхлориду, поліуретанів, регенерованої целюлози)</t>
  </si>
  <si>
    <t>Plates, sheets, film, foil and strip of cellular plastics (excluding of polymers of styrene, of polymers of vinyl chloride, of polyurethanes, of regenerated cellulose)</t>
  </si>
  <si>
    <t>Мононитка перерізом понад 1 мм, прутки, стержні, профілі, з полімерів вінілхлориду, тис.т</t>
  </si>
  <si>
    <t xml:space="preserve">Monofilament with any cross-sectional dimension &gt; 1 mm, rods, sticks, profile shapes, of polymers of vinyl chloride, thsd. t </t>
  </si>
  <si>
    <t>Мононитка перерізом понад 1 мм, прутки, стержні, профілі, з інших пластмас (крім з полімерів етилену та вінілхлориду), т</t>
  </si>
  <si>
    <t xml:space="preserve">Monofilament with any cross-sectional dimension &gt; 1 mm; rods; sticks and profile shapes of plastics (excluding of polymers of ethylene, of polymers of vinyl chloride), t </t>
  </si>
  <si>
    <t>Оболонки штучні із затверділих протеїнів або целюлозних 
матеріалів, т</t>
  </si>
  <si>
    <t>Artificial guts (sausage skins) of hardened protein or cellulosic 
materials, t</t>
  </si>
  <si>
    <t>Труби, трубки та шланги, жорсткі, з полімерів етилену, тис.т</t>
  </si>
  <si>
    <t xml:space="preserve">Rigid tubes, pipes and hoses of polymers of ethylene, thsd. t </t>
  </si>
  <si>
    <t>Труби, трубки та шланги, жорсткі, з полімерів пропілену, тис.т</t>
  </si>
  <si>
    <t xml:space="preserve">Rigid tubes, pipes and hoses of polymers of propylene, thsd. t </t>
  </si>
  <si>
    <t>Труби, трубки та шланги, жорсткі, з полімерів вінілхлориду, тис.т</t>
  </si>
  <si>
    <t xml:space="preserve">Rigid tubes, pipes and hoses of polymers of vinyl chloride, thsd. t </t>
  </si>
  <si>
    <t>Труби, трубки та шланги, жорсткі, з інших пластмас (крім з полімерів етилену, пропілену, вінілхлориду), т</t>
  </si>
  <si>
    <t>Rigid tubes, pipes and hoses of plastics (excluding of polymers of ethylene, of polymers of propylene, of polymers of vinyl chloride), t</t>
  </si>
  <si>
    <t>Труби, трубки та шланги, гнучкі, з тиском прориву 27,6 МПа і більше, з пластмас, т</t>
  </si>
  <si>
    <t>Flexible tubes, pipes and hoses of plastics, with a burst pressure ≥ 27,6 MPa, t</t>
  </si>
  <si>
    <t>Труби, трубки та шланги, гнучкі, з пластмас, неармовані чи не з’єднані з іншими матеріалами, без фітингів, тис.т</t>
  </si>
  <si>
    <t xml:space="preserve">Flexible tubes, pipes and hoses of plastics, not reinforced or otherwise combined with other materials, without fittings, thsd. t </t>
  </si>
  <si>
    <t>Труби, трубки та шланги, гнучкі, з пластмас, неармовані чи не з’єднані з іншими матеріалами, з фітингами, тис.т</t>
  </si>
  <si>
    <t>Труби, трубки та шланги інші, з пластмас (крім оболонок штучних із затверділих протеїнів або целюлозних матеріалів; труб, трубок та шлангів, жорстких та гнучких, з тиском прориву 27,6 МПа і більше), тис.т</t>
  </si>
  <si>
    <t>Plastic tubes, pipes and hoses (excluding artificial guts, sausage skins, rigid, flexible tubes and pipes having a minimum burst pressure of 27,6 MPa), thsd. t</t>
  </si>
  <si>
    <t>Фітинги (уключаючи муфти, коліна, втулки) для труб, трубок та шлангів, з пластмас, тис.т</t>
  </si>
  <si>
    <t>Fittings, e.g. joints, elbows, flanges, of plastics, for tubes, pipes and hoses, thsd. t</t>
  </si>
  <si>
    <t>Плити, листи, плівка, фольга і стрічки, з полімерів пропілену, неармовані або не з’єднані з іншими матеріалами, завтовшки 0,10 мм і менше, інші</t>
  </si>
  <si>
    <t>Other plates, sheets, film, foil and strip, of polymers of propylene, thickness ≤ 0,10 mm, others</t>
  </si>
  <si>
    <t>Other plates, sheets, film, foil and strip, of non-cellular polymers of propylene, thickness &gt; 0,10 mm, n.e.c.</t>
  </si>
  <si>
    <t>Плити, листи, плівка, фольга і стрічки, з полімерів вінілхлориду, неармовані або не з’єднані з іншими матеріалами, непоруваті, з вмістом пластифікаторів 6 % і більше, завтовшки 1 мм і менше</t>
  </si>
  <si>
    <t>Other plates, sheets, film, foil and strip, of polymers of vinyl chloride, containing ≥ 6 % of plasticisers, thickness ≤ 1 mm</t>
  </si>
  <si>
    <t>Плити, листи, плівка, фольга, стрічки, з поліетилентерефталату, неармовані або не з’єднані з іншими матеріалами, непоруваті, завтовшки 0,35 мм і менше</t>
  </si>
  <si>
    <t>Плити, листи, плівка, фольга, стрічки, з продуктів конденсації або полімеризації з перегрупуванням, із складних поліефірів, непоруваті, армовані, ламіновані або комбіновані з іншими матеріалами</t>
  </si>
  <si>
    <t>Non-cellular plates, sheets, film, foil, strip of condensation or rearrangement polymerisation products, polyesters,
reinforced, laminated, supported/similarly comb. with other materials)</t>
  </si>
  <si>
    <t>Плити, листи, плівка, фольга, стрічки, з продуктів полімеризації, інші</t>
  </si>
  <si>
    <t>Other plates, sheets, films, foil and strip, of polymerisation products</t>
  </si>
  <si>
    <t>15.15. Виробництво тари з пластмас</t>
  </si>
  <si>
    <t>Вироби для транспортування чи пакування продукції, з пластмас (крім коробок, ящиків, тари ґратчастої та виробів подібних; мішків та пакетів, у т.ч. конусоподібних; бутлів, пляшок, флаконів, фляг та виробів подібних; бобін, котушок, шпуль та подібних виробів; корків, кришок, ковпачків та подібних засобів для закупорювання), тис.т</t>
  </si>
  <si>
    <t>15.16. Виробництво виробів будівельних з пластмас</t>
  </si>
  <si>
    <t>Покриття для підлоги, стін або стелі, у рулонах або в плитках, які складаються з основи, просоченої або покритої полівінілхлоридом, тис.м²</t>
  </si>
  <si>
    <t>Віконниці та жалюзі, вироби подібні та їх частини, з пластмас, т</t>
  </si>
  <si>
    <t>Plastic shutters, blinds and similar articles and parts thereof, t</t>
  </si>
  <si>
    <t>Будівельні елементи, які використовуються для спорудження підлог, стін, перегородок, стель, дахів і т.ін., ринви та фітинги до них, перила, парапети та подібні огорожі, конструкційні елементи стелажів для складання і стаціонарного встановлення у магазинах, майстернях, складах і т. ін., декоративні архітектурні елементи, такі як канелюри, арки та фризи, з пластмас, н.в.і.у., тис.т</t>
  </si>
  <si>
    <t>Builders’ ware for the manufacture of flooring, walls, partition walls, ceilings, roofing, etc., guttering and accessories, banisters, fences and the like, fitted shelving for shops, factories, warehouses, storerooms, etc., architectural ornaments such as fluting, vaulting and friezes, of plastics, n.e.c., thsd. t</t>
  </si>
  <si>
    <t>Споруди збірні з пластмас, т</t>
  </si>
  <si>
    <t>Prefabricated buildings, of plastics, t</t>
  </si>
  <si>
    <t>15.19. Виробництво виробів з пластмас інших</t>
  </si>
  <si>
    <t>15.21. Виробництво виробів вогнетривких</t>
  </si>
  <si>
    <t>15.22. Виробництво плиток, плит керамічних та цегли невогнетривкої керамічної будівельної</t>
  </si>
  <si>
    <t>15.24. Виробництво цементу</t>
  </si>
  <si>
    <t>15.25. Виробництво вапна та сумішей гіпсових</t>
  </si>
  <si>
    <t>15.26. Виробництво виробів для будівництва з цементу, бетону, каменю штучного та гіпсу</t>
  </si>
  <si>
    <t xml:space="preserve">15.27. Виробництво інших виробів з бетону, гіпсу та цементу </t>
  </si>
  <si>
    <t>15.28. Виробництво виробів з каменю різаного, обробленого і оздобленого</t>
  </si>
  <si>
    <r>
      <t>15.29. Виробництво виробів абразивних</t>
    </r>
    <r>
      <rPr>
        <sz val="12"/>
        <color rgb="FF000000"/>
        <rFont val="Calibri"/>
        <family val="2"/>
        <charset val="204"/>
        <scheme val="minor"/>
      </rPr>
      <t xml:space="preserve"> </t>
    </r>
  </si>
  <si>
    <t>15.30. Виробництво виробів неметалевих мінеральних інших</t>
  </si>
  <si>
    <t>призначення з паперу</t>
  </si>
  <si>
    <t>Смоли кам’яновугільні, буровугільні або торф’яні; смоли мінеральні інші, тис.т</t>
  </si>
  <si>
    <t xml:space="preserve">14.5. Індекси промислової продукції у виробництві хімічних речовин і хімічної продукції </t>
  </si>
  <si>
    <t xml:space="preserve">14.6. Індекси промислової продукції у виробництві основних фармацевтичних продуктів і </t>
  </si>
  <si>
    <t>фармацевтичних препаратів за регіонами</t>
  </si>
  <si>
    <t>(відсотків до попереднього року / percent to the previous year)</t>
  </si>
  <si>
    <t xml:space="preserve">13.4. Індекси промислової продукції у виробництві коксу та продуктів нафтоперероблення </t>
  </si>
  <si>
    <t xml:space="preserve">13.5. Виробництво коксу і коксопродуктів </t>
  </si>
  <si>
    <t xml:space="preserve">13.6. Виробництво продуктів нафтоперероблення та брикетів, котунів та подібних видів </t>
  </si>
  <si>
    <t>16.5. Виробництво дроту холоднотягнутого</t>
  </si>
  <si>
    <t>16.6. Виробництво труб, трубок, профілів порожнистих та фітингів, зі сталі</t>
  </si>
  <si>
    <t>16.8. Виробництво конструкцій будівельних металевих та їх частин</t>
  </si>
  <si>
    <t>16.9. Виробництво дверей та вікон, металевих</t>
  </si>
  <si>
    <t>16.12.  Виробництво бочок та контейнерів подібних, зі сталі, паковань металевих легких</t>
  </si>
  <si>
    <t>16.13.  Виробництво виробів з дроту, ланцюгів та пружин</t>
  </si>
  <si>
    <t>16.14.  Виробництво виробів кріпильних та гвинтонарізних</t>
  </si>
  <si>
    <t>16.16.  Виробництво виробів готових металевих інших</t>
  </si>
  <si>
    <t>19.5. Виробництво окремих видів газів та теплоенергії</t>
  </si>
  <si>
    <t xml:space="preserve">11.5. Індекси промислової продукції у текстильному виробництві, виробництві одягу, шкіри, </t>
  </si>
  <si>
    <t>Smoked fish (excl. herrings, trout, Pacific, Atlantic and Danube salmon)</t>
  </si>
  <si>
    <t xml:space="preserve">12.2. Обсяги реалізованої промислової продукції у виготовленні виробів з деревини, </t>
  </si>
  <si>
    <t xml:space="preserve">13.2. Обсяги реалізованої промислової продукції у виробництві коксу та продуктів </t>
  </si>
  <si>
    <t xml:space="preserve">13.3. Індекси промислової продукції у виробництві коксу, продуктів нафтоперероблення за </t>
  </si>
  <si>
    <t>видами діяльності</t>
  </si>
  <si>
    <r>
      <t xml:space="preserve">До попереднього року / 
</t>
    </r>
    <r>
      <rPr>
        <i/>
        <sz val="10"/>
        <color theme="1"/>
        <rFont val="Calibri"/>
        <family val="2"/>
        <charset val="204"/>
        <scheme val="minor"/>
      </rPr>
      <t>To the previous years</t>
    </r>
  </si>
  <si>
    <r>
      <t xml:space="preserve">млн.грн / </t>
    </r>
    <r>
      <rPr>
        <i/>
        <sz val="10"/>
        <color theme="1"/>
        <rFont val="Calibri"/>
        <family val="2"/>
        <charset val="204"/>
        <scheme val="minor"/>
      </rPr>
      <t xml:space="preserve"> mln.  UAH</t>
    </r>
  </si>
  <si>
    <t>13.7. Виробництво олив та мастил нафтових; дистилятів нафтових важких</t>
  </si>
  <si>
    <t xml:space="preserve">14.2. Обсяги реалізованої промислової продукції у виробництві хімічних речовин і хімічної </t>
  </si>
  <si>
    <t xml:space="preserve">продукції; виробництві основних фармацевтичних продуктів і фармацевтичних </t>
  </si>
  <si>
    <t>препаратів за видами діяльності</t>
  </si>
  <si>
    <t xml:space="preserve">14.3. Індекси промислової продукції у виробництві хімічних речовин і хімічної продукції за </t>
  </si>
  <si>
    <t xml:space="preserve">видами діяльності; виробництві основних фармацевтичних продуктів і фармацевтичних </t>
  </si>
  <si>
    <t>препаратів</t>
  </si>
  <si>
    <r>
      <t xml:space="preserve">Виробництво абразивних виробів і </t>
    </r>
    <r>
      <rPr>
        <sz val="10"/>
        <color rgb="FF000000"/>
        <rFont val="Calibri"/>
        <family val="2"/>
        <charset val="204"/>
        <scheme val="minor"/>
      </rPr>
      <t xml:space="preserve">неметалевих </t>
    </r>
    <r>
      <rPr>
        <sz val="10"/>
        <color theme="1"/>
        <rFont val="Calibri"/>
        <family val="2"/>
        <charset val="204"/>
        <scheme val="minor"/>
      </rPr>
      <t>мінеральних виробів, н.в.і.у.</t>
    </r>
  </si>
  <si>
    <t>виробів, іншої неметалевої мінеральної продукції за видами діяльності</t>
  </si>
  <si>
    <t xml:space="preserve">15.2. Обсяги реалізованої промислової продукції у виробництві гумових і пластмасових </t>
  </si>
  <si>
    <r>
      <t>Роки /</t>
    </r>
    <r>
      <rPr>
        <i/>
        <sz val="10"/>
        <color theme="1"/>
        <rFont val="Calibri"/>
        <family val="2"/>
        <charset val="204"/>
        <scheme val="minor"/>
      </rPr>
      <t xml:space="preserve"> Years</t>
    </r>
  </si>
  <si>
    <r>
      <t>млн.грн /</t>
    </r>
    <r>
      <rPr>
        <i/>
        <sz val="10"/>
        <color theme="1"/>
        <rFont val="Calibri"/>
        <family val="2"/>
        <charset val="204"/>
        <scheme val="minor"/>
      </rPr>
      <t xml:space="preserve"> mln.  UAH</t>
    </r>
  </si>
  <si>
    <t xml:space="preserve">15.3. Індекси промислової продукції у виробництві гумових і пластмасових виробів, іншої </t>
  </si>
  <si>
    <t xml:space="preserve">неметалевої мінеральної продукції за видами діяльності </t>
  </si>
  <si>
    <t xml:space="preserve">15.5. Індекси цін виробників промислової продукції у виробництві гумових і пластмасових </t>
  </si>
  <si>
    <t xml:space="preserve">15.4. Індекси промислової продукції у виробництві гумових і пластмасових виробів, іншої </t>
  </si>
  <si>
    <t>неметалевої мінеральної продукції</t>
  </si>
  <si>
    <t xml:space="preserve">15.6. Індекси промислової продукції у виробництві гумових і пластмасових виробів, іншої </t>
  </si>
  <si>
    <t>неметалевої мінеральної продукції за регіонами</t>
  </si>
  <si>
    <t>Production of household products and ornamental products, electric insulators, other technical products, of ceramics</t>
  </si>
  <si>
    <t>Production of products for the construction of cement, concrete, artificial stone orplaster</t>
  </si>
  <si>
    <t>Production of lime and plaster mixes</t>
  </si>
  <si>
    <t>Production of products froms tonecarved, treated and decorated</t>
  </si>
  <si>
    <t xml:space="preserve">Production of other products from concrete, plaster and cement </t>
  </si>
  <si>
    <t>Production of abrasive products</t>
  </si>
  <si>
    <t>Production of other non-metallic mineral products</t>
  </si>
  <si>
    <t xml:space="preserve">16.2. Обсяги реалізованої промислової продукції у металургійному виробництві, </t>
  </si>
  <si>
    <t>виробництві готових металевих виробів за видами діяльності</t>
  </si>
  <si>
    <t xml:space="preserve">16.3. Індекси промислової продукції у металургійному виробництві, виробництві готових </t>
  </si>
  <si>
    <t>металевих виробів за видами діяльності</t>
  </si>
  <si>
    <t>Aluminium structure and parts of structures, n.e.c.,  t</t>
  </si>
  <si>
    <t>автотранспортних засобів, дверей, вікон, меблів тощо, з металів недорогоцінних</t>
  </si>
  <si>
    <t>Production of hinges, mountings, fittings and similar articles, suitable for motor vehicles, doors, windows, furniture and the like, of base metal</t>
  </si>
  <si>
    <t>Production of fasteners and screw machine products</t>
  </si>
  <si>
    <r>
      <t xml:space="preserve">млн.грн / </t>
    </r>
    <r>
      <rPr>
        <i/>
        <sz val="10"/>
        <color theme="1"/>
        <rFont val="Calibri"/>
        <family val="2"/>
        <charset val="204"/>
        <scheme val="minor"/>
      </rPr>
      <t xml:space="preserve"> mln. UAH</t>
    </r>
  </si>
  <si>
    <t>Production electronic equipment household use for receiving, recording and reproduction of sound and images</t>
  </si>
  <si>
    <t>17.12. Виробництво інструментів і обладнання для вимірювання, дослідження та навігації</t>
  </si>
  <si>
    <t>17.16. Виробництво устатковання освітлювального електричного</t>
  </si>
  <si>
    <t>Machinery and apparatus for solid-liquid separation/purification excluding for water and beverages, centrifuges and centrifugal dryers, oil/petrol filters for internal combustion engines</t>
  </si>
  <si>
    <r>
      <t>Устатковання непобутове для приготування та підігрівання їжі (крім печей тунельних, хлібопекарських, перколяторів</t>
    </r>
    <r>
      <rPr>
        <sz val="10"/>
        <color rgb="FFFF0000"/>
        <rFont val="Calibri"/>
        <family val="2"/>
        <charset val="204"/>
        <scheme val="minor"/>
      </rPr>
      <t>,</t>
    </r>
    <r>
      <rPr>
        <sz val="10"/>
        <color theme="1"/>
        <rFont val="Calibri"/>
        <family val="2"/>
        <charset val="204"/>
        <scheme val="minor"/>
      </rPr>
      <t xml:space="preserve"> неелектричних)</t>
    </r>
  </si>
  <si>
    <t xml:space="preserve">19.3.  Індекси промислової продукції у постачанні електроенергії, газу, пари та </t>
  </si>
  <si>
    <t>кондиційованого повітря за видами діяльності</t>
  </si>
  <si>
    <t>Other electronic integrated circuits, n.e.c.</t>
  </si>
  <si>
    <t>Трансформатори інші потужністю більше 1 кВ·А, але не більше                16 кВ·А, тис.шт</t>
  </si>
  <si>
    <t>Other transformers, having a power handling capacity &gt; 1 kVA but               ≤ 16 kVA, thsd.pcs</t>
  </si>
  <si>
    <t>Other bases for electric control, distribution of electricity, voltage               ≤ 1 000 V</t>
  </si>
  <si>
    <t>Boards, cabinets and similar combinations of apparatus for electric control or the distribution of electricity, for a voltage &gt; 1 000 V but ≤ 72,5 kV</t>
  </si>
  <si>
    <t>Кабелі волоконно-оптичні, складені з волокон з індивідуальними оболонками, зібрані або ні з провідниками електричними або елементами з‛єднувальними, т</t>
  </si>
  <si>
    <t>Optical fibre cables made up of individually sheathed fibres whether or not assembled with electric conductors or fitted with connectors, t</t>
  </si>
  <si>
    <t>Проводи ізольовані обмоткові</t>
  </si>
  <si>
    <t xml:space="preserve">Winding wire for electrical purposes  </t>
  </si>
  <si>
    <t>Appliance cords, extension cords, and other electrical cord sets, for a voltage ≤ 1 kV, with insulated wire and connectors</t>
  </si>
  <si>
    <t>Провідники електричні інші на напругу не більше 1 кВ, не оснащені елементами з‛єднувальними</t>
  </si>
  <si>
    <t>Other electric conductors, for a voltage ≤ 1 000 V, not fitted with connectors</t>
  </si>
  <si>
    <t>Провідники ізольовані електричні на напругу більше 1 кВ (крім проводу ізольованого обмоткового, кабелів коаксіальних та провідників коаксіальних електричних інших, комплектів проводів для свічок запалювання для двигунів та комплектів проводів інші для засобів транспортних, апаратів літальних та суден)</t>
  </si>
  <si>
    <t>Insulated electric conductors for voltage &gt;1 000 V (excluding winding wire, coaxial cable and other coaxial electric conductors, ignition and other wiring sets used in vehicles, aircraft, ships)</t>
  </si>
  <si>
    <t>Насоси вакуумні, що використовуються виключно або переважно для виробництва напівпровідників чи дисплеїв плоскопанельних; рідинно-кільцеві насоси, шт</t>
  </si>
  <si>
    <r>
      <t>Компресори обʼємні поршневі з надлишковим робочим тиском 15 бар і менше, продуктивністю 60 м</t>
    </r>
    <r>
      <rPr>
        <vertAlign val="superscript"/>
        <sz val="9"/>
        <rFont val="Calibri"/>
        <family val="2"/>
        <charset val="204"/>
        <scheme val="minor"/>
      </rPr>
      <t>3</t>
    </r>
    <r>
      <rPr>
        <sz val="9"/>
        <rFont val="Calibri"/>
        <family val="2"/>
        <charset val="204"/>
        <scheme val="minor"/>
      </rPr>
      <t xml:space="preserve"> і менше за годину , шт</t>
    </r>
  </si>
  <si>
    <r>
      <t>Компресори обʼємні поршневі з надлишковим робочим тиском 15 бар і менше, продуктивністю більше 60 м</t>
    </r>
    <r>
      <rPr>
        <vertAlign val="superscript"/>
        <sz val="9"/>
        <rFont val="Calibri"/>
        <family val="2"/>
        <charset val="204"/>
        <scheme val="minor"/>
      </rPr>
      <t>3</t>
    </r>
    <r>
      <rPr>
        <sz val="9"/>
        <rFont val="Calibri"/>
        <family val="2"/>
        <charset val="204"/>
        <scheme val="minor"/>
      </rPr>
      <t xml:space="preserve"> за годину, шт</t>
    </r>
  </si>
  <si>
    <t>Насоси повітряні та вентиляційні або витяжні шафи, оснащені вентилятором, розмір яких по горизонталі більше 120 см, з фільтрами або без (крім компресорів, вентиляторів, насосів вакуумних, ручних або ножних повітряних насосів), шт</t>
  </si>
  <si>
    <t>Production of their machines and eguipment of general purpose</t>
  </si>
  <si>
    <t>Fire-fighting vehicles</t>
  </si>
  <si>
    <t>Prepared or preserved fish (excluding whole or in pieces and prepared meals and dishes), thsd.t</t>
  </si>
  <si>
    <t>у тому числі сир твердий</t>
  </si>
  <si>
    <t>including cheese hard</t>
  </si>
  <si>
    <t>Крупи (отримані в результаті помелу зерен, не менш як 95 мас.% яких проходять крізь сито з металевої сітки, розмір вічка якої становить    1,25 мм) та борошно грубого помелу з м’якої пшениці та полби</t>
  </si>
  <si>
    <t>Крупи (отримані в результаті помелу зерен, не менш як 95 мас.% яких проходять крізь сито з металевої сітки, розмір вічка якої становить   1,25 мм (з кукурудзи - 2 мм)), борошно грубого помелу з вівса, кукурудзи, рису, жита, ячменю та інших зернових (крім пшениці)</t>
  </si>
  <si>
    <t>Спреди, з масовою часткою загального жиру від 50% до 85%, у тому числі молочного жиру в жировій фазі не менше ніж 25%, та суміші жирові, з масовою часткою загального жиру не менш ніж 99,0%, у тому числі молочного жиру в жировій фазі не менше ніж 25%</t>
  </si>
  <si>
    <t>Vodka of an alcoholic strength by volume of ≤ 45,4%, mln.l alc. 100%</t>
  </si>
  <si>
    <t>у тому числі слабоалкогольні напої міцністю  від 1,2% до 8,5%</t>
  </si>
  <si>
    <t>Виноградне сусло (крім виноградного сусла, бродіння якого зупинене шляхом додавання спирту), млн.дал</t>
  </si>
  <si>
    <t>Пиво солодове (крім пива безалкогольного і пива з вмістом алкоголю не більше 0,5%), млн.дал</t>
  </si>
  <si>
    <t>Beer made from malt (excluding non-alcoholic beer, beer containing ≤ 0,5 % by volume of alcohol, alcohol duty), mln.dal</t>
  </si>
  <si>
    <t>Mineral waters and aerated waters, unsweetened, mln.dal</t>
  </si>
  <si>
    <t>Води мінеральні та газовані, непідсолоджені, млн.дал</t>
  </si>
  <si>
    <t>Води непідсолоджені й неароматизовані; лід та сніг (крім мінеральних та  газованих вод), млн.дал</t>
  </si>
  <si>
    <t>Unsweetened and non-flavoured waters; ice and snow (excluding mineral and aerated waters), mln.dal</t>
  </si>
  <si>
    <t>Води з додаванням цукру і речовин підсолоджувальних чи ароматизуючих інших, тобто напої безалкогольні типу лимонаду, оранжаду (уключаючи мінеральні й газовані), млн.дал</t>
  </si>
  <si>
    <t>Напої безалкогольні, які не містять молочного жиру (крім підсолоджених або непідсолоджених мінеральних, газованих або ароматизованих вод), тис.дал</t>
  </si>
  <si>
    <t xml:space="preserve">16.7.  Виробництво прутків та профілів суцільних холоднотягнутих та продукції, отриманої  </t>
  </si>
  <si>
    <t xml:space="preserve">Профілі холоднодеформовані, отримані з прокату плоского, зі сталі нелегованої, з цинковим покриттям, тис.т </t>
  </si>
  <si>
    <t xml:space="preserve">Листи профільовані (ребристі) холоднодеформовані, зі сталі нелегованої, тис.т </t>
  </si>
  <si>
    <t xml:space="preserve">Панелі виключно або переважно виготовлені з листів залізних або сталевих, які складаються з двох стінок, виготовлених з гофрованого (ребристого) листа з ізоляційним наповнювачем (крім конструкцій будівельних збірних), тис.т </t>
  </si>
  <si>
    <t>Cold-formed sections, obtained from flat products, of non-alloy steel, coated with zinc, thsd.t</t>
  </si>
  <si>
    <t>Cold-profiled (ribbed) sheets, of non-alloy steel, thsd.t</t>
  </si>
  <si>
    <t>Structures, solely or principally of iron or steel sheet comprising two walls of profiled (ribbed) sheet with an insulating core (excluding prefabricated buildings), thsd.t</t>
  </si>
  <si>
    <t>Прутки та стержні, без подальшого оброблення, крім холодного деформування або оброблення у холодному стані (холоднотягнуті), зі сталі легованої іншої (крім зі сталі неіржавної, швидкорізальної, кремнієвомарганцевої, підшипникової та інструментальної)</t>
  </si>
  <si>
    <t>Bars and rods, of alloy steel, not further worked than cold-formed or cold-finished (e.g. by cold-drawing) (excluding stainless steel, high-speed steel, silico-manganese steel, alloy bearing steel, tool steel)</t>
  </si>
  <si>
    <t>16.10.  Виробництво радіаторів та котлів, баків, резервуарів та контейнерів, металевих</t>
  </si>
  <si>
    <t xml:space="preserve">  Production of doors and windows of metal</t>
  </si>
  <si>
    <t xml:space="preserve">Цистерни, бочки, барабани, каністри (крім тих, що закупорюються пайкою або відбортовкою), ящики та контейнери подібні для будь-яких речовин (крім газів) з металів чорних, місткістю менше 50 л, не оснащені механічним або тепловим устаткованням, млн.шт </t>
  </si>
  <si>
    <t>Tanks, casks, drums, cans (except those to be closed by soldering or crimping), boxes and similar containers, for any material (excluding gas), of iron or steel, of a capacity &lt; 50 l, not fitted with mechanical or thermal equipment, mln.pcs</t>
  </si>
  <si>
    <t>Вироби виливані з металів чорних, н.в.і.у., тис.т</t>
  </si>
  <si>
    <t>Вироби з чавуну нековкого, н.в.і.у., тис.т</t>
  </si>
  <si>
    <t xml:space="preserve">16.15.  Виробництво інструментів та форм, опоків для лиття металів </t>
  </si>
  <si>
    <t>Iron or steel pallets and similar platforms for handling goods</t>
  </si>
  <si>
    <t>Ковдри та пледи дорожні вовняні або з волосу тварин тонкого (крім електроковдр), тис.шт</t>
  </si>
  <si>
    <r>
      <t>Матеріали неткані без покриття з поверхневою щільністю 
більше 150 г/м</t>
    </r>
    <r>
      <rPr>
        <vertAlign val="superscript"/>
        <sz val="10"/>
        <color theme="1"/>
        <rFont val="Calibri"/>
        <family val="2"/>
        <charset val="204"/>
        <scheme val="minor"/>
      </rPr>
      <t xml:space="preserve">2 </t>
    </r>
    <r>
      <rPr>
        <sz val="10"/>
        <color theme="1"/>
        <rFont val="Calibri"/>
        <family val="2"/>
        <charset val="204"/>
        <scheme val="minor"/>
      </rPr>
      <t xml:space="preserve">(уключаючи вироби з нетканих матеріалів; крім предметів одягу), тис.т </t>
    </r>
  </si>
  <si>
    <t>Non-wovens of a weight of 
&gt; 150 g/m² (including articles made from non-wovens) (excluding articles of apparel, coated or covered), thsd.t</t>
  </si>
  <si>
    <t>Motor vehicles for the transport of          ≥ 10 persons</t>
  </si>
  <si>
    <t>Машини пожежні</t>
  </si>
  <si>
    <t>Swivel seats with variable height adjustments (excluding medical, surgical, dental or veterinary, and barbers’ chairs)</t>
  </si>
  <si>
    <t>Upholstered seats with metal frames (excluding swivel seats, medical, surgical, dental or veterinary seats, barbers’ or similar chairs, for motor vehicles, for aircraft)</t>
  </si>
  <si>
    <t>Non-upholstered seats with metal frames (excluding medical, surgical, dental or veterinary seats, barbers’ or similar chairs, swivel seats)</t>
  </si>
  <si>
    <t>Seats convertible into beds (excluding garden seats or camping equipment)</t>
  </si>
  <si>
    <t>Upholstered seats with wooden frames (including three piece suites) (excluding swivel seats)</t>
  </si>
  <si>
    <t>Non-upholstered seats with wooden frames (excluding swivel seats)</t>
  </si>
  <si>
    <t>Other seats, n.e.c.</t>
  </si>
  <si>
    <t>Metal furniture for offices</t>
  </si>
  <si>
    <t>Wooden furniture of a kind used in offices</t>
  </si>
  <si>
    <t>Wooden furniture for shops</t>
  </si>
  <si>
    <t>Mattresses (excluding with spring interiors, of cellular rubber or plastics)</t>
  </si>
  <si>
    <t>Mattresses with spring interiors (excluding of cellular rubber or plastics)</t>
  </si>
  <si>
    <t>Mattresses of cellular plastics (including with a metal frame) (excluding water-mattresses, pneumatic mattresses)</t>
  </si>
  <si>
    <t>Mattress supports (including wooden or metal frames fitted with springs or steel wire mesh, upholstered mattress bases, with wooden slats, divans)</t>
  </si>
  <si>
    <t>Kitchen furniture</t>
  </si>
  <si>
    <t xml:space="preserve">Меблі для сидіння, які обертаються, з  регульованою висотою (крім меблів медичних, хірургічних, стоматологічних, ветеринарних і перукарських) </t>
  </si>
  <si>
    <t>Меблі для сидіння м’які з металевим каркасом (крім обертових, медичних, хірургічних, стоматологічних або ветеринарних, перукарських тощо; меблів для сидіння, що використовуються у засобах транспортних моторних та повітряних)</t>
  </si>
  <si>
    <t>Меблі для сидіння жорсткі з металевим каркасом (крім обертових, медичних, хірургічних, стоматологічних або ветеринарних, перукарських тощо)</t>
  </si>
  <si>
    <t>Меблі для сидіння, що трансформуються у ліжка (крім садових та кемпінгових крісел)</t>
  </si>
  <si>
    <t xml:space="preserve">Меблі для сидіння  м'які з дерев’яним  каркасом (уключаючи гарнітури меблеві з дивану та двох крісел; крім обертових) </t>
  </si>
  <si>
    <t>Меблі для сидіння жорсткі з дерев’яним каркасом (крім обертових)</t>
  </si>
  <si>
    <t>Меблі для сидіння інші</t>
  </si>
  <si>
    <t xml:space="preserve">Меблі для офісів металеві </t>
  </si>
  <si>
    <t xml:space="preserve">Меблі для офісів дерев’яні  </t>
  </si>
  <si>
    <t xml:space="preserve">Меблі для підприємств торгівлі дерев’яні </t>
  </si>
  <si>
    <t>Меблі кухонні</t>
  </si>
  <si>
    <t>Каркаси матрацні (уключаючи дерев’яні або металеві рами з пружинами чи сталевою дротяною сіткою, оббиті матрацні основи з дерев’яними планками, диванні)</t>
  </si>
  <si>
    <t>Матраци з полімерних матеріалів (уключаючи з металевою рамою; крім матраців водяних і надувних)</t>
  </si>
  <si>
    <t xml:space="preserve">Матраци з металевими пружинами (крім матраців з пористої гуми та полімерних матеріалів) </t>
  </si>
  <si>
    <t>Матраци (крім матраців з пористої гуми, полімерних матеріалів і матраців з металевими пружинами)</t>
  </si>
  <si>
    <t>Меблі для спалень дерев’яні (крім вмонтованих у стіну шаф, каркасів матрацних, світильників і освітлювального устатковання, дзеркал, призначених для встановлення на підлозі, сидінь)</t>
  </si>
  <si>
    <t>Wooden bedroom furniture (excluding builders’ fittings for cupboards to be built into walls, mattress supports, lamps and lighting fittings, floor standing mirrors, seats)</t>
  </si>
  <si>
    <t xml:space="preserve">Меблі для їдалень та віталень  дерев’яні (крім дзеркал, призначених для встановлення на підлозі, сидінь)  </t>
  </si>
  <si>
    <t>Wooden furniture for the dining-room and living-room (excluding floor standing mirrors, seats)</t>
  </si>
  <si>
    <t xml:space="preserve">Меблі дерев’яні інші (крім для спалень, їдалень та віталень, кухонь, офісів, для підприємств торгівлі, медичних, хірургічних, стоматологічних або ветеринарних, спеціальних меблів для монтування hі-fі аудіо-, відео- та телевізійних систем) </t>
  </si>
  <si>
    <t>Other wooden furniture (excluding bedroom, dining-, living-room, kitchen, office, shop, medical, surgical, dental/veterinary furniture, cases and cabinets designed for hi-fi, videos and televisions)</t>
  </si>
  <si>
    <t>Brooms and brushes of twigs or other vegetable materials, bound together</t>
  </si>
  <si>
    <t>Мітли та щітки з перев'язаних лозин чи інших рослинних матеріалів</t>
  </si>
  <si>
    <t>Щітки ручні, механічні для прибирання підлоги, без двигунів; щітки та мітли для прибирання дорожніх покриттів, господарські та для догляду за тваринами</t>
  </si>
  <si>
    <t>Non-motorised, hand-operated mechanical floor sweepers and other brushes for road, household or
animals</t>
  </si>
  <si>
    <t>Brushes, n.e.c.</t>
  </si>
  <si>
    <t>Safety headgear</t>
  </si>
  <si>
    <t>Umbrellas, sun umbrellas, walking-stick umbrellas, garden umbrellas and similar umbrellas (excluding umbrella cases)</t>
  </si>
  <si>
    <t>Wooden coffins</t>
  </si>
  <si>
    <t>Труни дерев'яні</t>
  </si>
  <si>
    <t>Парасолі від дощу та сонця, парасолі-палиці, садові парасолі та вироби подібні (крім чохлів для парасоль)</t>
  </si>
  <si>
    <t>Убори головні захисні</t>
  </si>
  <si>
    <t>Щітки, н.в.і.у.</t>
  </si>
  <si>
    <t xml:space="preserve">17.21. Виробництво підшипників, колес і передач зубчастих, елементів передач і </t>
  </si>
  <si>
    <t xml:space="preserve">17.22. Виробництво насосів і компресорів інших </t>
  </si>
  <si>
    <t>Preparations used for farm animal feeding (excluding premixtures): cattle</t>
  </si>
  <si>
    <t>Preparations used for farm animal feeding (excluding premixtures): poultry</t>
  </si>
  <si>
    <t>Dog or cat food, p.r.s.</t>
  </si>
  <si>
    <t xml:space="preserve">Шпагати з поліетилену, поліпропілену, нейлону або інших поліамідних та поліефірних волокон з лінійною щільністю до 50 000 децитекс (5 г/м) (крім пакувального шпагату та шпагату для обв'язування тюків) </t>
  </si>
  <si>
    <r>
      <t xml:space="preserve">Канати, мотузки та троси з поліетилену, поліпропілену, нейлону або інших поліамідних та поліефірних волокон з лінійною щільністю більше </t>
    </r>
    <r>
      <rPr>
        <sz val="10"/>
        <rFont val="Calibri"/>
        <family val="2"/>
        <charset val="204"/>
        <scheme val="minor"/>
      </rPr>
      <t xml:space="preserve">50 000 децитекс </t>
    </r>
    <r>
      <rPr>
        <sz val="10"/>
        <color theme="1"/>
        <rFont val="Calibri"/>
        <family val="2"/>
        <charset val="204"/>
        <scheme val="minor"/>
      </rPr>
      <t xml:space="preserve">(5 г/м), із синтетичних волокон інших (крім пакувального шпагату та шпагату для обв'язування тюків) </t>
    </r>
  </si>
  <si>
    <t>Резервуари, цистерни, баки та подібні ємності для твердих речовин, з металів чорних, місткістю понад 300 л (крім оснащених механічним і тепловим обладнанням), тис.т</t>
  </si>
  <si>
    <t xml:space="preserve">18.2. Обсяги реалізованої промислової продукції у виробництві меблів, іншої продукції, </t>
  </si>
  <si>
    <t>ремонту і монтажу машин іустатковання за видами діяльності</t>
  </si>
  <si>
    <t xml:space="preserve">18.4. Індекси цін виробників промислової продукції у виробництві меблів, іншої продукції, </t>
  </si>
  <si>
    <t>ремонту і монтажу машин та устатковання за видами діяльності</t>
  </si>
  <si>
    <t xml:space="preserve">Production of electricity </t>
  </si>
  <si>
    <t xml:space="preserve">19.2. Обсяги реалізованої промислової продукції у постачанні електроенергії, газу, пари та </t>
  </si>
  <si>
    <t xml:space="preserve">19.6. Індекси промислової продукції у постачанні електроенергії, газу, пари та </t>
  </si>
  <si>
    <t>кондиційованого повітря за регіонами</t>
  </si>
  <si>
    <t xml:space="preserve">20.2. Обсяги реалізованої промислової продукції у водопостачанні; каналізації, </t>
  </si>
  <si>
    <t>поводження з відходами за видами діяльності</t>
  </si>
  <si>
    <r>
      <t xml:space="preserve">Розподіл обсягів реалізованої промислової продукції за групами </t>
    </r>
    <r>
      <rPr>
        <sz val="10"/>
        <color theme="1"/>
        <rFont val="Calibri"/>
        <family val="2"/>
        <charset val="204"/>
        <scheme val="minor"/>
      </rPr>
      <t>здійснено відповідно до класифікатора основних промислових груп (ОПГ).</t>
    </r>
  </si>
  <si>
    <r>
      <t>За тривалі періоди індекси промислової продукції</t>
    </r>
    <r>
      <rPr>
        <sz val="10"/>
        <color rgb="FF000000"/>
        <rFont val="Calibri"/>
        <family val="2"/>
        <charset val="204"/>
        <scheme val="minor"/>
      </rPr>
      <t xml:space="preserve"> обчислюють ланцюговим методом, тобто шляхом перемноження між собою індексів до попереднього року за необхідний період.</t>
    </r>
  </si>
  <si>
    <r>
      <rPr>
        <b/>
        <sz val="10"/>
        <color theme="1"/>
        <rFont val="Calibri"/>
        <family val="2"/>
        <charset val="204"/>
        <scheme val="minor"/>
      </rPr>
      <t>Індекс цін виробників промислової продукції</t>
    </r>
    <r>
      <rPr>
        <sz val="10"/>
        <color theme="1"/>
        <rFont val="Calibri"/>
        <family val="2"/>
        <charset val="204"/>
        <scheme val="minor"/>
      </rPr>
      <t xml:space="preserve"> є показником зміни в часі цін у сфері промислового виробництва. Його розраховують щомісячно на основі цін на промислову  продукцію,  яка  надана за Номенклатурою  продукції  промисловості (НПП), за вибірковим колом підприємств. Базою  зважування  є  дані  щодо  обсягу реалізованої  промислової  продукції  у вартісному виразі.</t>
    </r>
  </si>
  <si>
    <r>
      <t>Інформація щодо</t>
    </r>
    <r>
      <rPr>
        <b/>
        <sz val="10"/>
        <color theme="1"/>
        <rFont val="Calibri"/>
        <family val="2"/>
        <charset val="204"/>
        <scheme val="minor"/>
      </rPr>
      <t xml:space="preserve"> обсягів експорту та імпорту товарів, давальницької сировини </t>
    </r>
    <r>
      <rPr>
        <sz val="10"/>
        <color theme="1"/>
        <rFont val="Calibri"/>
        <family val="2"/>
        <charset val="204"/>
        <scheme val="minor"/>
      </rPr>
      <t>розрахована на підставі даних митних декларацій.</t>
    </r>
  </si>
  <si>
    <r>
      <t xml:space="preserve">Використання робочого часу </t>
    </r>
    <r>
      <rPr>
        <sz val="10"/>
        <color theme="1"/>
        <rFont val="Calibri"/>
        <family val="2"/>
        <charset val="204"/>
        <scheme val="minor"/>
      </rPr>
      <t>характеризується абсолютними показниками календарного, табельного та максимально можливого фонду робочого часу.</t>
    </r>
  </si>
  <si>
    <r>
      <t xml:space="preserve">Відпрацьований час </t>
    </r>
    <r>
      <rPr>
        <sz val="10"/>
        <color theme="1"/>
        <rFont val="Calibri"/>
        <family val="2"/>
        <charset val="204"/>
        <scheme val="minor"/>
      </rPr>
      <t>– це людино-години працівників, які фактично працювали на підприємстві, включаючи тих, що були зайняті неповний робочий день (тиждень), виконували надурочну роботу, працювали у вихідні та святкові (неробочі) дні або понад місячну норму (поза графіком), а також людино-години роботи надомників.</t>
    </r>
  </si>
  <si>
    <r>
      <t xml:space="preserve">Капітальні інвестиції </t>
    </r>
    <r>
      <rPr>
        <sz val="10"/>
        <color theme="1"/>
        <rFont val="Calibri"/>
        <family val="2"/>
        <charset val="204"/>
        <scheme val="minor"/>
      </rPr>
      <t>– витрати  на придбання або  виготовлення  (створення) матеріальних і нематеріальних необоротних активів.</t>
    </r>
  </si>
  <si>
    <r>
      <t>Інноваційно активне підприємство –</t>
    </r>
    <r>
      <rPr>
        <sz val="10"/>
        <color theme="1"/>
        <rFont val="Calibri"/>
        <family val="2"/>
        <charset val="204"/>
        <scheme val="minor"/>
      </rPr>
      <t xml:space="preserve"> підприємство, що займалося інноваційною діяльністю (розробляло чи впроваджувало нові або вдосконалені продукти та інноваційні процеси) упродовж певного періоду спостереження. </t>
    </r>
  </si>
  <si>
    <r>
      <t xml:space="preserve">Інноваційна продукція (товари, послуги) – </t>
    </r>
    <r>
      <rPr>
        <sz val="10"/>
        <color theme="1"/>
        <rFont val="Calibri"/>
        <family val="2"/>
        <charset val="204"/>
        <scheme val="minor"/>
      </rPr>
      <t>новий або вдосконалений товар, послуга та/або технологія, що істотно відрізняється від існуючих на ринку або створює новий попит та доступний для вжитку споживачами (користувачами).</t>
    </r>
  </si>
  <si>
    <r>
      <t>Операційна діяльність</t>
    </r>
    <r>
      <rPr>
        <sz val="10"/>
        <color theme="1"/>
        <rFont val="Calibri"/>
        <family val="2"/>
        <charset val="204"/>
        <scheme val="minor"/>
      </rPr>
      <t xml:space="preserve"> – основна діяльність підприємства, а також інші види діяльності, які не є інвестиційною чи фінансовою діяльністю.</t>
    </r>
  </si>
  <si>
    <r>
      <t xml:space="preserve">Фінансовий результат до оподаткування (прибуток, збиток) </t>
    </r>
    <r>
      <rPr>
        <sz val="10"/>
        <color theme="1"/>
        <rFont val="Calibri"/>
        <family val="2"/>
        <charset val="204"/>
        <scheme val="minor"/>
      </rPr>
      <t xml:space="preserve">визначається як алгебраїчна сума прибутку (збитку) від операційної діяльності, фінансових та інших доходів (прибутків), фінансових та інших витрат (збитків). </t>
    </r>
  </si>
  <si>
    <r>
      <t>Чистий прибуток (збиток)</t>
    </r>
    <r>
      <rPr>
        <sz val="10"/>
        <color theme="1"/>
        <rFont val="Calibri"/>
        <family val="2"/>
        <charset val="204"/>
        <scheme val="minor"/>
      </rPr>
      <t xml:space="preserve"> розраховується як алгебраїчна сума прибутку (збитку) до оподаткування, податку на прибуток та прибутку (збитку) від припиненої діяльності після оподаткування.</t>
    </r>
  </si>
  <si>
    <r>
      <t>Рівень рентабельності операційної діяльності</t>
    </r>
    <r>
      <rPr>
        <sz val="10"/>
        <color theme="1"/>
        <rFont val="Calibri"/>
        <family val="2"/>
        <charset val="204"/>
        <scheme val="minor"/>
      </rPr>
      <t xml:space="preserve"> розрахований як відношення фінансового результату від операційної діяльності до витрат операційної діяльності підприємств.</t>
    </r>
  </si>
  <si>
    <r>
      <t xml:space="preserve">Окремі </t>
    </r>
    <r>
      <rPr>
        <b/>
        <sz val="10"/>
        <color theme="1"/>
        <rFont val="Calibri"/>
        <family val="2"/>
        <charset val="204"/>
        <scheme val="minor"/>
      </rPr>
      <t xml:space="preserve">міжнародні порівняння </t>
    </r>
    <r>
      <rPr>
        <sz val="10"/>
        <color theme="1"/>
        <rFont val="Calibri"/>
        <family val="2"/>
        <charset val="204"/>
        <scheme val="minor"/>
      </rPr>
      <t>наведені зі статистичної бази даних Європейської економічної комісії ООН.</t>
    </r>
  </si>
  <si>
    <t>Плоди та горіхи, свіжі або варені на пару чи у воді, заморожені</t>
  </si>
  <si>
    <t>Пюре та паста томатні концентровані</t>
  </si>
  <si>
    <t>Овочі та гриби, суміші овочів, свіжі або варені у воді чи на пару, заморожені (крім картоплі)</t>
  </si>
  <si>
    <t>Milk and cream of a fat content by weight of &gt; 1 % but ≤ 6 %, not concentrated nor containing added sugar or other sweetening matter, in immediate packings of a net content ≤ 2 l</t>
  </si>
  <si>
    <t>Milk and cream of a fat content by weight of &gt; 21 %, not concentrated nor containing added sugar or other sweetening matter, in  packings of &gt; 2 l</t>
  </si>
  <si>
    <t>Unripened or uncured cheese (fresh cheese) (including whey cheese and curd)</t>
  </si>
  <si>
    <t>Rolled, flaked, hulled, pearled, sliced or kibbled cereal grains (excluding rice)</t>
  </si>
  <si>
    <t>Groats and meal of oats, maize, rice, rye, barley and other cereals (excluding wheat)</t>
  </si>
  <si>
    <t>Рис (вибілений) напівобрушений чи повністю обрушений, полірований або ні, глазурований або ні</t>
  </si>
  <si>
    <t>Mixes and doughs for the preparation of bread, cakes, pastry, crispbread, biscuits, waffles, wafers, rusks, toasted bread and similar toasted products and other bakers’ wares</t>
  </si>
  <si>
    <t>Bran, sharps and other residues from the sifting, milling or other working of maize (corn)</t>
  </si>
  <si>
    <r>
      <t>Хліб та вироби хлібобулочні, нетривалого зберігання</t>
    </r>
    <r>
      <rPr>
        <b/>
        <vertAlign val="superscript"/>
        <sz val="10"/>
        <rFont val="Calibri"/>
        <family val="2"/>
        <charset val="204"/>
        <scheme val="minor"/>
      </rPr>
      <t xml:space="preserve"> </t>
    </r>
  </si>
  <si>
    <t>хліб житньо-пшеничний і пшенично-житній</t>
  </si>
  <si>
    <t>rye-wheat and wheat-rye bread</t>
  </si>
  <si>
    <t>Cake and pastry products; other bakers’ wares with added sweetening matter</t>
  </si>
  <si>
    <t>bakery products (high calorie biscuits, puff, rolls with poppy seeds, bagels, etc.)</t>
  </si>
  <si>
    <t>Refined white beet sugar in solid form</t>
  </si>
  <si>
    <t xml:space="preserve">Меляса (патока), отримана при екстракції або рафінуванні цукру (крім тростинної) </t>
  </si>
  <si>
    <t>Beet-pulp, bagasse and other sugar manufacturing waste (including defecation scum and filter press residues)</t>
  </si>
  <si>
    <t xml:space="preserve">Цукерки шоколадні з вмістом алкоголю (крім шоколаду в брикетах, пластинах чи плитках) </t>
  </si>
  <si>
    <t>Chocolate blocks, slabs or bars (excluding filled, with added cereal; fruit or nuts, chocolate biscuits)</t>
  </si>
  <si>
    <t>Chocolates (excluding those containing alcohol, in blocks, slabs or bars)</t>
  </si>
  <si>
    <t xml:space="preserve">Вироби кондитерські з цукру чи його замінників, з вмістом какао (уключаючи шоколадну нугу; крім білого шоколаду) </t>
  </si>
  <si>
    <t xml:space="preserve">Карамелі, тофі (ірис) та солодощі аналогічні </t>
  </si>
  <si>
    <t>Замінники кави, що містять каву, тис.т</t>
  </si>
  <si>
    <t>Coffee substitutes containing coffee, thsd.t</t>
  </si>
  <si>
    <t>Екстракти, есенції та концентрати кави; продукти готові на основі цих екстрактів, есенцій чи концентратів кави або на основі кави</t>
  </si>
  <si>
    <t>Tea in immediate packings of a content ≤ 3 kg, thsd.t</t>
  </si>
  <si>
    <t xml:space="preserve">Кетчуп і соуси томатні інші </t>
  </si>
  <si>
    <t>Tomato ketchup and other tomato sauces</t>
  </si>
  <si>
    <t xml:space="preserve">Соуси і продукти для приготування соусів; приправи та прянощі змішані інші (крім соєвого соусу, кетчупу і соусів томатних інших, борошна та порошку гірчичних, гірчиці готової) </t>
  </si>
  <si>
    <t xml:space="preserve">Сіль, придатна для споживання людиною </t>
  </si>
  <si>
    <t>Salt suitable for human consumption</t>
  </si>
  <si>
    <t>Protein concentrates and flavoured or coloured sugar syrups, t</t>
  </si>
  <si>
    <t>Premixtures for farm animal feeds</t>
  </si>
  <si>
    <t>Горілка з вмістом спирту не більше 45,4%, млн.л чист. спирт</t>
  </si>
  <si>
    <t>Sparkling wine from fresh grapes (excluding champagne; alcohol duty), thsd.dal</t>
  </si>
  <si>
    <t>Wine, of an alcoholic strength ≤ 15 % (excluding sparkling wine and wine (PDO)), thsd.dal</t>
  </si>
  <si>
    <t>Вино з концентрацією спирту більше 15% (Портвейн, Мадера, Херес та інші), тис.дал</t>
  </si>
  <si>
    <t>Port, Madeira, Sherry and other &gt; 15 % alcohol, thsd.dal</t>
  </si>
  <si>
    <t>Grape must (excluding alcohol duty), mln.dal</t>
  </si>
  <si>
    <t>Waters, with added sugar, other sweetening matter or flavoured, i.e. soft drinks (including mineral and aerated), mln.dal</t>
  </si>
  <si>
    <t>Non-alcoholic beverages not containing milk fat (excluding sweetened or unsweetened mineral, aerated or flavoured waters), thsd.dal</t>
  </si>
  <si>
    <t xml:space="preserve">Сигарети, які містять тютюн або суміші тютюну із замінниками тютюну, млрд.шт. </t>
  </si>
  <si>
    <t>Одяг і аксесуари до одягу трикотажні машинного або ручного в'язання для немовлят (для дітей зростом не більше 86 см), уключаючи сорочечки, повзунки, комбінезони, костюми еластичні, рукавички, рукавиці й мітенки, верхній одяг, тис.шт</t>
  </si>
  <si>
    <t>Wooden footwear, miscellaneous special footwear and other footwear n.e.c.</t>
  </si>
  <si>
    <t xml:space="preserve">лущеної, завтовшки більше 6 мм; шпали з деревини для залізничних чи трамвайних  </t>
  </si>
  <si>
    <t>колій, непросочених, за видами</t>
  </si>
  <si>
    <t xml:space="preserve">Production of wood, sawn or chipped lengthwise, sliced or peeled, of a thickness &gt; 6 mm; railway or </t>
  </si>
  <si>
    <t>tramway sleepers of wood not impregnated, by kind</t>
  </si>
  <si>
    <t>Шпали з деревини для залізничних чи трамвайних колій, непросочені (хрестоподібні та інші)</t>
  </si>
  <si>
    <t>Railway or tramway sleepers (cross-ties) of wood, not impregnated</t>
  </si>
  <si>
    <t xml:space="preserve">ребер чи площин; стружки і тріски деревних </t>
  </si>
  <si>
    <t xml:space="preserve">Production of wood, continuously shaped along any of its edges or faces; wood in chips or particles  </t>
  </si>
  <si>
    <t>Деревина, уключаючи планки та фризи для паркетного покриття підлоги, незібрані, у вигляді погонажу (шпунтована, рифлена, фальцована, стесена, з V - подібним пазом, фасонна, закруглена тощо) уздовж будь-якого з ребер, торців чи площин, стругана або нестругана, шліфована або з’єднана в шип (крім хвойних порід та бамбука)</t>
  </si>
  <si>
    <t>Wood, including strips and friezes for parquet flooring, not assembled, continuously shaped "tongued, grooved, rebated, chamfered, V-jointed beaded, moulded, rounded or the like" along any of its edges, ends or faces, whether or not planed, sanded or end-jointed (excluding coniferous wood and bamboo)</t>
  </si>
  <si>
    <r>
      <t>Деревина начорно оброблена інша, у тому числі розколоті жердини та кілки, тис.м</t>
    </r>
    <r>
      <rPr>
        <sz val="10"/>
        <color theme="1"/>
        <rFont val="Verdana"/>
        <family val="2"/>
        <charset val="204"/>
      </rPr>
      <t>³</t>
    </r>
  </si>
  <si>
    <r>
      <t>Папір та картон некрейдовані інші, н.в.і.у., щільністю 225 г/м</t>
    </r>
    <r>
      <rPr>
        <sz val="10"/>
        <color theme="1"/>
        <rFont val="Verdana"/>
        <family val="2"/>
        <charset val="204"/>
      </rPr>
      <t>²</t>
    </r>
    <r>
      <rPr>
        <sz val="10"/>
        <color theme="1"/>
        <rFont val="Calibri"/>
        <family val="2"/>
        <charset val="204"/>
      </rPr>
      <t xml:space="preserve"> і більше, у рулонах чи аркушах (крім паперу для писання, друкування чи іншого графічного призначення)</t>
    </r>
  </si>
  <si>
    <t>Other uncoated paper and paperboard, in rolls or sheets, weight ≥ 225 g/m² (excluding fluting paper, testliner, sulphite wrapping paper, filter or felt paper and paperboard)</t>
  </si>
  <si>
    <t xml:space="preserve">Вата та інші вироби з вати (крім вати, марлі та матеріалів подібних, просочених чи покритих фармацевтичними речовинами, розфасованих для роздрібного продажу) </t>
  </si>
  <si>
    <t>Wadding; other articles of wadding</t>
  </si>
  <si>
    <t>Коробки, сумки, футляри, набори поштові для писання з паперу чи картону, що містять паперові канцелярські вироби</t>
  </si>
  <si>
    <t>Boxes, pouches, wallets and writing compendiums of paper or paperboard, containing an assortment of paper stationery</t>
  </si>
  <si>
    <t>Швидкозшивачі (оправи знімні), папки, обкладинки з паперу чи картону (крім обкладинок для книг)</t>
  </si>
  <si>
    <t>Binders, folders and file covers, of paper or paperboard (excluding book covers)</t>
  </si>
  <si>
    <t>Лінолеум та покриття для підлоги тверді на текстильній основі (крім листів та пластин, які складаються тільки з маси лінолеуму), млн.м²</t>
  </si>
  <si>
    <t>Floor coverings in rolls or in tiles and wall or ceiling coverings consisting of a support impregnated, coated or covered with polyvinyl chloride, thsd.m²</t>
  </si>
  <si>
    <t>Linoleum, floor coverings consisting of a coating or covering applied on a textile backing (excluding sheets and plates of linoleum compounds), mln.m²</t>
  </si>
  <si>
    <t>Цемент глиноземистий, цемент безклінкерний шлаковий і цементи гідравлічні подібні</t>
  </si>
  <si>
    <t>Other hydraulic cements</t>
  </si>
  <si>
    <t>Boards, sheets, panels, tiles and similar articles of plaster or of compositions based on plaster, not ornamented, covered or reinforced only with paper or paperboard, mln. m²</t>
  </si>
  <si>
    <t>Вироби з гіпсу або сумішей на основі гіпсу, н.в.і.у.</t>
  </si>
  <si>
    <t>Articles of plaster or compositions based on plaster, n.e.c.</t>
  </si>
  <si>
    <t>Труби з цементу, бетону або каменю штучного</t>
  </si>
  <si>
    <t>Pipes of cement, concrete or artificial stone</t>
  </si>
  <si>
    <t>Вироби з цементу, бетону або каменю штучного, які використовуються для небудівельних цілей (уключаючи вази, квіткові горщики, оздоби архітектурні чи садові; статуї, декоративні вироби)</t>
  </si>
  <si>
    <t>Articles of cement, concrete or artificial stone for non-constructional purposes (including vases, flower pots, architectural or garden ornaments, statues and ornamental goods)</t>
  </si>
  <si>
    <t>15.17. Виробництво посуду столового і кухонного, інших виробів домашнього вжитку</t>
  </si>
  <si>
    <t>та виробів для туалетних кімнат, з пластмас</t>
  </si>
  <si>
    <t>Production of tableware, kitchenware, other household articles and toilet articles, of plastics</t>
  </si>
  <si>
    <t>15.20. Виробництво скла, скловолокна та виробів з них</t>
  </si>
  <si>
    <t>Ceramic tableware, other household articles, ceramic others</t>
  </si>
  <si>
    <t>15.7. Виробництво шин, покришок та камер гумових; шин та протекторів відновлених</t>
  </si>
  <si>
    <t xml:space="preserve">            Production of tires, rubber tyres and tubes; retreading and rebuilding of rubber tyres</t>
  </si>
  <si>
    <t xml:space="preserve">            Production of unvulcanised rubber and articles there of; vulcanised rubber, other than hard rubber,  
            in thread, cord, plates, sheets, strip, rods and profiles hapes</t>
  </si>
  <si>
    <t xml:space="preserve">            Production of tubes, pipes and hoses, of vulcanised rubber other than hard rubber</t>
  </si>
  <si>
    <r>
      <rPr>
        <b/>
        <i/>
        <sz val="11"/>
        <rFont val="Calibri"/>
        <family val="2"/>
        <charset val="204"/>
        <scheme val="minor"/>
      </rPr>
      <t xml:space="preserve">               Production of</t>
    </r>
    <r>
      <rPr>
        <b/>
        <i/>
        <sz val="11"/>
        <color theme="1"/>
        <rFont val="Calibri"/>
        <family val="2"/>
        <charset val="204"/>
        <scheme val="minor"/>
      </rPr>
      <t xml:space="preserve"> other plates, sheets, film, foil and strip, of plastics, cellular</t>
    </r>
  </si>
  <si>
    <t>15.14. Виробництво плит, листів, плiвок, фольги та стрiчок, інших, з пластмас, непоруватих</t>
  </si>
  <si>
    <t>Non-cellular plates, sheets, film, foil, strip of condensation or rearrangement polymerisation products, amino-resins (high pressure laminates, decorative surface one/both sides)</t>
  </si>
  <si>
    <t>15.11. Виробництво плит, листів, плiвок, фольги та стрiчок, інших, з пластмас, поруватих</t>
  </si>
  <si>
    <t>Капітальні інвестиції</t>
  </si>
  <si>
    <t>Основні засоби (на кінець року), млн.грн</t>
  </si>
  <si>
    <t xml:space="preserve"> percent to corresponding period of previous year</t>
  </si>
  <si>
    <r>
      <t>у відсотках до відповідного періоду попереднього року</t>
    </r>
    <r>
      <rPr>
        <vertAlign val="superscript"/>
        <sz val="10"/>
        <color theme="1"/>
        <rFont val="Calibri"/>
        <family val="2"/>
        <charset val="204"/>
      </rPr>
      <t>1</t>
    </r>
  </si>
  <si>
    <r>
      <rPr>
        <vertAlign val="superscript"/>
        <sz val="10"/>
        <color theme="1"/>
        <rFont val="Calibri"/>
        <family val="2"/>
        <charset val="204"/>
      </rPr>
      <t>1</t>
    </r>
    <r>
      <rPr>
        <sz val="10"/>
        <color theme="1"/>
        <rFont val="Calibri"/>
        <family val="2"/>
        <charset val="204"/>
      </rPr>
      <t xml:space="preserve"> Дані наведено за січень‐грудень / </t>
    </r>
    <r>
      <rPr>
        <i/>
        <sz val="10"/>
        <color theme="1"/>
        <rFont val="Calibri"/>
        <family val="2"/>
        <charset val="204"/>
      </rPr>
      <t>Data are for January-December</t>
    </r>
  </si>
  <si>
    <t>percent to corresponding period of previous year</t>
  </si>
  <si>
    <t>Індекси капітальних інвестицій</t>
  </si>
  <si>
    <t xml:space="preserve">
12,4</t>
  </si>
  <si>
    <t xml:space="preserve">
5,3</t>
  </si>
  <si>
    <t xml:space="preserve">
54,3</t>
  </si>
  <si>
    <t xml:space="preserve">
1,4</t>
  </si>
  <si>
    <t xml:space="preserve">
71,0</t>
  </si>
  <si>
    <t xml:space="preserve">
91,7</t>
  </si>
  <si>
    <t xml:space="preserve">11.3. Індекси промислової продукції у текстильному виробництві, виробництві одягу, шкіри, </t>
  </si>
  <si>
    <t>Industrial production indices of мanufacture of rubber and plastic products, manufacture of other          non-metallic mineral products, by region</t>
  </si>
  <si>
    <t>твердої, у вигляді ниток, корду, пластин, листів, стрічок, прутків і профілів</t>
  </si>
  <si>
    <t>Plastic doors, windows and their frames and thresholds for doors, thsd.pcs</t>
  </si>
  <si>
    <t>Iron or steel towers and lattice masts, t</t>
  </si>
  <si>
    <t>Production of wire products, chain and springs</t>
  </si>
  <si>
    <t>Прожектори й світильники вузьконаправ леного світла подібні (уключаючи для постановки сцен, фото- і кіностудій)</t>
  </si>
  <si>
    <t>Патрони до ламп на напругу не більше 1кВ</t>
  </si>
  <si>
    <t>Electrical apparatus for switching electrical circuits for a voltage ≤ 1 kV (including push-button and rotary switches) (excluding relays), mln.pcs</t>
  </si>
  <si>
    <t>Prefabricated elements for electrical circuits for a voltage ≤ 1 kV, mln.pcs</t>
  </si>
  <si>
    <t>Other apparatus for connections to or in electrical circuit, voltage ≤ 1 000 V</t>
  </si>
  <si>
    <t>Structure of turnover of foodstuffs, beverages and tobacco products in 2020</t>
  </si>
  <si>
    <t>Industrial production indices of foodstuffs, beverages and tobacco products</t>
  </si>
  <si>
    <t xml:space="preserve">10.5. Індекси промислової продукції у виробництві харчових продуктів, напоїв та тютюнових </t>
  </si>
  <si>
    <t xml:space="preserve">10.6. Індекси промислової продукції у виробництві харчових продуктів, напоїв та </t>
  </si>
  <si>
    <t xml:space="preserve">10.7. Індекси цін виробників промислової продукції у виробництві харчових продуктів, </t>
  </si>
  <si>
    <t>10.8. Виробництво м’яса</t>
  </si>
  <si>
    <t>10.9. Виробництво продуктів м’ясних</t>
  </si>
  <si>
    <t>10.10. Виробництво риби переробленої та консервованої</t>
  </si>
  <si>
    <t xml:space="preserve">10.11. Виробництво картоплі переробленої та консервованої, фруктів та овочів, </t>
  </si>
  <si>
    <t xml:space="preserve">10.12. Виробництво соків фруктових та овочевих </t>
  </si>
  <si>
    <t>10.13. Виробництво олій та тваринних жирів, маргарину і жирів харчових подібних</t>
  </si>
  <si>
    <t>10.14. Виробництво продуктів молочних, масла та сирів, морозива</t>
  </si>
  <si>
    <t xml:space="preserve">10.16. Виробництво хліба та виробів хлібобулочних, виробів борошняних </t>
  </si>
  <si>
    <t xml:space="preserve">10.17. Виробництво цукру, шоколаду та виробів кондитерських цукрових </t>
  </si>
  <si>
    <t>10.18. Виробництво чаю і кави перероблених</t>
  </si>
  <si>
    <t>10.19. Виробництво прянощів та приправ</t>
  </si>
  <si>
    <t>10.20. Виробництво продуктів харчових інших</t>
  </si>
  <si>
    <t>10.21. Виробництво кормів готових для тварин, що утримуються на фермах, та для домашніх тварин</t>
  </si>
  <si>
    <t>10.22. Виробництво напоїв та виробів тютюнових</t>
  </si>
  <si>
    <t>Articles of apparel and clothing accessories, of furskins (excluding hats and headgear), pcs</t>
  </si>
  <si>
    <t>Financial result before taxation,          mln. UAH</t>
  </si>
  <si>
    <t xml:space="preserve">12.4. Індекси цін виробників промислової продукції у виготовленні виробів з деревини, </t>
  </si>
  <si>
    <t>із затверділих протеїнів або целюлозних матеріалів; труб, трубок та шлангів, жорстких,</t>
  </si>
  <si>
    <t xml:space="preserve">15.12. Виробництво мононитки, стержнів, прутків та профілів, з пластмас; оболонок штучних 
           </t>
  </si>
  <si>
    <t>з пластмас</t>
  </si>
  <si>
    <t xml:space="preserve">15.23. Виробництво виробів господарських та декоративних, ізоляторів електричних, 
           </t>
  </si>
  <si>
    <t>виробів інших технічного призначення, керамічних</t>
  </si>
  <si>
    <t>Вироби столові, кухонні чи побутові, їх частини, з металів чорних (крім чавуну ливарного та сталі неіржавної), уключаючи лаковані чи пофарбовані (крім емальованих), тис.т</t>
  </si>
  <si>
    <t>16.11.  Виробництво петель, арматури монтажної, кріплення та виробів подібних для</t>
  </si>
  <si>
    <t xml:space="preserve">Системи зчеплення та їх                    частини, т   </t>
  </si>
  <si>
    <t>Industrial production indices of manufacture of wood and paper products, and printing</t>
  </si>
  <si>
    <t>Structure of turnover of manufacture of wood and paper products, and printing in 2020</t>
  </si>
  <si>
    <t>Production of other taps and valves</t>
  </si>
  <si>
    <t xml:space="preserve">Клапани редукційні для регулювання тиску з ливарного чавуну чи сталі для трубопроводів, котлів, резервуарів, цистерн, баків або аналогічних ємностей (крім комбінованих з фільтрами чи лубрикаторами) </t>
  </si>
  <si>
    <t>Pressure-reducing valves of cast iron or steel, for pipes, boiler shells, tanks, vats and the like (excluding those combined with lubricators or filters)</t>
  </si>
  <si>
    <t xml:space="preserve">Клапани зворотні для трубопроводів, котлів, резервуарів, цистерн, баків або аналогічних ємностей </t>
  </si>
  <si>
    <t>Check valves for pipes, boiler shells, tanks, vats and the like</t>
  </si>
  <si>
    <t xml:space="preserve">Клапани запобіжні або випускні для трубопроводів, котлів, резервуарів, цистерн, баків або аналогічних ємностей </t>
  </si>
  <si>
    <t>Safety or relief valves for pipes, boiler shells, tanks, vats and the like</t>
  </si>
  <si>
    <t xml:space="preserve">Клапани регулювання процесами для трубопроводів, котлів, резервуарів тощо (крім клапанів редукційних для регулювання тиску, клапанів для маслогідравлічних та пневматичних силових трансмісій, клапанів зворотних, випускних та запобіжних, регуляторів температури) </t>
  </si>
  <si>
    <t>Process control valves for pipes, boiler shells, tanks etc. excluding valves for pressure-reducing or oleohydraulic/pneumatic power transmissions, check, safety/relief valves, temp. regulators</t>
  </si>
  <si>
    <t xml:space="preserve">Клапани запірні інші з ливарного чавуну </t>
  </si>
  <si>
    <t>Other gate valves, of cast iron</t>
  </si>
  <si>
    <t xml:space="preserve">Клапани запірні інші сталеві </t>
  </si>
  <si>
    <t>Other gate valves, of steel</t>
  </si>
  <si>
    <t xml:space="preserve">Клапани запірні інші з інших матеріалів </t>
  </si>
  <si>
    <t>Other gate valves, other</t>
  </si>
  <si>
    <t xml:space="preserve">Вентилі прохідні сталеві </t>
  </si>
  <si>
    <t>Globe valves, of steel</t>
  </si>
  <si>
    <t>Вентилі кульові та конічні</t>
  </si>
  <si>
    <t>Ball and plug valves</t>
  </si>
  <si>
    <t xml:space="preserve">Клапани дросельні </t>
  </si>
  <si>
    <t>Butterfly valves</t>
  </si>
  <si>
    <t>Пристрої інші</t>
  </si>
  <si>
    <t>Other appliances</t>
  </si>
  <si>
    <t>17.24. Виробництво печей та пальників пічних</t>
  </si>
  <si>
    <r>
      <rPr>
        <b/>
        <i/>
        <sz val="11"/>
        <rFont val="Calibri"/>
        <family val="2"/>
        <charset val="204"/>
        <scheme val="minor"/>
      </rPr>
      <t xml:space="preserve">Manufacture </t>
    </r>
    <r>
      <rPr>
        <b/>
        <i/>
        <sz val="11"/>
        <color theme="1"/>
        <rFont val="Calibri"/>
        <family val="2"/>
        <charset val="204"/>
        <scheme val="minor"/>
      </rPr>
      <t xml:space="preserve">of ovens, furnaces and furnace burners </t>
    </r>
  </si>
  <si>
    <t xml:space="preserve">Пальники пічні для твердого палива чи газу, уключаючи комбіновані, тис.шт </t>
  </si>
  <si>
    <t>Furnace burners for solid fuel or gas (including combination burners), thsd.pcs</t>
  </si>
  <si>
    <t xml:space="preserve">Топки механічні, уключаючи механічні колосникові решітки і пристрої для видалення золи (попелу) та аналогічні пристрої, тис.шт </t>
  </si>
  <si>
    <t>Mechanical stokers (including their mechanical grates, mechanical ash dischargers and similar appliances), thsd.pcs</t>
  </si>
  <si>
    <t xml:space="preserve">Печі та камери промислові або лабораторні, уключаючи сміттєспалювальні, неелектричні (крім печей для випалювання, плавлення чи іншої термообробки піритних руд та руд металів, печей хлібопекарських, сушильних печей та крекінгових печей), т </t>
  </si>
  <si>
    <t>Industrial or laboratory furnaces and ovens, non-electric, including incinerators (excluding those for the roasting, melting or other heat treatment of ores, pyrites or metals, bakery ovens, drying ovens and ovens for cracking operations), t</t>
  </si>
  <si>
    <t>Печі хлібопекарські й кондитерські електричні, шт</t>
  </si>
  <si>
    <t>Electric bakery and biscuit ovens, pcs</t>
  </si>
  <si>
    <t xml:space="preserve">Печі й камери промислові чи лабораторні електричні опору (крім хлібопекарських і кондитерських печей), т </t>
  </si>
  <si>
    <t>Resistance heated industrial or laboratory furnaces and ovens (excluding bakery and biscuit ovens), t</t>
  </si>
  <si>
    <t>Печі й камери промислові чи лабораторні електричні (крім індукційних та опору); обладнання індукційне або діелектричного нагрівання (крім печей і камер), т</t>
  </si>
  <si>
    <t>Electric furnaces and ovens (excluding induction- and resistance-heated); equipment for the heat treatment of materials by induction, other than ovens and furnaces, t</t>
  </si>
  <si>
    <t>17.26. Виробництво устатковання холодильного та вентиляційного, промислового</t>
  </si>
  <si>
    <t>Production of industrial refrigerating and ventilating equipment</t>
  </si>
  <si>
    <t xml:space="preserve">Теплообмінники </t>
  </si>
  <si>
    <t>Heat exchange units</t>
  </si>
  <si>
    <t>Air conditioning machines with refrigeration unit (excluding those used in motor vehicles, self-contained or split-systems machines), pcs</t>
  </si>
  <si>
    <t xml:space="preserve">Установки для кондиціювання повітря без агрегату охолодження, уключаючи центральні системи кондиціювання повітря, доводчики та кінцеві вентилі систем зі змінною витратою повітря, системи з постійною витратою повітря та вентиляторні блоки </t>
  </si>
  <si>
    <t>Air conditioning machines not containing a refrigeration unit; central station air handling units; vav boxes and terminals, constant volume units and fan coil units</t>
  </si>
  <si>
    <t xml:space="preserve">Холодильні вітрини та прилавки з холодильним агрегатом або випарником для зберігання продуктів харчових заморожених, шт </t>
  </si>
  <si>
    <t>Refrigerated show-cases and counters incorporating a refrigerating unit or evaporator for frozen food storage, pcs</t>
  </si>
  <si>
    <t xml:space="preserve">Холодильні вітрини та прилавки з холодильним агрегатом або випарником інші (крім для зберігання продуктів харчових заморожених) </t>
  </si>
  <si>
    <t>Refrigerated show-cases and counters incorporating a refrigerating unit or evaporator (excluding for frozen food storage)</t>
  </si>
  <si>
    <t xml:space="preserve">Обладнання холодильне та морозильне інше </t>
  </si>
  <si>
    <t>Other refrigerating or freezing equipment</t>
  </si>
  <si>
    <t>Обладнання й апарати для фільтрування й очищення повітря та газів (крім фільтрів впускних повітряних для двигунів внутрішнього згоряння)</t>
  </si>
  <si>
    <t>Machinery and apparatus for filtering or purifying air (excluding intake filters for internal combustion engines)</t>
  </si>
  <si>
    <t>Machinery and apparatus for filtering and purifying gases (other than air and excluding those which operate using a catalytic process, and isotope separators), pcs</t>
  </si>
  <si>
    <t xml:space="preserve">Вентилятори осьові (крім настільних, підлогових, настінних, віконних, стельових вентиляторів або вентиляторів для дахів з вбудованим двигуном потужністю не більш як 125 Вт) </t>
  </si>
  <si>
    <t>Вентилятори відцентрові (крім настільних, підлогових, настінних, віконних, стельових вентиляторів або вентиляторів для дахів з вбудованим двигуном потужністю не більш як 125 Вт)</t>
  </si>
  <si>
    <t>183,0</t>
  </si>
  <si>
    <t>Centrifugal fans (excluding table, floor, wall, window, ceiling or roof fans with a self-contained electric motor of an output ≤ 125 W)</t>
  </si>
  <si>
    <t>Вентилятори інші (крім настільних, підлогових, настінних, віконних, стельових вентиляторів або вентиляторів для дахів з вбудованим двигуном потужністю не більше як 125 Вт, осьових вентиляторів, відцентрових вентиляторів)</t>
  </si>
  <si>
    <t>Fans (excluding table, floor, wall, ceiling or roof fans with a self-contained electric motor of an output ≤ 125 W, axial fans, centrifugal fans)</t>
  </si>
  <si>
    <t xml:space="preserve">та поліграфічній діяльності </t>
  </si>
  <si>
    <t>виробництві паперу та поліграфічній діяльності  у 2020 році</t>
  </si>
  <si>
    <t xml:space="preserve">Basic indicators of enterprises perfomace of foodstuffs, beverages and tobacco products </t>
  </si>
  <si>
    <t>in 2016 and 2020</t>
  </si>
  <si>
    <t>Свинина заморожена - туші, напівтуші</t>
  </si>
  <si>
    <t xml:space="preserve">Макуха і відходи тверді інші, одержані в результаті екстракції олії соєвої </t>
  </si>
  <si>
    <t>Margarine and reduced and low fat spreads (excluding liquid margarine)</t>
  </si>
  <si>
    <t xml:space="preserve">Сир плавлений (крім тертого або порошкового) </t>
  </si>
  <si>
    <r>
      <t>Базовою формулою для розрахунку є індекс фізичного обсягу Ласпейреса. Розрахунок базується на даних про динаміку виробництва за постійним набором товарів-представників (біля тисячі</t>
    </r>
    <r>
      <rPr>
        <sz val="10"/>
        <color rgb="FF000000"/>
        <rFont val="Calibri"/>
        <family val="2"/>
        <charset val="204"/>
        <scheme val="minor"/>
      </rPr>
      <t xml:space="preserve"> позицій) та структурі  валової доданої вартості за базисний рік. Індекс розраховано за видами діяльності в секціях "В", "С", "D" (крім групи 35.3) відповідно до Класифікації видів економічної діяльності (КВЕД) (ДК 009:2010). </t>
    </r>
  </si>
  <si>
    <t>17.23. Виробництво кранів та клапанів інших</t>
  </si>
  <si>
    <t xml:space="preserve">17.25. Виробництво устатковання підіймального та вантажно-розвантажувального </t>
  </si>
  <si>
    <t>17.27. Виробництво машин та устатковання загального призначення інших</t>
  </si>
  <si>
    <r>
      <t>у % до підсумку/</t>
    </r>
    <r>
      <rPr>
        <i/>
        <sz val="10"/>
        <color theme="1"/>
        <rFont val="Calibri"/>
        <family val="2"/>
        <charset val="204"/>
        <scheme val="minor"/>
      </rPr>
      <t xml:space="preserve"> in % to the end</t>
    </r>
  </si>
  <si>
    <t xml:space="preserve">Костюми та комплекти трикотажні машинного або ручного вʼязання, жіночі та дівчачі </t>
  </si>
  <si>
    <t>Women’s or girls’ suits and ensembles, of knitted or crocheted textiles</t>
  </si>
  <si>
    <t>Спідниці, спідниці-брюки трикотажні машинного або ручного вʼязання, жіночі та дівчачі</t>
  </si>
  <si>
    <t>Women’s or girls’ skirts and divided skirts, of knitted or crocheted textiles</t>
  </si>
  <si>
    <t>Брюки, бриджі, шорти, комбінезони з нагрудниками та бретелями трикотажні машинного або ручного вʼязання, жіночі та дівчачі</t>
  </si>
  <si>
    <t>Women’s or girls’ trousers, breeches, shorts, bib and brace overalls, of knitted or crocheted textiles</t>
  </si>
  <si>
    <t xml:space="preserve">Жилети, анораки, лижні куртки, куртки вітрозахисні та подібні вироби (крім піджаків та блейзерів, трикотажних, просочених, з покриттям, ламінованих або гумованих), чоловічі та хлопчачі </t>
  </si>
  <si>
    <t>Men’s or boys’ waistcoats, anoraks, ski-jackets, wind-jackets and similar articles (excluding jackets and blazers, knitted or crocheted, impregnated, coated, covered, laminated or rubberised)</t>
  </si>
  <si>
    <t>Продовження табл. 11.12.</t>
  </si>
  <si>
    <t xml:space="preserve">Брюки та бриджі з тканини з волокон синтетичних або штучних (крім трикотажних, виробничих та професійних), чоловічі та хлопчачі </t>
  </si>
  <si>
    <t>Men’s or boys’ trousers and breeches, of man-made fibres (excluding knitted or crocheted, for industrial or occupational wear)</t>
  </si>
  <si>
    <t xml:space="preserve">Жилети, анораки, лижні куртки, куртки вітрозахисні та подібні вироби (крім жакетів та блейзерів, трикотажних, просочених, з покриттям, ламінованих або гумованих), жіночі та дівчачі </t>
  </si>
  <si>
    <t>Women’s or girls’ waistcoats, anoraks, ski-jackets, wind-jackets and similar articles (excluding jackets and blazers, knitted or crocheted, impregnated, coated, covered, laminated or rubberised)</t>
  </si>
  <si>
    <t xml:space="preserve">Костюми та комплекти (крім трикотажних), жіночі та дівчачі </t>
  </si>
  <si>
    <t>Women’s or girls’ suits &amp; ensembles (excluding knitted or crocheted)</t>
  </si>
  <si>
    <t xml:space="preserve">Спідниці та спідниці-брюки (крім трикотажних), жіночі та дівчачі </t>
  </si>
  <si>
    <t>Women’s or girls’ skirts and divided skirts (excluding knitted or crocheted)</t>
  </si>
  <si>
    <t>Брюки та бриджі з тканини джинсової (крім виробничих та професійних), жіночі та дівчачі</t>
  </si>
  <si>
    <t>Women’s or girls’ trousers and breeches, of denim (excluding for industrial or occupational wear)</t>
  </si>
  <si>
    <t>Брюки та бриджі з тканини бавовняної (крім джинсових, трикотажних, виробничих та професійних), жіночі та дівчачі</t>
  </si>
  <si>
    <t>Women’s or girls’ trousers and breeches, of cotton (excluding denim, for industrial or occupational wear)</t>
  </si>
  <si>
    <t xml:space="preserve">12.5. Індекси промислової продукції у виготовленні виробів з деревини, виробництві паперу </t>
  </si>
  <si>
    <t xml:space="preserve">12.6. Структура oбсягу реалізованої продукції у виготовленні виробів з деревини, </t>
  </si>
  <si>
    <t xml:space="preserve">12.7. Індекси промислової продукції у виготовленні виробів з деревини, виробництві </t>
  </si>
  <si>
    <t xml:space="preserve">12.8. Виробництво деревини уздовж розпиляної чи розколотої, розділеної на частини чи </t>
  </si>
  <si>
    <t xml:space="preserve">12.9. Виробництво деревини у вигляді погонажу, профільованого уздовж будь-якого з </t>
  </si>
  <si>
    <t>12.10. Виробництво фанери, плит та панелі з деревини, шпона</t>
  </si>
  <si>
    <t xml:space="preserve">12.11. Виробництво паркету щитового, конструкцій будівельних з деревини та виробів </t>
  </si>
  <si>
    <t>12.12. Виробництво тари дерев'яної</t>
  </si>
  <si>
    <t>12.13.  Виробництво виробів з деревини інших</t>
  </si>
  <si>
    <t>12.14. Виробництво паперу і картону</t>
  </si>
  <si>
    <t>12.15. Виробництво паперу і картону гофрованих, тари з паперу і картону</t>
  </si>
  <si>
    <t xml:space="preserve">12.16. Виробництво виробів господарсько-побутового та санітарно-гігієнічного  </t>
  </si>
  <si>
    <t>12.17. Виробництво виробів канцелярських паперових</t>
  </si>
  <si>
    <t>12.18. Виробництво шпалер та виробів з паперу та картону інших</t>
  </si>
  <si>
    <t>12.19. Друкування видань періодичних, книг та іншої продукції</t>
  </si>
  <si>
    <r>
      <rPr>
        <b/>
        <sz val="10"/>
        <color theme="1"/>
        <rFont val="Calibri"/>
        <family val="2"/>
        <charset val="204"/>
        <scheme val="minor"/>
      </rPr>
      <t>Індекс промислової продукції</t>
    </r>
    <r>
      <rPr>
        <b/>
        <sz val="10"/>
        <color rgb="FF000000"/>
        <rFont val="Calibri"/>
        <family val="2"/>
        <charset val="204"/>
        <scheme val="minor"/>
      </rPr>
      <t xml:space="preserve"> </t>
    </r>
    <r>
      <rPr>
        <sz val="10"/>
        <color rgb="FF000000"/>
        <rFont val="Calibri"/>
        <family val="2"/>
        <charset val="204"/>
        <scheme val="minor"/>
      </rPr>
      <t>розраховують відповідно до  міжнародних стандартів у промисловості за Методикою, затвердженою наказом Державного комітету статистики України від 02.08.2005 № 224 (</t>
    </r>
    <r>
      <rPr>
        <sz val="10"/>
        <color theme="1"/>
        <rFont val="Calibri"/>
        <family val="2"/>
        <charset val="204"/>
        <scheme val="minor"/>
      </rPr>
      <t xml:space="preserve">зі змінами, затвердженими </t>
    </r>
    <r>
      <rPr>
        <sz val="10"/>
        <color rgb="FF000000"/>
        <rFont val="Calibri"/>
        <family val="2"/>
        <charset val="204"/>
        <scheme val="minor"/>
      </rPr>
      <t>наказ</t>
    </r>
    <r>
      <rPr>
        <sz val="10"/>
        <color theme="1"/>
        <rFont val="Calibri"/>
        <family val="2"/>
        <charset val="204"/>
        <scheme val="minor"/>
      </rPr>
      <t>ами</t>
    </r>
    <r>
      <rPr>
        <sz val="10"/>
        <color rgb="FF000000"/>
        <rFont val="Calibri"/>
        <family val="2"/>
        <charset val="204"/>
        <scheme val="minor"/>
      </rPr>
      <t xml:space="preserve"> Державної служби статистики України від 14.03.2013 № 91</t>
    </r>
    <r>
      <rPr>
        <sz val="10"/>
        <color theme="1"/>
        <rFont val="Calibri"/>
        <family val="2"/>
        <charset val="204"/>
        <scheme val="minor"/>
      </rPr>
      <t xml:space="preserve"> та від 23.01.2020 № 61)</t>
    </r>
    <r>
      <rPr>
        <sz val="10"/>
        <color rgb="FF000000"/>
        <rFont val="Calibri"/>
        <family val="2"/>
        <charset val="204"/>
        <scheme val="minor"/>
      </rPr>
      <t>.</t>
    </r>
  </si>
  <si>
    <r>
      <t xml:space="preserve">Виробництво промислової продукції </t>
    </r>
    <r>
      <rPr>
        <sz val="10"/>
        <color theme="1"/>
        <rFont val="Calibri"/>
        <family val="2"/>
        <charset val="204"/>
        <scheme val="minor"/>
      </rPr>
      <t>за  видами за НПП показане  по валовому  випуску,   уключаючи продукцію,  призначену  для  подальшої переробки   в   межах   одного підприємства,  продукцію,  вироблену для власних потреб підприємства, та продукцію, вироблену із сировини замовника.</t>
    </r>
  </si>
  <si>
    <r>
      <t xml:space="preserve">Номінальна заробітна плата – </t>
    </r>
    <r>
      <rPr>
        <sz val="10"/>
        <color theme="1"/>
        <rFont val="Calibri"/>
        <family val="2"/>
        <charset val="204"/>
        <scheme val="minor"/>
      </rPr>
      <t>нарахування прівникам у грошовій та натуральній формі за відпрацьований час або виконану роботу: тарифні ставки (посадові оклади), премії, доплати, надбавки, а також інші види оплати за невідпрацьований час. Вона включає обов`язкові відрахування із заробітної плати працівників: податок на доходи фізичних осіб, військовий збір.</t>
    </r>
  </si>
  <si>
    <r>
      <t>Показник середньомісячної</t>
    </r>
    <r>
      <rPr>
        <sz val="10"/>
        <color theme="1"/>
        <rFont val="Calibri"/>
        <family val="2"/>
        <charset val="204"/>
        <scheme val="minor"/>
      </rPr>
      <t xml:space="preserve"> (за рік)</t>
    </r>
    <r>
      <rPr>
        <b/>
        <sz val="10"/>
        <color theme="1"/>
        <rFont val="Calibri"/>
        <family val="2"/>
        <charset val="204"/>
        <scheme val="minor"/>
      </rPr>
      <t xml:space="preserve"> номінальної заробітної  плати штатних працівників </t>
    </r>
    <r>
      <rPr>
        <sz val="10"/>
        <color theme="1"/>
        <rFont val="Calibri"/>
        <family val="2"/>
        <charset val="204"/>
        <scheme val="minor"/>
      </rPr>
      <t>визначають  діленням суми нарахованого фонду оплати праці  за рік на середньорічну кількість працівників та 12 місяців.</t>
    </r>
  </si>
  <si>
    <r>
      <t xml:space="preserve">Кількість найманих працівників </t>
    </r>
    <r>
      <rPr>
        <sz val="10"/>
        <color theme="1"/>
        <rFont val="Calibri"/>
        <family val="2"/>
        <charset val="204"/>
        <scheme val="minor"/>
      </rPr>
      <t>– кількість штатних і позаштатних (працюючих за договорами та за сумісництвом) працівників підприємства.</t>
    </r>
  </si>
  <si>
    <r>
      <t xml:space="preserve">Витрати на оплату праці </t>
    </r>
    <r>
      <rPr>
        <sz val="10"/>
        <color theme="1"/>
        <rFont val="Calibri"/>
        <family val="2"/>
        <charset val="204"/>
        <scheme val="minor"/>
      </rPr>
      <t>– нарахована заробітна плата за окладами й тарифами, премії та заохочення, матеріальна допомога, компенсаційні виплати, оплата відпусток та іншого невідпрацьованого часу, інші витрати на оплату праці.</t>
    </r>
  </si>
  <si>
    <r>
      <rPr>
        <b/>
        <sz val="10"/>
        <color theme="1"/>
        <rFont val="Calibri"/>
        <family val="2"/>
        <charset val="204"/>
        <scheme val="minor"/>
      </rPr>
      <t>Інституціональний підхід</t>
    </r>
    <r>
      <rPr>
        <sz val="10"/>
        <color theme="1"/>
        <rFont val="Calibri"/>
        <family val="2"/>
        <charset val="204"/>
        <scheme val="minor"/>
      </rPr>
      <t xml:space="preserve"> – спосіб узагальнення даних, за яким показники усіх видів економічної діяльності суб'єкта ураховуються у зведеннях за тим видом економічної діяльності, який визначено як основний.</t>
    </r>
  </si>
  <si>
    <r>
      <t xml:space="preserve">Викиди </t>
    </r>
    <r>
      <rPr>
        <sz val="10"/>
        <rFont val="Calibri"/>
        <family val="2"/>
        <charset val="204"/>
        <scheme val="minor"/>
      </rPr>
      <t>– надходження в атмосферне повітря забруднюючих речовин або суміші таких речовин від стаціонарних або пересувних джерел забруднення.</t>
    </r>
  </si>
  <si>
    <t>Production of radiators and boilers, tanks, reservoirs and containers, metal</t>
  </si>
  <si>
    <t>17.28. Виробництво машин та устатковання для сільського та лісового господарства</t>
  </si>
  <si>
    <t xml:space="preserve">17.29. Виробництво машин та устатковання для металургії та добувної промисловості  </t>
  </si>
  <si>
    <t xml:space="preserve">17.30. Виробництво машин і устатковання для виготовлення продуктів харчових і </t>
  </si>
  <si>
    <t xml:space="preserve">17.31. Виробництво засобів автотранспортних  </t>
  </si>
  <si>
    <t>17.32. Виробництво кузовів (корпусів) засобів автотранспортних, причепів та</t>
  </si>
  <si>
    <t xml:space="preserve">17.33. Виробництво устатковання електричного та електронного, вузлів, деталей і </t>
  </si>
  <si>
    <t xml:space="preserve">17.34. Виробництво засобів транспортних інших </t>
  </si>
  <si>
    <t>Електродвигуни та генератори постійного струму потужністю 
більше 37,5 Вт, але не більше 
750 Вт (крім стартерів для запуску двигунів внутрішнього згоряння), тис.шт</t>
  </si>
  <si>
    <t>Кузови для автомобілів вантажних, фургонів, автобусів, тракторів, самоскидів, автомобілів спеціального призначення, автомобілів для перевезення 10 осіб і більше (повністю зібрані та незібрані кузови)</t>
  </si>
  <si>
    <t>Radiators for tractors, motor cars, goods vehicles, crane lorries, fire-fighting vehicles, concrete-mixer-, road sweeper-, spraying lorries, mobile workshops and radiological units; parts thereof, thsd.pcs</t>
  </si>
  <si>
    <t>Електродвигуни змінного струму однофазні потужністю більше 
750 Вт, тис.шт</t>
  </si>
  <si>
    <t>Електродвигуни змінного струму багатофазні потужністю не більше 
750 Вт,  тис.шт</t>
  </si>
  <si>
    <t>Електродвигуни змінного струму багатофазні потужністю більше 
7,5 кВт, але не більше 37 кВт</t>
  </si>
  <si>
    <t>Електродвигуни змінного струму багатофазні потужністю більше
37 кВт, але не більше 75 кВт</t>
  </si>
  <si>
    <t>Електродвигуни змінного струму багатофазні потужністю більше
75 кВт, але не більше 375 кВт (крім тягових)</t>
  </si>
  <si>
    <t>Трансформатори з рідким діелектриком потужністю більше 
650 кВ·А, але не більше 10 000 кВ·А</t>
  </si>
  <si>
    <t>Інвертори потужністю не більше 
7,5 кВ·А, тис.шт</t>
  </si>
  <si>
    <t>Електродвигуни змінного струму однофазні потужністю не більше 
750 Вт, тис. шт</t>
  </si>
  <si>
    <t>Електродвигуни та генератори постійного струму потужністю 
більше 75 кВт, але не більше 375 кВт (крім стартерів для запуску двигунів внутрішнього згоряння)</t>
  </si>
  <si>
    <t>Роз‛єднувачі та переривники на напругу 
більше 1 кВ</t>
  </si>
  <si>
    <t>Вимикачі автоматичні на напругу 
більше 1 кВ, шт</t>
  </si>
  <si>
    <t>Запобіжники плавкі на напругу не більше 
1 кВ для сили струму більше 63 А</t>
  </si>
  <si>
    <t>Апаратура захисту кіл електричних низьковольтна інша на напругу не більше 
1 кВ для сили струму не більше 16 А (крім запобіжників плавких, вимикачів автоматичних)</t>
  </si>
  <si>
    <t>Апаратура захисту кіл електричних низьковольтна інша на напругу не більше 
1 кВ для сили струму більше 16 А, але не більше 125 А (крім запобіжників плавких, вимикачів автоматичних)</t>
  </si>
  <si>
    <t>Апаратура захисту кіл електричних низьковольтна інша на напругу не більше 
1 кВ для сили струму більше 125 А (крім запобіжників плавких, вимикачів автоматичних)</t>
  </si>
  <si>
    <t>Реле на напругу більше 60 В, але не 
більше 1 кВ</t>
  </si>
  <si>
    <t>Щити, шафи і комбінації подібні апаратури електричної для контролю або розподілу струму електричного на напругу більше 72,5 кВ</t>
  </si>
  <si>
    <t>Трансформатори, н.в.і.у., 
потужністю більше 16 кВ·А, 
але не більше 500 кВ·А</t>
  </si>
  <si>
    <t>Запобіжники плавкі на напругу не 
більше 1 кВ для сили струму більше 10 А, 
але не більше 63 А</t>
  </si>
  <si>
    <t>Щити, шафи і комбінації подібні апаратури електричної для контролю або розподілу 
струму електричного на напругу більше 
1 кВ, але не більше 72,5 кВ</t>
  </si>
  <si>
    <t>14.15. Виробництво мила та засобів мийних, засобів для чищення та полірування</t>
  </si>
  <si>
    <t>Production of soap and detergents, cleaning and polishing preparations</t>
  </si>
  <si>
    <t>Гліцерин сирий (гліцерол) (чистотою менше 95 мас.%), вода гліцеринова та гліцериновий луг</t>
  </si>
  <si>
    <t>Glycerol (glycerine), crude; glycerol waters and glycerol lyes</t>
  </si>
  <si>
    <t>Речовини поверхнево-активні органічні аніонні (крім мила)</t>
  </si>
  <si>
    <t>Anionic organic surface-active agents (excluding soap)</t>
  </si>
  <si>
    <t>Речовини поверхнево-активні органічні інші (крім мила, аніонних, катіонних, неіонних), н.в.і.у.</t>
  </si>
  <si>
    <t>Organic surface-active agents (excluding soap, anionic, cationic, non-ionic)</t>
  </si>
  <si>
    <t>Мило та речовини поверхнево-активні органічні в брусках та подібних формах, н.в.і.у. (крім для туалетних цілей)</t>
  </si>
  <si>
    <t>Soap and organic surface-active products in bars, etc., n.e.c.</t>
  </si>
  <si>
    <t>Мило в інших формах та речовини і засоби поверхнево-активні органічні, що їх використовують як мило; папір, вата, повсть, фетр і матеріали неткані, просочені або покриті милом чи мийним засобом</t>
  </si>
  <si>
    <t>Soap in forms excluding bars, cakes or moulded shapes, paper, wadding, felt and non-wovens impregnated or coated with soap/detergent, flakes, granules or powders</t>
  </si>
  <si>
    <t>Препарати поверхнево-активні, які містять або не містять мило, розфасовані для роздрібної торгівлі (крім тих, що їх використовують як мило)</t>
  </si>
  <si>
    <t>Surface-active preparations, whether or not containing soap, p.r.s. (excluding those for use as soap)</t>
  </si>
  <si>
    <t>Засоби мийні та для чищення, які містять або не містять мило, включаючи допоміжні засоби, для миття, розфасовані для роздрібної торгівлі (крім тих, що їх використовують як мило та поверхнево-активні речовини)</t>
  </si>
  <si>
    <t>Washing preparations and cleaning preparations, with or without soap, p.r.s. including auxiliary washing preparations excluding those for use as soap, surface-active preparations</t>
  </si>
  <si>
    <t>Препарати поверхнево-активні, які містять або не містять мило, не розфасовані для роздрібної торгівлі (крім тих, що їх використовують як мило)</t>
  </si>
  <si>
    <t>Surface-active preparations, whether or not containing soap, n.p.r.s. (excluding those for use as soap)</t>
  </si>
  <si>
    <t>Засоби мийні та для чищення, які містять або не містять мило, включаючи допоміжні засоби для миття, не розфасовані для роздрібної торгівлі (крім тих, що їх використовують як мило та поверхнево-активні речовини)</t>
  </si>
  <si>
    <t>Washing preparations and cleaning preparations, with or without soap, n.p.r.s. including auxiliary washing preparations excluding those for use as soap, surface-active preparations</t>
  </si>
  <si>
    <t>Препарати для ароматизування чи дезодорування повітря приміщень (уключаючи ароматизуючі препарати для проведення релігійних обрядів), т</t>
  </si>
  <si>
    <t>Preparations for perfuming or deodorising rooms, thsd.t</t>
  </si>
  <si>
    <t>Засоби полірувальні, креми та засоби подібні для догляду за взуттям або шкірою (крім восків штучних та восків готових), т</t>
  </si>
  <si>
    <t>Polishes, creams and similar preparations, for footwear or leather (excluding artificial and prepared waxes), t</t>
  </si>
  <si>
    <t>Засоби полірувальні, мастики та засоби подібні для догляду за дерев’яними меблями, пiдлогами або iншими дерев’яними виробами (крім восків штучних та восків готових), т</t>
  </si>
  <si>
    <t>Polishes, creams and similar preparations, for the maintenance of wooden furniture, floors or other woodwork (excluding artificial and prepared waxes), t</t>
  </si>
  <si>
    <t>Засоби полiрувальнi та засоби подібні для оброблення кузовiв транспортних засобів (крім восків штучних та восків готових, засобів полірувальних для металевих поверхонь), т</t>
  </si>
  <si>
    <t>Polishes and similar preparations, for coachwork (excluding artificial and prepared waxes, metal polishes), t</t>
  </si>
  <si>
    <t>Пасти, порошки та засоби для чищення інші</t>
  </si>
  <si>
    <t>Scouring pastes and powders and other scouring preparations</t>
  </si>
  <si>
    <t>14.16. Виробництво засобів парфумних та косметичних</t>
  </si>
  <si>
    <t xml:space="preserve">14.17. Виробництво клеїв, олій ефірних та продукції хімічної іншої </t>
  </si>
  <si>
    <t>14.18. Виробництво волокон штучних та синтетичних</t>
  </si>
  <si>
    <t>14.19. Виробництво продуктів фармацевтичних основних та препаратів фармацевтичних</t>
  </si>
  <si>
    <t>Producer price indices of мanufacture of furniture and other manufacturing, repair and installation of machinery and equipment, by type of activity</t>
  </si>
  <si>
    <t>Production of machines and equipment for production of food and beverages, tobacco processing</t>
  </si>
  <si>
    <t>Industrial turnover of metallurgical and finished metal products, by type of activity</t>
  </si>
  <si>
    <t xml:space="preserve">               Production of glass, fiberglass and articles of them</t>
  </si>
  <si>
    <t xml:space="preserve">15.18. Виробництво плит, листів, плівки, фольги, стрічок, смуг та форм пласких інших, </t>
  </si>
  <si>
    <t>з пластмас, самоклеючих</t>
  </si>
  <si>
    <t>Production of self-adhesive plates, sheets, film, foil, tapes, strip and other flat shapes of plastics</t>
  </si>
  <si>
    <t>Production of selected kinds of plastic products</t>
  </si>
  <si>
    <t>Production of plastic construction items</t>
  </si>
  <si>
    <t>Production of other plates, sheets, film, foil and strip, of plastics, non-cellular</t>
  </si>
  <si>
    <t xml:space="preserve"> Production of plastic containers</t>
  </si>
  <si>
    <t>Production of rafts, sheets, film, foil and strip, of plastics, not reinforced or incomprehensible to other types of materials</t>
  </si>
  <si>
    <t>Production of monofilament, rods, bars and rods, of plastics; artificial shells of hardened  proteins
or cellulosic materials; pipes, tubes and hoses, rigid, of plastics</t>
  </si>
  <si>
    <t>15.8. Виробництво гуми невулканізованої та виробів з неї; гуми вулканізованої, крім гуми</t>
  </si>
  <si>
    <t>Flexible tubes, pipes and hoses of plastics, not reinforced or otherwise combined with other materials, with fittings, seals or connectors, thsd. t</t>
  </si>
  <si>
    <t xml:space="preserve">15.13. Виробництво плит, листів, плівок, фольги i стрічок, з пластмас, неармованих або 
           </t>
  </si>
  <si>
    <t xml:space="preserve">Articles for the conveyance or packaging of goods, of plastics (excluding boxes, cases, crates and similar articles; sacks and bags, including cones; carboys, bottles, flasks and similar articles; spools, spindles, bobbins and similar supports; stoppers, lids, caps and other closures), thsd. t </t>
  </si>
  <si>
    <t>Посуд столовий і кухонний, 
з пластмас</t>
  </si>
  <si>
    <t>Вироби домашнього вжитку та вироби для туалетних кімнат, з пластмас (крім посуду столового та кухонного; ванн, душів та раковин, біде, унітазів, сидінь та кришок для унітазів, бачків змивних та виробів санітарно-технічних подібних)</t>
  </si>
  <si>
    <t>Tableware and kitchenware of plastic</t>
  </si>
  <si>
    <t>Household articles and toilet articles, of plastics (excluding tableware, kitchenware, baths, shower-baths, washbasins,bidets, lavatory pans, seats and covers, flushing cisterns and similar sanitary ware)</t>
  </si>
  <si>
    <t>Other plates, sheets, film, foil and strip, of polymers of ethylene, not reinforced, etc., thickness 
&gt; 0,125 mm</t>
  </si>
  <si>
    <t>Plates, sheets, film, foil, strip, of polyethylene terephthalate, not reinforced, etc., of a thickness 
≤ 0,35 mm</t>
  </si>
  <si>
    <t>Plastic lavatory seats and covers, 
thsd. pcs</t>
  </si>
  <si>
    <t>Basic indicators of mining and guarrying in 2016 and 2020</t>
  </si>
  <si>
    <t>Industrial production indices of mining and quarrying, by type of activity</t>
  </si>
  <si>
    <t>Industrial production indices of mining and quarrying</t>
  </si>
  <si>
    <t>Producer price indices of mining and quarrying, by type of activity</t>
  </si>
  <si>
    <t>Industrial production indices of foodstuffs, beverages and tobacco products, by type of activity</t>
  </si>
  <si>
    <t>Producer price indices of foods tuffs, beverages and tobacco products, by type of activity</t>
  </si>
  <si>
    <t xml:space="preserve">Молоко та вершки незгущені й без додавання цукру чи інших підсолоджувальних речовин жирністю більше 1%, але не більше 6%, у первинних пакуваннях об’ємом нетто не 
більше 2л </t>
  </si>
  <si>
    <t>Лікери та інші спиртні напої (крім спиртів дистильованих з вина виноградного, вичавок винограду або фруктів; віскі, рому, тафії, джину, ялівцевої настоянки, горілки з вмістом спирту не більше 45,4 %, спиртів дистильованих із фруктів), 
тис.л чист. спирт</t>
  </si>
  <si>
    <t>не з’єднаних з іншими матеріалами</t>
  </si>
  <si>
    <t>Свинина інша (уключаючи бекон, 
¾ свинячого боку, філейні частини і відруби з них) солена, в розсолі, сушена чи копчена</t>
  </si>
  <si>
    <t>Chocolate and other food preparations containing cocoa, in blocks, slabs or bars &gt; 2 kg or in liquid, paste, powder, granular or other bulk form, in containers or immediate packings of a content 
&gt; 2 kg, containing ≥ 18 % by weight of cocoa butter</t>
  </si>
  <si>
    <t>Spirits, liqueurs and other spirituous beverages (excluding spirits distilled from grape wine, grape marc or fruit/whisky, rum, tafia, gin and geneva, Vodka of an alcoholic strength by volume of ≤ 45,4%, spirits distilled from fruit), thsd.l alc. 100%</t>
  </si>
  <si>
    <t>includinglow alcohol beverages strength from 1,2% to 8,5%</t>
  </si>
  <si>
    <t>Колготки із синтетичних волокон трикотажні машинного або ручного вʼязання з лінійною щільністю до 
67 децитекс, млн.шт</t>
  </si>
  <si>
    <t>Колготки із синтетичних волокон трикотажні машинного або ручного вʼязання з лінійною щільністю 
67 децитекс та більше, тис.шт</t>
  </si>
  <si>
    <t>Industrial turnover of manufacture of wood and paper products, and printing, by type of activity</t>
  </si>
  <si>
    <t>Producer price indices of manufacturing of wood products, paper and printing, by type of activity</t>
  </si>
  <si>
    <t>Тест-лайнер (картон регенерований для плоских шарів картону гофрованого) некрейдований, щільністю більше 
150 г/м², у рулонах чи аркушах</t>
  </si>
  <si>
    <r>
      <t xml:space="preserve">Обсяг реалізованої  продукції / 
</t>
    </r>
    <r>
      <rPr>
        <i/>
        <sz val="10"/>
        <color theme="1"/>
        <rFont val="Calibri"/>
        <family val="2"/>
        <charset val="204"/>
        <scheme val="minor"/>
      </rPr>
      <t>Turnover of enterprises</t>
    </r>
  </si>
  <si>
    <t>Тканини текстильні прогумовані (крім стрічки клейкої завширшки 
20 см і менше)</t>
  </si>
  <si>
    <t>Плити, листи, плівка, фольга і стрічки, з непоруватих полімерів пропілену, неармовані або не з’єднані з іншими матеріалами, 
завтовшки більше 0,10 мм, н.в.і.у.</t>
  </si>
  <si>
    <t>Бутлі, пляшки, флакони, фляги та вироби подібні для транспортування або пакування продукції (стакани для сметани, йогурту тощо), місткістю 
2 л і менше, з пластмас, млрд.шт</t>
  </si>
  <si>
    <t>Iron or non-alloy steel wire containing 
&lt; 0,25 % of carbon including crimping wire excluding stranded wire, barbed wire used for fencing - duplex wire - saw-tooth wire, insulated electric wire</t>
  </si>
  <si>
    <t>Iron or non-alloy steel wire containing 
0,25-0,6 % of carbon including crimped wire excluding stranded wire, barbed wire used for fencing, duplex wire, saw-tooth wire, insulated electric wire</t>
  </si>
  <si>
    <t>Iron or non-alloy steel wire containing 
≥ 0,6 % of carbon including crimping wire excluding stranded wire, barbed wire used for fencing, duplex wire, saw-tooth wire, insulated electric wire</t>
  </si>
  <si>
    <t>Дріт із заліза або сталі нелегованої з вмістом вуглецю 0,25 мас.% і більше, але менше 
0,6 мас.%, уключаючи дріт гофрований (крім дроту скрученого, колючого (для загорожі), подвійного, пилкоподібного, електричного ізольованого)</t>
  </si>
  <si>
    <t>Пробки, ковпачки і кришки з металів недорогоцінних (крім пробок корончастих; кришок свинцевих та алюмінієвих діаметром більше 
21 мм), тис.т</t>
  </si>
  <si>
    <t>Труби і трубки, зварні, гарячого або холодного формування, прямокутного або квадратного поперечного перерізу, із зовнішнім діаметром не більше 406,4 мм, з товщиною стінки більше 
2 мм, зі сталі іншої, крім неіржавної</t>
  </si>
  <si>
    <t>Basic indicators of enterprises perfomace of еngineering in 2016 and 2020</t>
  </si>
  <si>
    <r>
      <t xml:space="preserve">Обсяг реалізованої  продукції /
</t>
    </r>
    <r>
      <rPr>
        <i/>
        <sz val="10"/>
        <color theme="1"/>
        <rFont val="Calibri"/>
        <family val="2"/>
        <charset val="204"/>
        <scheme val="minor"/>
      </rPr>
      <t>Turnover of enterprises</t>
    </r>
  </si>
  <si>
    <t>Industrial production indices of engineering, by type of activity</t>
  </si>
  <si>
    <t>Industrial production indices of engineering, by region</t>
  </si>
  <si>
    <t xml:space="preserve"> Industrial production indices of engineering</t>
  </si>
  <si>
    <t>Шнури для приладів, подовжувачі та комплекти шнурів інші на напругу
не більше 1 кВ з проводів ізольованих, 
оснащених пристроями з’єднувальними</t>
  </si>
  <si>
    <t xml:space="preserve">Трактори з потужністю двигуна більше 
59 кВт (крім тракторів керованих водієм, який іде поруч, тракторів-тягачів колісних для напівпричепів, тракторів гусеничних)  </t>
  </si>
  <si>
    <t>Gloves, mittens and mitts, of knitted or crocheted textiles, 
mln. pairs</t>
  </si>
  <si>
    <t>Скло безпечне (безосколкове) загартоване інше, н.в.і.у., тис.м²</t>
  </si>
  <si>
    <t>Скло безпечне (безосколкове) багатошарове інше, н.в.і.у., тис.м²</t>
  </si>
  <si>
    <t>Цегла невогнетривка керамічна будівельна (крім виробів з борошна кам’яного кремнеземистого чи ґрунтів діатомітових),  тис. м³</t>
  </si>
  <si>
    <t>Non-refractory clay building bricks (excluding of siliceous fossil meals or earths),  thsd. m³</t>
  </si>
  <si>
    <r>
      <t>Плитки та плити, керамічні, млн. м</t>
    </r>
    <r>
      <rPr>
        <vertAlign val="superscript"/>
        <sz val="10"/>
        <color theme="1"/>
        <rFont val="Calibri"/>
        <family val="2"/>
        <charset val="204"/>
        <scheme val="minor"/>
      </rPr>
      <t>2</t>
    </r>
  </si>
  <si>
    <t>Блоки та цегла з цементу, бетону або каменю штучного для будівництва, тис.т</t>
  </si>
  <si>
    <t>Pre-coated aggregates, mln. t</t>
  </si>
  <si>
    <t>Waterproof footwear, with uppers in rubber or plastics (excluding incorporating a protective metal toecap)</t>
  </si>
  <si>
    <t>Men’s town footwear with leather uppers (including boots and shoes; excluding waterproof footwear, footwear with a protective metal toecap)</t>
  </si>
  <si>
    <t>Women’s town footwear with leather uppers (including boots and shoes; excluding waterproof footwear, footwear with a protective metal toecap)</t>
  </si>
  <si>
    <t>Children’s town footwear with leather uppers (including boots and shoes; excluding waterproof footwear, footwear with a protective metal toecap)</t>
  </si>
  <si>
    <t>Footwear with rubber, plastic or leather outer soles and leather uppers, and with a protective metal toecap</t>
  </si>
  <si>
    <r>
      <t>млн. грн /</t>
    </r>
    <r>
      <rPr>
        <i/>
        <sz val="10"/>
        <color theme="1"/>
        <rFont val="Calibri"/>
        <family val="2"/>
        <charset val="204"/>
        <scheme val="minor"/>
      </rPr>
      <t xml:space="preserve"> 
mln. UAH</t>
    </r>
  </si>
  <si>
    <r>
      <t xml:space="preserve">млн. грн / 
</t>
    </r>
    <r>
      <rPr>
        <i/>
        <sz val="10"/>
        <color theme="1"/>
        <rFont val="Calibri"/>
        <family val="2"/>
        <charset val="204"/>
        <scheme val="minor"/>
      </rPr>
      <t>mln. UAH</t>
    </r>
  </si>
  <si>
    <t xml:space="preserve">10.3. Структура oбсягу реалізованої продукції у виробництві харчових продуктів, </t>
  </si>
  <si>
    <t>напоїв та тютюнових виробів у 2020 році</t>
  </si>
  <si>
    <t xml:space="preserve">10.4. Індекси промислової продукції у виробництві харчових продуктів,  </t>
  </si>
  <si>
    <t xml:space="preserve">напоїв та тютюнових виробів </t>
  </si>
  <si>
    <t>Financial result before taxation, 
mln. UAH</t>
  </si>
  <si>
    <r>
      <t xml:space="preserve">Обсяг реалізованої  продукції/ 
</t>
    </r>
    <r>
      <rPr>
        <i/>
        <sz val="10"/>
        <color theme="1"/>
        <rFont val="Calibri"/>
        <family val="2"/>
        <charset val="204"/>
        <scheme val="minor"/>
      </rPr>
      <t>Turnover of enterprises</t>
    </r>
  </si>
  <si>
    <t>Industrial production indices of textile industry, clothing, leather, leather and other materials, 
by region</t>
  </si>
  <si>
    <t>Knitted or crocheted hosiery and footwear (including socks), 
mln. pairs</t>
  </si>
  <si>
    <t>Lightweight fine knit roll, polo or turtle neck jumpers and pullovers, 
of man-made fibres</t>
  </si>
  <si>
    <t>Lightweight fine knit roll, polo or turtle neck jumpers and pullovers, 
of cotton</t>
  </si>
  <si>
    <t>Financial result before taxation,
 mln. UAH</t>
  </si>
  <si>
    <t>Financial result before taxation, 
mln.UAH</t>
  </si>
  <si>
    <t>Фінансовий результат до оподаткування, 
млн.грн</t>
  </si>
  <si>
    <t>продукції; виробництва основних фармацевтичних продуктів і фармацевтичних препаратів у 
2016 та 2020 роках</t>
  </si>
  <si>
    <t>Urea containing &gt; 45 % by weight of nitrogen on the dry anhydrous product (excluding in tablets or similar forms or in packages of a 
weight of ≤ 10 kg)</t>
  </si>
  <si>
    <t>Production of tools and moulds, moulding boxes for metal foundry</t>
  </si>
  <si>
    <t>Pig meat salted, in brine, dried or smoked (including bacon, 
3/4 sides/middles, fore-ends, loins and cuts thereof</t>
  </si>
  <si>
    <t>Multi-phase AC motors of an output 
≤ 750 W, thsd.pcs</t>
  </si>
  <si>
    <t>Multi-phase AC motors of an output 
&gt; 7,5 kW but ≤ 37 kW</t>
  </si>
  <si>
    <t>Multi-phase AC motors of an output 
&gt; 37 kW but ≤ 75 kW</t>
  </si>
  <si>
    <t>Automatic circuit breakers for a voltage 
≤ 1 kV and for a current ≤ 63 A</t>
  </si>
  <si>
    <t>Automatic circuit breakers for a voltage 
≤ 1 kV and for a current &gt; 63 A</t>
  </si>
  <si>
    <t>Multi-phase AC motors of an output 
&gt; 75 kW but ≤ 375 kW (excluding traction motors)</t>
  </si>
  <si>
    <t>Briquettes, ovoids and similar solid fuels manufactured, from peat, thsd.t</t>
  </si>
  <si>
    <t>Petrol for motor vehicles with 0,013 g/l of lead content and less, mln.t</t>
  </si>
  <si>
    <t>Мазути паливні важкі, н.в.і.у., тис.т</t>
  </si>
  <si>
    <t>Heavy oil fuel, n.e.c., thsd.t</t>
  </si>
  <si>
    <t>lubricating petroleum oils and other heavy oil preparations, for specific recycling processes</t>
  </si>
  <si>
    <t>motor oils, compressor and turbine oils</t>
  </si>
  <si>
    <t xml:space="preserve">Plastic sacks and bags (including cones) (excluding of polymers of ethylene), 
thsd. t </t>
  </si>
  <si>
    <t>Self-adhesive plates, sheets, film, foil, tape, strip and other flat shapes, of plastics, whether or not in rolls 
&gt; 20 cm wide (excluding floor, wall and ceiling coverings)</t>
  </si>
  <si>
    <t>Outer soles and heels of plastics, 
thsd. pcs</t>
  </si>
  <si>
    <t>напівпричепів</t>
  </si>
  <si>
    <t xml:space="preserve">приладдя інших для засобів автотранспортних </t>
  </si>
  <si>
    <t>Обладнання для двигунів внутрішнього згоряння інше, 
н.в.і.у., т</t>
  </si>
  <si>
    <t>Axial fans (excluding table, floor, wall, window, ceiling or roof fans with a self-contained electric motor of an output 
≤ 125 W)</t>
  </si>
  <si>
    <t>(тис.шт / thsd. pcs)</t>
  </si>
  <si>
    <r>
      <rPr>
        <b/>
        <sz val="10"/>
        <color theme="1"/>
        <rFont val="Calibri"/>
        <family val="2"/>
        <charset val="204"/>
        <scheme val="minor"/>
      </rPr>
      <t>Обсяг реалізованої промислової продукції</t>
    </r>
    <r>
      <rPr>
        <sz val="10"/>
        <color theme="1"/>
        <rFont val="Calibri"/>
        <family val="2"/>
        <charset val="204"/>
        <scheme val="minor"/>
      </rPr>
      <t xml:space="preserve"> (товарів, послуг) визначається за ціною продажу відвантаженої за межі підприємства готової продукції (товарів, послуг), що зазначена в оформлених як підстава для розрахунків із покупцями (замовниками) документах (уключаючи продукцію (товари, послуги) за бартерним контрактом), за вирахуванням податку на додану вартість.</t>
    </r>
  </si>
  <si>
    <t xml:space="preserve">ОПГ сформовані на основі призначення продукції: товари проміжного споживання, енергія, інвестиційні товари, споживчі товари тривалого використання, споживчі товари короткострокового використання, шляхом групування видів економічної діяльності в промисловості (секції B, C, D і розділ 36 секції Е за КВЕД). </t>
  </si>
  <si>
    <r>
      <t xml:space="preserve">Середньооблікова кількість штатних працівників </t>
    </r>
    <r>
      <rPr>
        <sz val="10"/>
        <color theme="1"/>
        <rFont val="Calibri"/>
        <family val="2"/>
        <charset val="204"/>
        <scheme val="minor"/>
      </rPr>
      <t>охоплює осіб, які перебувають у трудових відносинах із підприємством й отримують заробітну плату, крім тимчасово відсутніх працівників, за якими зберігається місце роботи (знаходиться у відпустках по вагітності та пологах або в додатковій відпустці по догляду за дитиною до досягнення нею віку, визначеного законодавством, проходять військову службу), працюючих за цивільно-правовими договорами, й обчислюється</t>
    </r>
    <r>
      <rPr>
        <b/>
        <sz val="10"/>
        <color theme="1"/>
        <rFont val="Calibri"/>
        <family val="2"/>
        <charset val="204"/>
        <scheme val="minor"/>
      </rPr>
      <t xml:space="preserve"> </t>
    </r>
    <r>
      <rPr>
        <sz val="10"/>
        <color theme="1"/>
        <rFont val="Calibri"/>
        <family val="2"/>
        <charset val="204"/>
        <scheme val="minor"/>
      </rPr>
      <t xml:space="preserve">шляхом підсумовування середньооблікової кількості працівників за всі місяці роботи, що минули у звітному році, та діленням одержаної суми на кількість місяців (тобто на 12). </t>
    </r>
  </si>
  <si>
    <r>
      <t xml:space="preserve">Невідпрацьований час – </t>
    </r>
    <r>
      <rPr>
        <sz val="10"/>
        <color theme="1"/>
        <rFont val="Calibri"/>
        <family val="2"/>
        <charset val="204"/>
        <scheme val="minor"/>
      </rPr>
      <t>це людино-години, які не були відпрацьовані з поважних або інших причин. До них належать невиходи на роботу працівників у зв’язку з відпустками (щорічними, навчальними тощо), тимчасовою непрацездатністю,  тимчасовим переведенням для роботи на іншому підприємстві, відпустками без збереження заробітної плати (у тому числі на період припинення виконання робіт), переведенням на роботу з неповним робочим днем (тижнем), простоями, прогулами та страйками й іншими причинами.</t>
    </r>
  </si>
  <si>
    <r>
      <t>Основні засоби –</t>
    </r>
    <r>
      <rPr>
        <sz val="10"/>
        <color theme="1"/>
        <rFont val="Calibri"/>
        <family val="2"/>
        <charset val="204"/>
        <scheme val="minor"/>
      </rPr>
      <t xml:space="preserve"> матеріальні активи, які підприємство утримує з метою використання їх у процесі виробництва або постачання товарів, надання послуг, здавання в оренду іншим особам або для здійснення адміністративних і соціально-культурних функцій, очікуваний строк корисного використання (експлуатації) яких більше одного року (або операційного циклу, якщо він довший за рік). До основних засобів належать земельні ділянки, будівлі, споруди та передавальні пристрої, машини й обладнання, транспортні засоби, інструменти, багаторічні насадження, тварини, довгострокові біологічні активи рослинництва й тваринництва, що пов’язані з сільськогосподарською діяльністю тощо; а також основні засоби, що перебувають в особистій власності населення (житлові будинки, господарські будівлі, багаторічні насадження, доросла худоба тощо).</t>
    </r>
  </si>
  <si>
    <r>
      <t xml:space="preserve">Інноваційна діяльність – </t>
    </r>
    <r>
      <rPr>
        <sz val="10"/>
        <color theme="1"/>
        <rFont val="Calibri"/>
        <family val="2"/>
        <charset val="204"/>
        <scheme val="minor"/>
      </rPr>
      <t>діяльність, що спрямована на використання і комерціалізацію результатів наукових досліджень і розробок (НДР) та зумовлює випуск на ринок нових конкурентоздатних товарів і послуг.</t>
    </r>
  </si>
  <si>
    <t xml:space="preserve">Статистичні дані щодо  показників  діяльності підприємств за їх розмірами розраховано за критеріями  великих,  середніх та малих  підприємств,  визначеними  в Господарському кодексі України в редакції від 22.03.2012, а саме: </t>
  </si>
  <si>
    <r>
      <t xml:space="preserve">Обсягом виробленої продукції (товарів, послуг) </t>
    </r>
    <r>
      <rPr>
        <sz val="10"/>
        <color theme="1"/>
        <rFont val="Calibri"/>
        <family val="2"/>
        <charset val="204"/>
        <scheme val="minor"/>
      </rPr>
      <t>є вартісна оцінка фактично виробленої підприємством продукції (товарів, послуг), яка включає продукцію, виготовлену й відвантажену (або передбачену для відвантаження) за межі підприємства, продукцію, виготовлену за власний рахунок для інвестування підприємства, а також інші нефінансові доходи.</t>
    </r>
  </si>
  <si>
    <r>
      <t xml:space="preserve">Відходи </t>
    </r>
    <r>
      <rPr>
        <sz val="10"/>
        <color theme="1"/>
        <rFont val="Calibri"/>
        <family val="2"/>
        <charset val="204"/>
        <scheme val="minor"/>
      </rPr>
      <t>– будь-які речовини, матеріали й предмети, що утворюються в процесі виробництва чи споживання, а також товари (продукція), що повністю або частково втратили свої споживчі властивості та не мають подальшого використання за місцем їх утворення чи виявлення і від яких їх власник повинен позбутися шляхом утилізації чи видалення.</t>
    </r>
  </si>
  <si>
    <t>8.4. Індекси промислової продукції у добувній промисловості і розробленні кар'єрів</t>
  </si>
  <si>
    <t>Skimmed milk powder (milk and cream in solid forms, of a fat content by weight of 
≤ 1,5 %), in immediate packings of &gt; 2,5 kg</t>
  </si>
  <si>
    <t>Graphic paper, paperboard : mechanical fibres ≤ 10 %, weight ≥ 40 g/m² 
but ≤ 150 g/m², in rolls</t>
  </si>
  <si>
    <t>Manufacture of pharmaceutical preparations</t>
  </si>
  <si>
    <t>Радіатори центрального опалення без електричного підігріву, їх частини, з металів чорних, тис.шт.</t>
  </si>
  <si>
    <t>Radiators for central heating, not electrically heated, and parts thereof, of iron or steel, thsd. рcs</t>
  </si>
  <si>
    <t>Casks, barrels, vats, tubs, and coopers products and parts thereof of wood, 
thsd.t</t>
  </si>
  <si>
    <t>Industrial production indices of мanufacture of rubber and plastic products, manufacture of other 
non-metallic mineral products</t>
  </si>
  <si>
    <r>
      <t xml:space="preserve">малі підприємства </t>
    </r>
    <r>
      <rPr>
        <sz val="10"/>
        <color rgb="FF000000"/>
        <rFont val="Calibri"/>
        <family val="2"/>
        <charset val="204"/>
        <scheme val="minor"/>
      </rPr>
      <t xml:space="preserve">– </t>
    </r>
    <r>
      <rPr>
        <sz val="10"/>
        <color theme="1"/>
        <rFont val="Calibri"/>
        <family val="2"/>
        <charset val="204"/>
        <scheme val="minor"/>
      </rPr>
      <t>суб’єкти господарювання будь-якої організаційно-правової форми та форми власності, в яких середня кількість працівників за звітний період (календарний рік) не перевищує 50 осіб та річний дохід від будь-якої діяльності не перевищує суму, еквівалентну 10 мільйонам євро, визначену за середньорічним курсом Національного банку України.</t>
    </r>
  </si>
  <si>
    <r>
      <t xml:space="preserve">великі підприємства – </t>
    </r>
    <r>
      <rPr>
        <sz val="10"/>
        <color theme="1"/>
        <rFont val="Calibri"/>
        <family val="2"/>
        <charset val="204"/>
        <scheme val="minor"/>
      </rPr>
      <t>суб’єкти господарювання будь-якої організаційно-правової форми та форми власності, в яких середня кількість працівників за звітний період (календарний рік) перевищує 250 осіб та річний дохід від будь-якої діяльності перевищує суму, еквівалентну 50 мільйонам євро, визначену за середньорічним курсом Національного банку України.</t>
    </r>
  </si>
  <si>
    <r>
      <t xml:space="preserve">середні підприємства – </t>
    </r>
    <r>
      <rPr>
        <sz val="10"/>
        <color theme="1"/>
        <rFont val="Calibri"/>
        <family val="2"/>
        <charset val="204"/>
        <scheme val="minor"/>
      </rPr>
      <t>інші суб’єкти господарювання.</t>
    </r>
  </si>
  <si>
    <t xml:space="preserve">Коробки передач зубчастих для стаціонарного обладнання, циліндричні та гвинтові </t>
  </si>
  <si>
    <t>Установки для кондиціювання повітря з агрегатом охолодження (крім тих, що використовуються в автомобілях, у корпусі або у вигляді окремих агрегатів), шт</t>
  </si>
  <si>
    <t xml:space="preserve">Обладнання й апарати для фільтрування й очищення газів (крім обладнання й апаратів для фільтрування й очищення повітря  і таких, що працюють з використанням каталітичного процесу та установок для розділення ізотопів), шт </t>
  </si>
  <si>
    <t>нафтоперероблення за видами діяльності</t>
  </si>
  <si>
    <t>Gear boxes, worm gear boxes</t>
  </si>
  <si>
    <t>Бутлi, пляшки, флакони, фляги та вироби подібні для транспортування або пакування продукції, мiсткiстю бiльше 
2 л, з пластмас, млн.шт</t>
  </si>
  <si>
    <t>Болти із шестигранними головками з металів чорних (крім зі сталі неіржавної), з межею міцності на розтяг менше 
800 Мпа</t>
  </si>
  <si>
    <t>ремонту і монтажу машин і устатковання у 2016 та 2020 роках</t>
  </si>
  <si>
    <t>18.5. Виробництво меблів для сидіння</t>
  </si>
  <si>
    <t xml:space="preserve"> Production of seating furniture</t>
  </si>
  <si>
    <t>18.6. Виробництво матраців</t>
  </si>
  <si>
    <t xml:space="preserve"> Production of mattresses</t>
  </si>
  <si>
    <t xml:space="preserve">18.7. Виробництво меблів для офісів і підпрємств торгівлі, кухонних та інших </t>
  </si>
  <si>
    <t xml:space="preserve"> Production of furniture for offices and enterprises of trade, kitchen and others</t>
  </si>
  <si>
    <t>Industrial turnover of manufacture of food products, beverages and tobacco products, 
by type of activity</t>
  </si>
  <si>
    <t xml:space="preserve">Production of processed and canned potatoes, fruit and vegetables, otherwise processed </t>
  </si>
  <si>
    <t>and preserved</t>
  </si>
  <si>
    <t xml:space="preserve">10.15. Виробництво продукції борошномельно-круп’яної промисловості, крохмалів </t>
  </si>
  <si>
    <t>та крохмальних продуктів</t>
  </si>
  <si>
    <t>Production of bread and bakery products, flour products, confectionery, cakes and pastries, 
rusks, pasta</t>
  </si>
  <si>
    <t>Industrial turnover of textile industry, clothing, leather, leathe rand other materials, 
by type of activity</t>
  </si>
  <si>
    <r>
      <t>Industrial production indices of textile industry, clothing, leather, leather and other materials,</t>
    </r>
    <r>
      <rPr>
        <b/>
        <i/>
        <sz val="11"/>
        <color theme="1"/>
        <rFont val="Calibri"/>
        <family val="2"/>
        <charset val="204"/>
        <scheme val="minor"/>
      </rPr>
      <t xml:space="preserve"> 
by type of activity</t>
    </r>
  </si>
  <si>
    <r>
      <rPr>
        <b/>
        <i/>
        <sz val="11"/>
        <rFont val="Calibri"/>
        <family val="2"/>
        <charset val="204"/>
        <scheme val="minor"/>
      </rPr>
      <t>Production</t>
    </r>
    <r>
      <rPr>
        <b/>
        <i/>
        <sz val="11"/>
        <color theme="1"/>
        <rFont val="Calibri"/>
        <family val="2"/>
        <charset val="204"/>
        <scheme val="minor"/>
      </rPr>
      <t xml:space="preserve"> of textile yarn and thread, fabrics</t>
    </r>
  </si>
  <si>
    <t>Basic indicators of enterprises perfomace of products of wood, manufacture of paper and printing 
in 2016 and 2020</t>
  </si>
  <si>
    <t>Industrial production indices of manufacture of wood and paper products, and printing, 
by type of activity</t>
  </si>
  <si>
    <t>Production of assembled parquet panels, builders joinery and carpentry of wood</t>
  </si>
  <si>
    <t>Basic indicators of enterprises perfomace of manufacture of coke and refined petroleum products 
in 2016 and 2020</t>
  </si>
  <si>
    <t>Industrial production indices of manufacture of basic pharmaceutical products and pharmaceutical 
preparations, by region</t>
  </si>
  <si>
    <t>Industrial turnover of мanufacture of rubber and plastic products, manufacture of other non-metallic mineral products, by type of activity</t>
  </si>
  <si>
    <t>Production of tiles, ceramic tiles and refractory ceramic building bricks</t>
  </si>
  <si>
    <t>Production of refractory products</t>
  </si>
  <si>
    <t>Production of cement</t>
  </si>
  <si>
    <t>Basic indicators of enterprises perfomace of еlectricity, gas, steam and air conditioning supply 
in 2016 and 2020</t>
  </si>
  <si>
    <t>Industrial production indicesof еlectricity, gas, steam and air conditioning supply, by type of activity</t>
  </si>
  <si>
    <t>Basic indicators of water supply; sewerage, waste management and remediation activities 
in 2016 and 2020</t>
  </si>
  <si>
    <t>Industrial turnover of water supply; sewerage, waste management and remediation activities, 
by type of activity</t>
  </si>
  <si>
    <t xml:space="preserve">18.8. Виробництво інструментів і матеріалів медичних та стоматологічних </t>
  </si>
  <si>
    <t>18.9. Виробництво мітел та щіток, продукції промислової іншої</t>
  </si>
  <si>
    <t>нафтоперероблення у 2016 та 2020 роках</t>
  </si>
  <si>
    <t>18.3. Індекси промислової продукції у виробництві меблів, іншої продукції, ремонту і</t>
  </si>
  <si>
    <t xml:space="preserve"> монтажу машин та устатковання за видами діяльності</t>
  </si>
  <si>
    <t>Industrial production indices of мanufacture of furniture and other manufacturing, repair and installation of machinery and equipment, by type of activity</t>
  </si>
  <si>
    <t xml:space="preserve">Ремонт і технічне обслуговування готових металевих виробів, машин і устатковання </t>
  </si>
  <si>
    <t>Різання, оброблення та оздоблення декоративного та будівельного каменю</t>
  </si>
  <si>
    <t>Cutting, shaping and finishing of stone</t>
  </si>
  <si>
    <t>Production of the ornamental or building stone, gypsum, limestone, сhalk</t>
  </si>
  <si>
    <t>Wooden frames for paintings, photographs, mirrors or similar objects, thsd.m</t>
  </si>
  <si>
    <t>Boilers for central heating other than those, thsd.рcs</t>
  </si>
  <si>
    <t xml:space="preserve">Котли центрального опалення, тис.шт </t>
  </si>
  <si>
    <t>16.4. Виробництво заліза, чавуну, сталі і феросплавів</t>
  </si>
  <si>
    <t>Plastic carboys, bottles, flasks and similar articles for the conveyance or packing of goods, of a capacity ≤ 2 litres, bln. pcs</t>
  </si>
  <si>
    <t>Plastic carboys, bottles, flasks and similar articles for the conveyance or packing of goods, of a capacity &gt; 2 litres, mln. pcs</t>
  </si>
  <si>
    <t>Milk and cream of a fat content by weight of ≤ 1 %, not concentrated nor containing added sugar or other sweetening matter, in immediate packings of a net content &gt; 2 l</t>
  </si>
  <si>
    <t>Transformers, n.e.c., having a power handling capacity &gt; 16 kVA but 
≤ 500 kVA</t>
  </si>
  <si>
    <t>Automatic circuit breakers &gt;1 kV, pcs</t>
  </si>
  <si>
    <t>Isolating switches and make-and-break switches &gt;1 kV</t>
  </si>
  <si>
    <t>Cordage, ropes or cables of polyethylene, polypropylene, nylon or other polyamides or of polyesters measuring 
&gt; 50 000 decitex (5 g/m), of other synthetic fibres (excluding binder or baler twine)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</si>
</sst>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
  </numFmts>
  <fonts count="105">
    <font>
      <sz val="11"/>
      <color theme="1"/>
      <name val="Calibri"/>
      <family val="2"/>
      <charset val="204"/>
      <scheme val="minor"/>
    </font>
    <font>
      <sz val="9"/>
      <color theme="1"/>
      <name val="Courier New"/>
      <family val="2"/>
      <charset val="204"/>
    </font>
    <font>
      <sz val="9"/>
      <color theme="1"/>
      <name val="Courier New"/>
      <family val="2"/>
      <charset val="204"/>
    </font>
    <font>
      <sz val="9"/>
      <color theme="1"/>
      <name val="Calibri"/>
      <family val="2"/>
      <charset val="204"/>
      <scheme val="minor"/>
    </font>
    <font>
      <sz val="9"/>
      <color theme="1"/>
      <name val="Calibri"/>
      <family val="2"/>
      <charset val="204"/>
      <scheme val="minor"/>
    </font>
    <font>
      <sz val="9"/>
      <color theme="1"/>
      <name val="Courier New"/>
      <family val="2"/>
      <charset val="204"/>
    </font>
    <font>
      <sz val="9"/>
      <color theme="1"/>
      <name val="Calibri"/>
      <family val="2"/>
      <charset val="204"/>
      <scheme val="minor"/>
    </font>
    <font>
      <sz val="9"/>
      <color theme="1"/>
      <name val="Calibri"/>
      <family val="2"/>
      <charset val="204"/>
      <scheme val="minor"/>
    </font>
    <font>
      <sz val="9"/>
      <color theme="1"/>
      <name val="Courier New"/>
      <family val="2"/>
      <charset val="204"/>
    </font>
    <font>
      <sz val="9"/>
      <color theme="1"/>
      <name val="Courier New"/>
      <family val="2"/>
      <charset val="204"/>
    </font>
    <font>
      <sz val="9"/>
      <color theme="1"/>
      <name val="Courier New"/>
      <family val="2"/>
      <charset val="204"/>
    </font>
    <font>
      <b/>
      <sz val="11"/>
      <color theme="1"/>
      <name val="Calibri"/>
      <family val="2"/>
      <charset val="204"/>
      <scheme val="minor"/>
    </font>
    <font>
      <i/>
      <sz val="11"/>
      <color theme="1"/>
      <name val="Calibri"/>
      <family val="2"/>
      <charset val="204"/>
      <scheme val="minor"/>
    </font>
    <font>
      <b/>
      <sz val="10"/>
      <color theme="1"/>
      <name val="Calibri"/>
      <family val="2"/>
      <charset val="204"/>
      <scheme val="minor"/>
    </font>
    <font>
      <i/>
      <sz val="10"/>
      <color theme="1"/>
      <name val="Calibri"/>
      <family val="2"/>
      <charset val="204"/>
      <scheme val="minor"/>
    </font>
    <font>
      <sz val="10"/>
      <color theme="1"/>
      <name val="Calibri"/>
      <family val="2"/>
      <charset val="204"/>
      <scheme val="minor"/>
    </font>
    <font>
      <b/>
      <i/>
      <sz val="10"/>
      <color theme="1"/>
      <name val="Calibri"/>
      <family val="2"/>
      <charset val="204"/>
      <scheme val="minor"/>
    </font>
    <font>
      <b/>
      <sz val="12"/>
      <color theme="1"/>
      <name val="Calibri"/>
      <family val="2"/>
      <charset val="204"/>
      <scheme val="minor"/>
    </font>
    <font>
      <sz val="12"/>
      <color theme="1"/>
      <name val="Calibri"/>
      <family val="2"/>
      <charset val="204"/>
      <scheme val="minor"/>
    </font>
    <font>
      <b/>
      <i/>
      <sz val="12"/>
      <color theme="1"/>
      <name val="Calibri"/>
      <family val="2"/>
      <charset val="204"/>
      <scheme val="minor"/>
    </font>
    <font>
      <sz val="9"/>
      <color theme="1"/>
      <name val="Calibri"/>
      <family val="2"/>
      <charset val="204"/>
      <scheme val="minor"/>
    </font>
    <font>
      <b/>
      <sz val="12"/>
      <name val="Calibri"/>
      <family val="2"/>
      <charset val="204"/>
      <scheme val="minor"/>
    </font>
    <font>
      <sz val="10"/>
      <color theme="1"/>
      <name val="Times New Roman"/>
      <family val="1"/>
      <charset val="204"/>
    </font>
    <font>
      <b/>
      <sz val="11"/>
      <color theme="1"/>
      <name val="Arial"/>
      <family val="2"/>
      <charset val="204"/>
    </font>
    <font>
      <i/>
      <sz val="10"/>
      <color theme="1"/>
      <name val="Arial"/>
      <family val="2"/>
      <charset val="204"/>
    </font>
    <font>
      <b/>
      <sz val="10"/>
      <color theme="1"/>
      <name val="Arial"/>
      <family val="2"/>
      <charset val="204"/>
    </font>
    <font>
      <b/>
      <sz val="12"/>
      <color theme="1"/>
      <name val="Arial"/>
      <family val="2"/>
      <charset val="204"/>
    </font>
    <font>
      <i/>
      <sz val="11"/>
      <color theme="1"/>
      <name val="Arial"/>
      <family val="2"/>
      <charset val="204"/>
    </font>
    <font>
      <sz val="11"/>
      <color theme="1"/>
      <name val="Arial"/>
      <family val="2"/>
      <charset val="204"/>
    </font>
    <font>
      <vertAlign val="superscript"/>
      <sz val="11"/>
      <color theme="1"/>
      <name val="Arial"/>
      <family val="2"/>
      <charset val="204"/>
    </font>
    <font>
      <sz val="12"/>
      <name val="Times New Roman"/>
      <family val="1"/>
      <charset val="204"/>
    </font>
    <font>
      <sz val="10"/>
      <name val="Arial Cyr"/>
    </font>
    <font>
      <u/>
      <sz val="7.5"/>
      <color indexed="12"/>
      <name val="Arial Cyr"/>
    </font>
    <font>
      <sz val="10"/>
      <color theme="1"/>
      <name val="Verdana"/>
      <family val="2"/>
      <charset val="204"/>
    </font>
    <font>
      <sz val="10"/>
      <name val="Arial Cyr"/>
      <charset val="204"/>
    </font>
    <font>
      <b/>
      <sz val="10"/>
      <name val="Calibri"/>
      <family val="2"/>
      <charset val="204"/>
      <scheme val="minor"/>
    </font>
    <font>
      <b/>
      <i/>
      <sz val="10"/>
      <name val="Calibri"/>
      <family val="2"/>
      <charset val="204"/>
      <scheme val="minor"/>
    </font>
    <font>
      <sz val="10"/>
      <name val="Calibri"/>
      <family val="2"/>
      <charset val="204"/>
      <scheme val="minor"/>
    </font>
    <font>
      <i/>
      <sz val="10"/>
      <name val="Calibri"/>
      <family val="2"/>
      <charset val="204"/>
      <scheme val="minor"/>
    </font>
    <font>
      <b/>
      <i/>
      <sz val="11"/>
      <color theme="1"/>
      <name val="Calibri"/>
      <family val="2"/>
      <charset val="204"/>
      <scheme val="minor"/>
    </font>
    <font>
      <vertAlign val="superscript"/>
      <sz val="10"/>
      <color theme="1"/>
      <name val="Calibri"/>
      <family val="2"/>
      <charset val="204"/>
      <scheme val="minor"/>
    </font>
    <font>
      <b/>
      <sz val="10"/>
      <color rgb="FF000000"/>
      <name val="Calibri"/>
      <family val="2"/>
      <charset val="204"/>
      <scheme val="minor"/>
    </font>
    <font>
      <sz val="10"/>
      <color rgb="FF000000"/>
      <name val="Calibri"/>
      <family val="2"/>
      <charset val="204"/>
      <scheme val="minor"/>
    </font>
    <font>
      <vertAlign val="superscript"/>
      <sz val="11"/>
      <color theme="1"/>
      <name val="Calibri"/>
      <family val="2"/>
      <charset val="204"/>
      <scheme val="minor"/>
    </font>
    <font>
      <b/>
      <sz val="8"/>
      <color theme="1"/>
      <name val="Calibri"/>
      <family val="2"/>
      <charset val="204"/>
      <scheme val="minor"/>
    </font>
    <font>
      <b/>
      <i/>
      <sz val="11"/>
      <color rgb="FF000000"/>
      <name val="Calibri"/>
      <family val="2"/>
      <charset val="204"/>
      <scheme val="minor"/>
    </font>
    <font>
      <sz val="8"/>
      <color theme="1"/>
      <name val="Calibri"/>
      <family val="2"/>
      <charset val="204"/>
      <scheme val="minor"/>
    </font>
    <font>
      <i/>
      <sz val="10"/>
      <color rgb="FF000000"/>
      <name val="Calibri"/>
      <family val="2"/>
      <charset val="204"/>
      <scheme val="minor"/>
    </font>
    <font>
      <b/>
      <sz val="1"/>
      <color theme="1"/>
      <name val="Calibri"/>
      <family val="2"/>
      <charset val="204"/>
      <scheme val="minor"/>
    </font>
    <font>
      <i/>
      <sz val="8"/>
      <color theme="1"/>
      <name val="Calibri"/>
      <family val="2"/>
      <charset val="204"/>
      <scheme val="minor"/>
    </font>
    <font>
      <b/>
      <i/>
      <sz val="11"/>
      <name val="Calibri"/>
      <family val="2"/>
      <charset val="204"/>
      <scheme val="minor"/>
    </font>
    <font>
      <sz val="11"/>
      <name val="Calibri"/>
      <family val="2"/>
      <charset val="204"/>
      <scheme val="minor"/>
    </font>
    <font>
      <i/>
      <sz val="10"/>
      <color theme="1"/>
      <name val="Calibri"/>
      <family val="2"/>
      <charset val="204"/>
    </font>
    <font>
      <sz val="11"/>
      <color theme="1"/>
      <name val="Calibri"/>
      <family val="2"/>
      <charset val="204"/>
    </font>
    <font>
      <i/>
      <sz val="12"/>
      <color theme="1"/>
      <name val="Calibri"/>
      <family val="2"/>
      <charset val="204"/>
      <scheme val="minor"/>
    </font>
    <font>
      <b/>
      <sz val="12"/>
      <color theme="1"/>
      <name val="Verdana"/>
      <family val="2"/>
      <charset val="204"/>
    </font>
    <font>
      <b/>
      <i/>
      <sz val="12"/>
      <color theme="1"/>
      <name val="Verdana"/>
      <family val="2"/>
      <charset val="204"/>
    </font>
    <font>
      <b/>
      <sz val="10"/>
      <color theme="1"/>
      <name val="Verdana"/>
      <family val="2"/>
      <charset val="204"/>
    </font>
    <font>
      <b/>
      <i/>
      <sz val="10"/>
      <color theme="1"/>
      <name val="Verdana"/>
      <family val="2"/>
      <charset val="204"/>
    </font>
    <font>
      <i/>
      <sz val="10"/>
      <color theme="1"/>
      <name val="Verdana"/>
      <family val="2"/>
      <charset val="204"/>
    </font>
    <font>
      <b/>
      <sz val="11"/>
      <color theme="1"/>
      <name val="Times New Roman"/>
      <family val="1"/>
      <charset val="204"/>
    </font>
    <font>
      <b/>
      <sz val="12"/>
      <color theme="1"/>
      <name val="Calibri"/>
      <family val="2"/>
      <charset val="204"/>
    </font>
    <font>
      <b/>
      <i/>
      <sz val="11"/>
      <color theme="1"/>
      <name val="Calibri"/>
      <family val="2"/>
      <charset val="204"/>
    </font>
    <font>
      <strike/>
      <sz val="10"/>
      <color theme="1"/>
      <name val="Calibri"/>
      <family val="2"/>
      <charset val="204"/>
      <scheme val="minor"/>
    </font>
    <font>
      <b/>
      <sz val="12"/>
      <color rgb="FF000000"/>
      <name val="Calibri"/>
      <family val="2"/>
      <charset val="204"/>
      <scheme val="minor"/>
    </font>
    <font>
      <i/>
      <sz val="11"/>
      <color rgb="FF000000"/>
      <name val="Arial"/>
      <family val="2"/>
      <charset val="204"/>
    </font>
    <font>
      <i/>
      <sz val="9"/>
      <color theme="1"/>
      <name val="Courier New"/>
      <family val="2"/>
      <charset val="204"/>
    </font>
    <font>
      <sz val="10"/>
      <color theme="1"/>
      <name val="Calibri"/>
      <family val="2"/>
      <charset val="204"/>
    </font>
    <font>
      <sz val="8"/>
      <color theme="1"/>
      <name val="Times New Roman"/>
      <family val="1"/>
      <charset val="204"/>
    </font>
    <font>
      <b/>
      <sz val="10"/>
      <color theme="1"/>
      <name val="Calibri"/>
      <family val="2"/>
      <charset val="204"/>
    </font>
    <font>
      <sz val="11"/>
      <color theme="1"/>
      <name val="Calibri"/>
      <family val="2"/>
      <charset val="204"/>
      <scheme val="minor"/>
    </font>
    <font>
      <sz val="21"/>
      <color rgb="FF202124"/>
      <name val="Inherit"/>
      <charset val="204"/>
    </font>
    <font>
      <sz val="11"/>
      <color theme="1"/>
      <name val="Calibri"/>
      <family val="2"/>
      <scheme val="minor"/>
    </font>
    <font>
      <sz val="11"/>
      <color rgb="FFFF0000"/>
      <name val="Calibri"/>
      <family val="2"/>
      <charset val="204"/>
      <scheme val="minor"/>
    </font>
    <font>
      <b/>
      <sz val="10"/>
      <color rgb="FFFF0000"/>
      <name val="Calibri"/>
      <family val="2"/>
      <charset val="204"/>
      <scheme val="minor"/>
    </font>
    <font>
      <i/>
      <sz val="10"/>
      <color rgb="FFFF0000"/>
      <name val="Calibri"/>
      <family val="2"/>
      <charset val="204"/>
      <scheme val="minor"/>
    </font>
    <font>
      <sz val="11"/>
      <color rgb="FF000000"/>
      <name val="Calibri"/>
      <family val="2"/>
      <charset val="204"/>
    </font>
    <font>
      <b/>
      <sz val="12"/>
      <color rgb="FF000000"/>
      <name val="Calibri"/>
      <family val="2"/>
      <charset val="204"/>
    </font>
    <font>
      <sz val="10"/>
      <color rgb="FF000000"/>
      <name val="Calibri"/>
      <family val="2"/>
      <charset val="204"/>
    </font>
    <font>
      <i/>
      <sz val="10"/>
      <color rgb="FF000000"/>
      <name val="Calibri"/>
      <family val="2"/>
      <charset val="204"/>
    </font>
    <font>
      <sz val="10"/>
      <name val="Calibri"/>
      <family val="2"/>
      <charset val="204"/>
    </font>
    <font>
      <b/>
      <vertAlign val="superscript"/>
      <sz val="14"/>
      <color theme="1"/>
      <name val="Times New Roman"/>
      <family val="1"/>
      <charset val="204"/>
    </font>
    <font>
      <b/>
      <i/>
      <sz val="11"/>
      <color rgb="FF000000"/>
      <name val="Calibri"/>
      <family val="2"/>
      <charset val="204"/>
    </font>
    <font>
      <b/>
      <sz val="12"/>
      <name val="Calibri"/>
      <family val="2"/>
      <charset val="204"/>
    </font>
    <font>
      <b/>
      <i/>
      <sz val="11"/>
      <name val="Calibri"/>
      <family val="2"/>
      <charset val="204"/>
    </font>
    <font>
      <b/>
      <i/>
      <sz val="11"/>
      <color rgb="FFFF0000"/>
      <name val="Calibri"/>
      <family val="2"/>
      <charset val="204"/>
      <scheme val="minor"/>
    </font>
    <font>
      <i/>
      <sz val="10"/>
      <name val="Calibri"/>
      <family val="2"/>
      <charset val="204"/>
    </font>
    <font>
      <b/>
      <vertAlign val="superscript"/>
      <sz val="10"/>
      <name val="Calibri"/>
      <family val="2"/>
      <charset val="204"/>
      <scheme val="minor"/>
    </font>
    <font>
      <i/>
      <sz val="9"/>
      <color theme="1"/>
      <name val="Calibri"/>
      <family val="2"/>
      <charset val="204"/>
    </font>
    <font>
      <i/>
      <sz val="9"/>
      <name val="Calibri"/>
      <family val="2"/>
      <charset val="204"/>
      <scheme val="minor"/>
    </font>
    <font>
      <b/>
      <i/>
      <sz val="11"/>
      <color theme="0"/>
      <name val="Calibri"/>
      <family val="2"/>
      <charset val="204"/>
      <scheme val="minor"/>
    </font>
    <font>
      <sz val="12"/>
      <color rgb="FF000000"/>
      <name val="Calibri"/>
      <family val="2"/>
      <charset val="204"/>
      <scheme val="minor"/>
    </font>
    <font>
      <sz val="10"/>
      <color theme="1"/>
      <name val="Courier New"/>
      <family val="2"/>
      <charset val="204"/>
    </font>
    <font>
      <b/>
      <i/>
      <sz val="10"/>
      <name val="Calibri"/>
      <family val="2"/>
      <charset val="204"/>
    </font>
    <font>
      <b/>
      <sz val="9"/>
      <color theme="1"/>
      <name val="Calibri"/>
      <family val="2"/>
      <charset val="204"/>
      <scheme val="minor"/>
    </font>
    <font>
      <b/>
      <i/>
      <sz val="9"/>
      <color theme="1"/>
      <name val="Calibri"/>
      <family val="2"/>
      <charset val="204"/>
      <scheme val="minor"/>
    </font>
    <font>
      <i/>
      <sz val="9"/>
      <color theme="1"/>
      <name val="Calibri"/>
      <family val="2"/>
      <charset val="204"/>
      <scheme val="minor"/>
    </font>
    <font>
      <sz val="9"/>
      <name val="Calibri"/>
      <family val="2"/>
      <charset val="204"/>
      <scheme val="minor"/>
    </font>
    <font>
      <vertAlign val="superscript"/>
      <sz val="9"/>
      <name val="Calibri"/>
      <family val="2"/>
      <charset val="204"/>
      <scheme val="minor"/>
    </font>
    <font>
      <b/>
      <i/>
      <sz val="10"/>
      <color rgb="FF000000"/>
      <name val="Calibri"/>
      <family val="2"/>
      <charset val="204"/>
      <scheme val="minor"/>
    </font>
    <font>
      <sz val="9.5"/>
      <color theme="1"/>
      <name val="Calibri"/>
      <family val="2"/>
      <charset val="204"/>
      <scheme val="minor"/>
    </font>
    <font>
      <sz val="9.5"/>
      <name val="Calibri"/>
      <family val="2"/>
      <charset val="204"/>
      <scheme val="minor"/>
    </font>
    <font>
      <i/>
      <sz val="9.5"/>
      <color theme="1"/>
      <name val="Calibri"/>
      <family val="2"/>
      <charset val="204"/>
      <scheme val="minor"/>
    </font>
    <font>
      <sz val="10"/>
      <color rgb="FFFF0000"/>
      <name val="Calibri"/>
      <family val="2"/>
      <charset val="204"/>
      <scheme val="minor"/>
    </font>
    <font>
      <vertAlign val="superscript"/>
      <sz val="10"/>
      <color theme="1"/>
      <name val="Calibri"/>
      <family val="2"/>
      <charset val="204"/>
    </font>
  </fonts>
  <fills count="2">
    <fill>
      <patternFill patternType="none"/>
    </fill>
    <fill>
      <patternFill patternType="gray125"/>
    </fill>
  </fills>
  <borders count="19">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thin">
        <color indexed="64"/>
      </top>
      <bottom style="thin">
        <color indexed="64"/>
      </bottom>
      <diagonal/>
    </border>
    <border>
      <left style="thin">
        <color indexed="64"/>
      </left>
      <right/>
      <top/>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s>
  <cellStyleXfs count="18">
    <xf numFmtId="0" fontId="0" fillId="0" borderId="0"/>
    <xf numFmtId="0" fontId="30" fillId="0" borderId="0"/>
    <xf numFmtId="0" fontId="31" fillId="0" borderId="0"/>
    <xf numFmtId="0" fontId="32" fillId="0" borderId="0" applyNumberFormat="0" applyFill="0" applyBorder="0" applyAlignment="0" applyProtection="0">
      <alignment vertical="top"/>
      <protection locked="0"/>
    </xf>
    <xf numFmtId="0" fontId="33" fillId="0" borderId="0"/>
    <xf numFmtId="0" fontId="34" fillId="0" borderId="0"/>
    <xf numFmtId="0" fontId="20" fillId="0" borderId="0"/>
    <xf numFmtId="0" fontId="72" fillId="0" borderId="0"/>
    <xf numFmtId="0" fontId="10" fillId="0" borderId="0"/>
    <xf numFmtId="0" fontId="76" fillId="0" borderId="0"/>
    <xf numFmtId="0" fontId="9" fillId="0" borderId="0"/>
    <xf numFmtId="0" fontId="8" fillId="0" borderId="0"/>
    <xf numFmtId="0" fontId="7" fillId="0" borderId="0"/>
    <xf numFmtId="0" fontId="6" fillId="0" borderId="0"/>
    <xf numFmtId="0" fontId="5" fillId="0" borderId="0"/>
    <xf numFmtId="0" fontId="2" fillId="0" borderId="0"/>
    <xf numFmtId="0" fontId="3" fillId="0" borderId="0"/>
    <xf numFmtId="0" fontId="1" fillId="0" borderId="0"/>
  </cellStyleXfs>
  <cellXfs count="1083">
    <xf numFmtId="0" fontId="0" fillId="0" borderId="0" xfId="0"/>
    <xf numFmtId="0" fontId="0" fillId="0" borderId="0" xfId="0" applyFont="1"/>
    <xf numFmtId="0" fontId="15" fillId="0" borderId="0" xfId="0" applyFont="1" applyAlignment="1">
      <alignment vertical="center" wrapText="1"/>
    </xf>
    <xf numFmtId="0" fontId="13" fillId="0" borderId="0" xfId="0" applyFont="1" applyAlignment="1">
      <alignment vertical="center" wrapText="1"/>
    </xf>
    <xf numFmtId="0" fontId="12" fillId="0" borderId="0" xfId="0" applyFont="1" applyAlignment="1">
      <alignment vertical="center"/>
    </xf>
    <xf numFmtId="0" fontId="22" fillId="0" borderId="0" xfId="0" applyFont="1" applyAlignment="1">
      <alignment vertical="center"/>
    </xf>
    <xf numFmtId="0" fontId="0" fillId="0" borderId="0" xfId="0" applyFill="1"/>
    <xf numFmtId="0" fontId="0" fillId="0" borderId="0" xfId="0" applyBorder="1"/>
    <xf numFmtId="0" fontId="14" fillId="0" borderId="0" xfId="0" applyFont="1" applyAlignment="1">
      <alignment horizontal="left" indent="1"/>
    </xf>
    <xf numFmtId="0" fontId="15" fillId="0" borderId="5" xfId="0" applyFont="1" applyBorder="1"/>
    <xf numFmtId="0" fontId="15" fillId="0" borderId="0" xfId="0" applyFont="1" applyAlignment="1">
      <alignment horizontal="left" vertical="center" wrapText="1" indent="1"/>
    </xf>
    <xf numFmtId="164" fontId="0" fillId="0" borderId="0" xfId="0" applyNumberFormat="1"/>
    <xf numFmtId="164" fontId="0" fillId="0" borderId="0" xfId="0" applyNumberFormat="1" applyFont="1" applyAlignment="1">
      <alignment horizontal="right" vertical="center" wrapText="1"/>
    </xf>
    <xf numFmtId="0" fontId="13" fillId="0" borderId="0" xfId="0" applyFont="1" applyAlignment="1">
      <alignment horizontal="left" vertical="center" wrapText="1" indent="1"/>
    </xf>
    <xf numFmtId="0" fontId="0" fillId="0" borderId="0" xfId="0" applyAlignment="1">
      <alignment wrapText="1"/>
    </xf>
    <xf numFmtId="0" fontId="14" fillId="0" borderId="0" xfId="0" applyFont="1" applyBorder="1" applyAlignment="1">
      <alignment vertical="center" wrapText="1"/>
    </xf>
    <xf numFmtId="0" fontId="15" fillId="0" borderId="0" xfId="0" applyFont="1"/>
    <xf numFmtId="0" fontId="15" fillId="0" borderId="0" xfId="0" applyFont="1" applyAlignment="1">
      <alignment vertical="center"/>
    </xf>
    <xf numFmtId="164" fontId="15" fillId="0" borderId="0" xfId="0" applyNumberFormat="1" applyFont="1" applyAlignment="1">
      <alignment horizontal="right" vertical="center" wrapText="1"/>
    </xf>
    <xf numFmtId="0" fontId="15" fillId="0" borderId="0" xfId="0" applyFont="1" applyAlignment="1">
      <alignment wrapText="1"/>
    </xf>
    <xf numFmtId="0" fontId="0" fillId="0" borderId="5" xfId="0" applyBorder="1"/>
    <xf numFmtId="0" fontId="14" fillId="0" borderId="0" xfId="0" applyFont="1" applyBorder="1" applyAlignment="1">
      <alignment vertical="center"/>
    </xf>
    <xf numFmtId="164" fontId="15" fillId="0" borderId="0" xfId="0" applyNumberFormat="1" applyFont="1" applyAlignment="1">
      <alignment horizontal="right" wrapText="1"/>
    </xf>
    <xf numFmtId="0" fontId="13" fillId="0" borderId="0" xfId="0" applyFont="1" applyAlignment="1">
      <alignment wrapText="1"/>
    </xf>
    <xf numFmtId="164" fontId="13" fillId="0" borderId="0" xfId="0" applyNumberFormat="1" applyFont="1" applyAlignment="1">
      <alignment horizontal="right" vertical="center" wrapText="1"/>
    </xf>
    <xf numFmtId="0" fontId="14" fillId="0" borderId="0" xfId="0" applyFont="1" applyAlignment="1">
      <alignment vertical="center"/>
    </xf>
    <xf numFmtId="0" fontId="14" fillId="0" borderId="0" xfId="0" applyFont="1" applyAlignment="1">
      <alignment horizontal="left" wrapText="1" indent="1"/>
    </xf>
    <xf numFmtId="0" fontId="0" fillId="0" borderId="5" xfId="0" applyFont="1" applyBorder="1"/>
    <xf numFmtId="0" fontId="0" fillId="0" borderId="0" xfId="0" applyFont="1" applyAlignment="1">
      <alignment vertical="center" wrapText="1"/>
    </xf>
    <xf numFmtId="0" fontId="39" fillId="0" borderId="0" xfId="0" applyFont="1" applyAlignment="1">
      <alignment vertical="center" wrapText="1"/>
    </xf>
    <xf numFmtId="0" fontId="40" fillId="0" borderId="4" xfId="0" applyFont="1" applyBorder="1" applyAlignment="1">
      <alignment vertical="center" wrapText="1"/>
    </xf>
    <xf numFmtId="0" fontId="24" fillId="0" borderId="0" xfId="0" applyFont="1" applyBorder="1" applyAlignment="1">
      <alignment vertical="center"/>
    </xf>
    <xf numFmtId="0" fontId="13" fillId="0" borderId="0" xfId="0" applyFont="1" applyBorder="1" applyAlignment="1">
      <alignment vertical="center" wrapText="1"/>
    </xf>
    <xf numFmtId="0" fontId="44" fillId="0" borderId="0" xfId="0" applyFont="1" applyAlignment="1">
      <alignment horizontal="center" vertical="center"/>
    </xf>
    <xf numFmtId="0" fontId="46" fillId="0" borderId="0" xfId="0" applyFont="1" applyAlignment="1">
      <alignment horizontal="center" vertical="center"/>
    </xf>
    <xf numFmtId="0" fontId="17" fillId="0" borderId="0" xfId="0" applyFont="1" applyAlignment="1">
      <alignment vertical="center"/>
    </xf>
    <xf numFmtId="0" fontId="40" fillId="0" borderId="4" xfId="0" applyFont="1" applyBorder="1" applyAlignment="1">
      <alignment horizontal="center" vertical="center" wrapText="1"/>
    </xf>
    <xf numFmtId="0" fontId="0" fillId="0" borderId="0" xfId="0" applyFont="1" applyAlignment="1">
      <alignment horizontal="right"/>
    </xf>
    <xf numFmtId="0" fontId="0" fillId="0" borderId="0" xfId="0" applyFont="1" applyBorder="1"/>
    <xf numFmtId="0" fontId="0" fillId="0" borderId="0" xfId="0" applyFont="1" applyAlignment="1">
      <alignment vertical="center"/>
    </xf>
    <xf numFmtId="0" fontId="12" fillId="0" borderId="0" xfId="0" applyFont="1"/>
    <xf numFmtId="0" fontId="46" fillId="0" borderId="0" xfId="0" applyFont="1" applyAlignment="1">
      <alignment horizontal="right" vertical="center"/>
    </xf>
    <xf numFmtId="0" fontId="46" fillId="0" borderId="0" xfId="0" applyFont="1" applyAlignment="1">
      <alignment vertical="center"/>
    </xf>
    <xf numFmtId="0" fontId="48" fillId="0" borderId="0" xfId="0" applyFont="1" applyAlignment="1">
      <alignment horizontal="left" vertical="center" indent="2"/>
    </xf>
    <xf numFmtId="0" fontId="14" fillId="0" borderId="0" xfId="0" applyFont="1"/>
    <xf numFmtId="0" fontId="15" fillId="0" borderId="0" xfId="0" applyFont="1" applyBorder="1" applyAlignment="1">
      <alignment horizontal="right" vertical="center" wrapText="1"/>
    </xf>
    <xf numFmtId="0" fontId="49" fillId="0" borderId="0" xfId="0" applyFont="1" applyAlignment="1">
      <alignment vertical="center"/>
    </xf>
    <xf numFmtId="0" fontId="0" fillId="0" borderId="0" xfId="0" applyFont="1" applyFill="1"/>
    <xf numFmtId="0" fontId="15" fillId="0" borderId="0" xfId="0" applyFont="1" applyAlignment="1">
      <alignment horizontal="right" vertical="center" wrapText="1"/>
    </xf>
    <xf numFmtId="0" fontId="42" fillId="0" borderId="0" xfId="0" applyFont="1" applyAlignment="1">
      <alignment horizontal="right" vertical="center" wrapText="1"/>
    </xf>
    <xf numFmtId="0" fontId="11" fillId="0" borderId="0" xfId="0" applyFont="1" applyAlignment="1">
      <alignment horizontal="left" vertical="center"/>
    </xf>
    <xf numFmtId="0" fontId="51" fillId="0" borderId="0" xfId="0" applyFont="1" applyFill="1"/>
    <xf numFmtId="0" fontId="15" fillId="0" borderId="0" xfId="0" applyFont="1" applyAlignment="1">
      <alignment horizontal="right"/>
    </xf>
    <xf numFmtId="0" fontId="51" fillId="0" borderId="0" xfId="0" applyFont="1" applyFill="1" applyAlignment="1">
      <alignment wrapText="1"/>
    </xf>
    <xf numFmtId="0" fontId="15" fillId="0" borderId="1" xfId="0" applyFont="1" applyBorder="1" applyAlignment="1">
      <alignment horizontal="center" vertical="center" wrapText="1"/>
    </xf>
    <xf numFmtId="0" fontId="15" fillId="0" borderId="0" xfId="0" applyFont="1" applyAlignment="1">
      <alignment horizontal="left" wrapText="1"/>
    </xf>
    <xf numFmtId="0" fontId="15" fillId="0" borderId="0" xfId="0" applyFont="1" applyAlignment="1">
      <alignment horizontal="left" vertical="center" wrapText="1"/>
    </xf>
    <xf numFmtId="0" fontId="0" fillId="0" borderId="5" xfId="0" applyBorder="1" applyAlignment="1">
      <alignment horizontal="center"/>
    </xf>
    <xf numFmtId="164" fontId="15" fillId="0" borderId="0" xfId="0" applyNumberFormat="1" applyFont="1" applyAlignment="1">
      <alignment wrapText="1"/>
    </xf>
    <xf numFmtId="0" fontId="13" fillId="0" borderId="0" xfId="0" applyFont="1" applyBorder="1" applyAlignment="1">
      <alignment wrapText="1"/>
    </xf>
    <xf numFmtId="0" fontId="37" fillId="0" borderId="0" xfId="0" applyFont="1" applyAlignment="1">
      <alignment horizontal="right" wrapText="1"/>
    </xf>
    <xf numFmtId="0" fontId="26" fillId="0" borderId="0" xfId="0" applyFont="1" applyAlignment="1">
      <alignment vertical="center" wrapText="1"/>
    </xf>
    <xf numFmtId="0" fontId="53" fillId="0" borderId="0" xfId="0" applyFont="1"/>
    <xf numFmtId="0" fontId="55" fillId="0" borderId="0" xfId="0" applyFont="1" applyFill="1" applyAlignment="1">
      <alignment vertical="center"/>
    </xf>
    <xf numFmtId="0" fontId="56" fillId="0" borderId="0" xfId="0" applyFont="1" applyFill="1" applyAlignment="1">
      <alignment vertical="center"/>
    </xf>
    <xf numFmtId="0" fontId="55" fillId="0" borderId="0" xfId="0" applyFont="1" applyFill="1" applyBorder="1" applyAlignment="1">
      <alignment horizontal="center" vertical="center"/>
    </xf>
    <xf numFmtId="0" fontId="0" fillId="0" borderId="0" xfId="0" applyFill="1" applyBorder="1"/>
    <xf numFmtId="164" fontId="57" fillId="0" borderId="0" xfId="0" applyNumberFormat="1" applyFont="1" applyFill="1" applyBorder="1" applyAlignment="1">
      <alignment wrapText="1"/>
    </xf>
    <xf numFmtId="164" fontId="57" fillId="0" borderId="0" xfId="0" applyNumberFormat="1" applyFont="1" applyFill="1" applyBorder="1" applyAlignment="1">
      <alignment horizontal="right" wrapText="1"/>
    </xf>
    <xf numFmtId="0" fontId="58" fillId="0" borderId="0" xfId="0" applyFont="1" applyFill="1" applyBorder="1" applyAlignment="1">
      <alignment horizontal="left" wrapText="1"/>
    </xf>
    <xf numFmtId="0" fontId="58" fillId="0" borderId="0" xfId="0" applyFont="1" applyFill="1" applyBorder="1" applyAlignment="1">
      <alignment wrapText="1"/>
    </xf>
    <xf numFmtId="164" fontId="33" fillId="0" borderId="0" xfId="0" applyNumberFormat="1" applyFont="1" applyFill="1" applyBorder="1" applyAlignment="1">
      <alignment wrapText="1"/>
    </xf>
    <xf numFmtId="164" fontId="33" fillId="0" borderId="0" xfId="0" applyNumberFormat="1" applyFont="1" applyFill="1" applyBorder="1" applyAlignment="1">
      <alignment horizontal="right" wrapText="1"/>
    </xf>
    <xf numFmtId="0" fontId="59" fillId="0" borderId="0" xfId="0" applyFont="1" applyFill="1" applyBorder="1" applyAlignment="1">
      <alignment horizontal="left" wrapText="1" indent="1"/>
    </xf>
    <xf numFmtId="0" fontId="15" fillId="0" borderId="0" xfId="0" applyFont="1" applyAlignment="1">
      <alignment horizontal="right" wrapText="1"/>
    </xf>
    <xf numFmtId="0" fontId="59" fillId="0" borderId="0" xfId="0" applyFont="1" applyFill="1" applyBorder="1" applyAlignment="1">
      <alignment horizontal="left" wrapText="1" indent="2"/>
    </xf>
    <xf numFmtId="0" fontId="59" fillId="0" borderId="0" xfId="0" applyFont="1" applyFill="1" applyBorder="1" applyAlignment="1">
      <alignment horizontal="left" wrapText="1" indent="3"/>
    </xf>
    <xf numFmtId="0" fontId="33" fillId="0" borderId="0" xfId="0" applyFont="1" applyFill="1" applyBorder="1" applyAlignment="1">
      <alignment horizontal="left" wrapText="1" indent="1"/>
    </xf>
    <xf numFmtId="49" fontId="33" fillId="0" borderId="0" xfId="0" applyNumberFormat="1" applyFont="1" applyFill="1" applyBorder="1" applyAlignment="1">
      <alignment horizontal="center" wrapText="1"/>
    </xf>
    <xf numFmtId="0" fontId="17" fillId="0" borderId="0" xfId="0" applyFont="1" applyAlignment="1">
      <alignment wrapText="1"/>
    </xf>
    <xf numFmtId="0" fontId="54" fillId="0" borderId="0" xfId="0" applyFont="1" applyAlignment="1"/>
    <xf numFmtId="0" fontId="54" fillId="0" borderId="0" xfId="0" applyFont="1" applyAlignment="1">
      <alignment wrapText="1"/>
    </xf>
    <xf numFmtId="0" fontId="26" fillId="0" borderId="0" xfId="0" applyFont="1" applyAlignment="1">
      <alignment horizontal="left"/>
    </xf>
    <xf numFmtId="0" fontId="13" fillId="0" borderId="0" xfId="0" applyFont="1" applyAlignment="1">
      <alignment horizontal="left" indent="4"/>
    </xf>
    <xf numFmtId="0" fontId="15" fillId="0" borderId="0" xfId="0" applyFont="1" applyAlignment="1">
      <alignment horizontal="left" wrapText="1" indent="1"/>
    </xf>
    <xf numFmtId="164" fontId="15" fillId="0" borderId="0" xfId="0" applyNumberFormat="1" applyFont="1"/>
    <xf numFmtId="0" fontId="23" fillId="0" borderId="0" xfId="0" applyFont="1" applyAlignment="1">
      <alignment vertical="center"/>
    </xf>
    <xf numFmtId="0" fontId="23" fillId="0" borderId="0" xfId="0" applyFont="1" applyAlignment="1">
      <alignment horizontal="left" vertical="center"/>
    </xf>
    <xf numFmtId="0" fontId="27" fillId="0" borderId="0" xfId="0" applyFont="1" applyAlignment="1">
      <alignment vertical="center" wrapText="1"/>
    </xf>
    <xf numFmtId="0" fontId="60" fillId="0" borderId="0" xfId="0" applyFont="1" applyAlignment="1">
      <alignment horizontal="left" vertical="center"/>
    </xf>
    <xf numFmtId="0" fontId="25" fillId="0" borderId="0" xfId="0" applyFont="1" applyAlignment="1">
      <alignment horizontal="left" vertical="center"/>
    </xf>
    <xf numFmtId="0" fontId="15" fillId="0" borderId="0" xfId="0" applyFont="1" applyAlignment="1">
      <alignment horizontal="right" vertical="center"/>
    </xf>
    <xf numFmtId="0" fontId="18" fillId="0" borderId="0" xfId="0" applyFont="1"/>
    <xf numFmtId="0" fontId="14" fillId="0" borderId="0" xfId="0" applyFont="1" applyBorder="1" applyAlignment="1">
      <alignment horizontal="left" indent="1"/>
    </xf>
    <xf numFmtId="164" fontId="15" fillId="0" borderId="0" xfId="0" applyNumberFormat="1" applyFont="1" applyBorder="1" applyAlignment="1">
      <alignment horizontal="right" wrapText="1"/>
    </xf>
    <xf numFmtId="0" fontId="15" fillId="0" borderId="0" xfId="0" applyFont="1" applyBorder="1"/>
    <xf numFmtId="0" fontId="15" fillId="0" borderId="0" xfId="0" applyFont="1" applyBorder="1" applyAlignment="1">
      <alignment horizontal="left" wrapText="1" indent="1"/>
    </xf>
    <xf numFmtId="0" fontId="15" fillId="0" borderId="0" xfId="0" applyFont="1" applyBorder="1" applyAlignment="1">
      <alignment wrapText="1"/>
    </xf>
    <xf numFmtId="0" fontId="61" fillId="0" borderId="0" xfId="0" applyFont="1" applyAlignment="1">
      <alignment vertical="center" wrapText="1"/>
    </xf>
    <xf numFmtId="0" fontId="62" fillId="0" borderId="0" xfId="0" applyFont="1" applyAlignment="1"/>
    <xf numFmtId="0" fontId="38" fillId="0" borderId="0" xfId="0" applyFont="1" applyAlignment="1">
      <alignment horizontal="left" wrapText="1" indent="1"/>
    </xf>
    <xf numFmtId="0" fontId="53" fillId="0" borderId="1" xfId="0" applyFont="1" applyBorder="1" applyAlignment="1">
      <alignment horizontal="center" vertical="center" wrapText="1"/>
    </xf>
    <xf numFmtId="0" fontId="15" fillId="0" borderId="1" xfId="0" applyFont="1" applyBorder="1" applyAlignment="1">
      <alignment horizontal="center" vertical="center" wrapText="1"/>
    </xf>
    <xf numFmtId="0" fontId="0" fillId="0" borderId="5" xfId="0" applyBorder="1" applyAlignment="1">
      <alignment horizontal="center"/>
    </xf>
    <xf numFmtId="49" fontId="0" fillId="0" borderId="0" xfId="0" applyNumberFormat="1"/>
    <xf numFmtId="0" fontId="13" fillId="0" borderId="0" xfId="0" applyFont="1" applyFill="1" applyBorder="1" applyAlignment="1">
      <alignment horizontal="left" wrapText="1"/>
    </xf>
    <xf numFmtId="0" fontId="65" fillId="0" borderId="0" xfId="0" applyFont="1" applyAlignment="1">
      <alignment horizontal="left" wrapText="1"/>
    </xf>
    <xf numFmtId="0" fontId="15" fillId="0" borderId="13" xfId="0" applyFont="1" applyBorder="1" applyAlignment="1">
      <alignment horizontal="center" vertical="center"/>
    </xf>
    <xf numFmtId="0" fontId="15" fillId="0" borderId="15" xfId="0" applyFont="1" applyBorder="1" applyAlignment="1">
      <alignment horizontal="center" vertical="center"/>
    </xf>
    <xf numFmtId="0" fontId="15" fillId="0" borderId="4" xfId="0" applyFont="1" applyBorder="1" applyAlignment="1">
      <alignment horizontal="center" vertical="center" wrapText="1"/>
    </xf>
    <xf numFmtId="0" fontId="15" fillId="0" borderId="12" xfId="0" applyFont="1" applyBorder="1" applyAlignment="1">
      <alignment horizontal="center" vertical="center"/>
    </xf>
    <xf numFmtId="164" fontId="15" fillId="0" borderId="0" xfId="0" applyNumberFormat="1" applyFont="1" applyFill="1" applyBorder="1" applyAlignment="1">
      <alignment horizontal="right" wrapText="1"/>
    </xf>
    <xf numFmtId="2" fontId="14" fillId="0" borderId="0" xfId="0" applyNumberFormat="1" applyFont="1" applyAlignment="1">
      <alignment horizontal="left" wrapText="1" indent="1"/>
    </xf>
    <xf numFmtId="0" fontId="15" fillId="0" borderId="0" xfId="0" applyFont="1" applyAlignment="1">
      <alignment horizontal="left" wrapText="1" indent="2"/>
    </xf>
    <xf numFmtId="0" fontId="14" fillId="0" borderId="0" xfId="0" applyFont="1" applyAlignment="1">
      <alignment horizontal="left" wrapText="1" indent="2"/>
    </xf>
    <xf numFmtId="164" fontId="67" fillId="0" borderId="0" xfId="0" applyNumberFormat="1" applyFont="1" applyFill="1" applyBorder="1" applyAlignment="1">
      <alignment horizontal="right" wrapText="1"/>
    </xf>
    <xf numFmtId="0" fontId="27" fillId="0" borderId="0" xfId="0" applyFont="1" applyAlignment="1">
      <alignment horizontal="left" wrapText="1"/>
    </xf>
    <xf numFmtId="164" fontId="13" fillId="0" borderId="0" xfId="0" applyNumberFormat="1" applyFont="1" applyFill="1" applyBorder="1" applyAlignment="1">
      <alignment horizontal="right" wrapText="1"/>
    </xf>
    <xf numFmtId="0" fontId="13" fillId="0" borderId="2" xfId="0" applyFont="1" applyBorder="1" applyAlignment="1">
      <alignment horizontal="left" indent="1"/>
    </xf>
    <xf numFmtId="0" fontId="13" fillId="0" borderId="0" xfId="0" applyFont="1" applyAlignment="1">
      <alignment horizontal="left" wrapText="1" indent="1"/>
    </xf>
    <xf numFmtId="0" fontId="42" fillId="0" borderId="0" xfId="0" applyFont="1" applyAlignment="1">
      <alignment horizontal="right" wrapText="1"/>
    </xf>
    <xf numFmtId="0" fontId="66" fillId="0" borderId="0" xfId="0" applyFont="1"/>
    <xf numFmtId="164" fontId="37" fillId="0" borderId="0" xfId="0" applyNumberFormat="1" applyFont="1" applyFill="1" applyAlignment="1">
      <alignment horizontal="right" wrapText="1"/>
    </xf>
    <xf numFmtId="0" fontId="15" fillId="0" borderId="0" xfId="0" applyFont="1" applyAlignment="1">
      <alignment horizontal="center" wrapText="1"/>
    </xf>
    <xf numFmtId="0" fontId="15" fillId="0" borderId="0" xfId="0" applyFont="1" applyAlignment="1">
      <alignment horizontal="center" vertical="top" wrapText="1"/>
    </xf>
    <xf numFmtId="164" fontId="15" fillId="0" borderId="0" xfId="0" applyNumberFormat="1" applyFont="1" applyFill="1" applyAlignment="1">
      <alignment horizontal="right" wrapText="1"/>
    </xf>
    <xf numFmtId="164" fontId="37" fillId="0" borderId="0" xfId="0" applyNumberFormat="1" applyFont="1" applyAlignment="1">
      <alignment horizontal="right" wrapText="1"/>
    </xf>
    <xf numFmtId="0" fontId="15" fillId="0" borderId="1" xfId="0" applyFont="1" applyBorder="1" applyAlignment="1">
      <alignment horizontal="center" vertical="center" wrapText="1"/>
    </xf>
    <xf numFmtId="0" fontId="15" fillId="0" borderId="0" xfId="0" applyFont="1" applyAlignment="1">
      <alignment horizontal="left" wrapText="1"/>
    </xf>
    <xf numFmtId="0" fontId="14" fillId="0" borderId="0" xfId="0" applyFont="1" applyAlignment="1">
      <alignment horizontal="right" vertical="center"/>
    </xf>
    <xf numFmtId="0" fontId="17" fillId="0" borderId="0" xfId="0" applyFont="1" applyAlignment="1">
      <alignment vertical="top" wrapText="1"/>
    </xf>
    <xf numFmtId="0" fontId="0" fillId="0" borderId="0" xfId="0" applyFont="1" applyAlignment="1"/>
    <xf numFmtId="0" fontId="15" fillId="0" borderId="4" xfId="0" applyFont="1" applyBorder="1" applyAlignment="1">
      <alignment horizontal="center" vertical="center" wrapText="1"/>
    </xf>
    <xf numFmtId="0" fontId="68" fillId="0" borderId="0" xfId="0" applyFont="1" applyAlignment="1">
      <alignment vertical="top" wrapText="1"/>
    </xf>
    <xf numFmtId="0" fontId="68" fillId="0" borderId="0" xfId="0" applyFont="1" applyAlignment="1">
      <alignment vertical="center" wrapText="1"/>
    </xf>
    <xf numFmtId="0" fontId="24" fillId="0" borderId="0" xfId="0" applyFont="1" applyAlignment="1">
      <alignment horizontal="right" vertical="center"/>
    </xf>
    <xf numFmtId="164" fontId="41" fillId="0" borderId="0" xfId="0" applyNumberFormat="1" applyFont="1" applyAlignment="1">
      <alignment horizontal="right" wrapText="1"/>
    </xf>
    <xf numFmtId="164" fontId="42" fillId="0" borderId="0" xfId="0" applyNumberFormat="1" applyFont="1" applyAlignment="1">
      <alignment horizontal="right" wrapText="1"/>
    </xf>
    <xf numFmtId="0" fontId="15" fillId="0" borderId="0" xfId="0" applyFont="1" applyAlignment="1">
      <alignment horizontal="left" wrapText="1" indent="3"/>
    </xf>
    <xf numFmtId="0" fontId="14" fillId="0" borderId="0" xfId="0" applyFont="1" applyAlignment="1">
      <alignment horizontal="left" wrapText="1" indent="3"/>
    </xf>
    <xf numFmtId="0" fontId="13" fillId="0" borderId="0" xfId="0" applyFont="1" applyAlignment="1">
      <alignment horizontal="left" wrapText="1"/>
    </xf>
    <xf numFmtId="0" fontId="49" fillId="0" borderId="0" xfId="0" applyFont="1" applyAlignment="1">
      <alignment horizontal="right" vertical="center"/>
    </xf>
    <xf numFmtId="0" fontId="15" fillId="0" borderId="0" xfId="0" applyFont="1" applyAlignment="1"/>
    <xf numFmtId="164" fontId="0" fillId="0" borderId="0" xfId="0" applyNumberFormat="1" applyFont="1" applyAlignment="1"/>
    <xf numFmtId="0" fontId="12" fillId="0" borderId="0" xfId="0" applyFont="1" applyAlignment="1">
      <alignment horizontal="right" vertical="center"/>
    </xf>
    <xf numFmtId="0" fontId="0" fillId="0" borderId="0" xfId="0" applyFont="1" applyBorder="1" applyAlignment="1"/>
    <xf numFmtId="0" fontId="0" fillId="0" borderId="2" xfId="0" applyFont="1" applyBorder="1" applyAlignment="1"/>
    <xf numFmtId="0" fontId="0" fillId="0" borderId="3" xfId="0" applyFont="1" applyBorder="1" applyAlignment="1"/>
    <xf numFmtId="164" fontId="0" fillId="0" borderId="0" xfId="0" applyNumberFormat="1" applyFont="1"/>
    <xf numFmtId="0" fontId="0" fillId="0" borderId="4" xfId="0" applyFont="1" applyBorder="1" applyAlignment="1">
      <alignment horizontal="center" vertical="center" wrapText="1"/>
    </xf>
    <xf numFmtId="0" fontId="15" fillId="0" borderId="1" xfId="0" applyFont="1" applyBorder="1" applyAlignment="1">
      <alignment horizontal="center" vertical="center" wrapText="1"/>
    </xf>
    <xf numFmtId="0" fontId="14" fillId="0" borderId="0" xfId="0" applyFont="1" applyBorder="1" applyAlignment="1">
      <alignment horizontal="right" vertical="center"/>
    </xf>
    <xf numFmtId="0" fontId="15" fillId="0" borderId="4" xfId="0" applyFont="1" applyBorder="1" applyAlignment="1">
      <alignment horizontal="center" vertical="center" wrapText="1"/>
    </xf>
    <xf numFmtId="164" fontId="69" fillId="0" borderId="0" xfId="0" applyNumberFormat="1" applyFont="1" applyFill="1" applyBorder="1" applyAlignment="1">
      <alignment horizontal="right" wrapText="1"/>
    </xf>
    <xf numFmtId="164" fontId="0" fillId="0" borderId="0" xfId="0" applyNumberFormat="1" applyFont="1" applyBorder="1" applyAlignment="1"/>
    <xf numFmtId="0" fontId="15" fillId="0" borderId="0" xfId="0" applyFont="1" applyBorder="1" applyAlignment="1">
      <alignment horizontal="left" wrapText="1"/>
    </xf>
    <xf numFmtId="16" fontId="17" fillId="0" borderId="0" xfId="0" applyNumberFormat="1" applyFont="1" applyBorder="1" applyAlignment="1">
      <alignment vertical="center" wrapText="1"/>
    </xf>
    <xf numFmtId="0" fontId="17" fillId="0" borderId="0" xfId="0" applyFont="1" applyBorder="1" applyAlignment="1">
      <alignment vertical="center" wrapText="1"/>
    </xf>
    <xf numFmtId="0" fontId="16" fillId="0" borderId="0" xfId="0" applyFont="1" applyBorder="1" applyAlignment="1">
      <alignment vertical="center" wrapText="1"/>
    </xf>
    <xf numFmtId="0" fontId="0" fillId="0" borderId="0" xfId="0" applyFont="1" applyBorder="1" applyAlignment="1">
      <alignment horizontal="center" vertical="center" wrapText="1"/>
    </xf>
    <xf numFmtId="0" fontId="11" fillId="0" borderId="0" xfId="0" applyFont="1" applyBorder="1" applyAlignment="1">
      <alignment horizontal="left" vertical="center" wrapText="1" indent="1"/>
    </xf>
    <xf numFmtId="0" fontId="11" fillId="0" borderId="0" xfId="0" applyFont="1" applyBorder="1" applyAlignment="1">
      <alignment horizontal="right" vertical="center" wrapText="1" indent="1"/>
    </xf>
    <xf numFmtId="0" fontId="0" fillId="0" borderId="0" xfId="0" applyFont="1" applyBorder="1" applyAlignment="1">
      <alignment horizontal="left" vertical="center" wrapText="1" indent="1"/>
    </xf>
    <xf numFmtId="0" fontId="0" fillId="0" borderId="0" xfId="0" applyFont="1" applyBorder="1" applyAlignment="1">
      <alignment horizontal="right" vertical="center" wrapText="1" indent="1"/>
    </xf>
    <xf numFmtId="0" fontId="51" fillId="0" borderId="0" xfId="0" applyFont="1"/>
    <xf numFmtId="0" fontId="37" fillId="0" borderId="1" xfId="0" applyFont="1" applyBorder="1" applyAlignment="1">
      <alignment horizontal="center" vertical="center" wrapText="1"/>
    </xf>
    <xf numFmtId="0" fontId="15" fillId="0" borderId="1" xfId="0" applyFont="1" applyBorder="1" applyAlignment="1">
      <alignment horizontal="center" vertical="center" wrapText="1"/>
    </xf>
    <xf numFmtId="0" fontId="15" fillId="0" borderId="5" xfId="0" applyFont="1" applyBorder="1" applyAlignment="1">
      <alignment horizontal="center" vertical="center" wrapText="1"/>
    </xf>
    <xf numFmtId="0" fontId="15" fillId="0" borderId="1" xfId="0" applyFont="1" applyFill="1" applyBorder="1" applyAlignment="1">
      <alignment horizontal="center" vertical="center" wrapText="1"/>
    </xf>
    <xf numFmtId="0" fontId="15" fillId="0" borderId="4" xfId="0" applyFont="1" applyBorder="1" applyAlignment="1">
      <alignment horizontal="center" vertical="center" wrapText="1"/>
    </xf>
    <xf numFmtId="0" fontId="15" fillId="0" borderId="4" xfId="0" applyFont="1" applyBorder="1" applyAlignment="1">
      <alignment horizontal="justify" vertical="center" wrapText="1"/>
    </xf>
    <xf numFmtId="0" fontId="54" fillId="0" borderId="0" xfId="0" applyFont="1" applyAlignment="1">
      <alignment vertical="center" wrapText="1"/>
    </xf>
    <xf numFmtId="0" fontId="0" fillId="0" borderId="0" xfId="0" applyAlignment="1">
      <alignment horizontal="left"/>
    </xf>
    <xf numFmtId="0" fontId="0" fillId="0" borderId="0" xfId="0" applyFill="1" applyAlignment="1">
      <alignment horizontal="left" vertical="center" wrapText="1" indent="1"/>
    </xf>
    <xf numFmtId="0" fontId="38" fillId="0" borderId="0" xfId="0" applyFont="1" applyAlignment="1">
      <alignment horizontal="right" vertical="center"/>
    </xf>
    <xf numFmtId="0" fontId="71" fillId="0" borderId="0" xfId="0" applyFont="1" applyAlignment="1">
      <alignment horizontal="left" vertical="center"/>
    </xf>
    <xf numFmtId="0" fontId="51" fillId="0" borderId="0" xfId="0" applyFont="1" applyFill="1" applyAlignment="1">
      <alignment horizontal="left" wrapText="1" indent="1"/>
    </xf>
    <xf numFmtId="0" fontId="73" fillId="0" borderId="0" xfId="0" applyFont="1"/>
    <xf numFmtId="164" fontId="0" fillId="0" borderId="0" xfId="0" applyNumberFormat="1" applyFont="1" applyFill="1"/>
    <xf numFmtId="0" fontId="51" fillId="0" borderId="0" xfId="0" applyFont="1" applyFill="1" applyBorder="1" applyAlignment="1">
      <alignment wrapText="1"/>
    </xf>
    <xf numFmtId="0" fontId="51" fillId="0" borderId="0" xfId="0" applyFont="1" applyFill="1" applyBorder="1" applyAlignment="1">
      <alignment horizontal="left" wrapText="1" indent="1"/>
    </xf>
    <xf numFmtId="0" fontId="51" fillId="0" borderId="0" xfId="0" applyFont="1" applyAlignment="1">
      <alignment wrapText="1"/>
    </xf>
    <xf numFmtId="0" fontId="37" fillId="0" borderId="0" xfId="0" applyFont="1" applyAlignment="1">
      <alignment horizontal="left" wrapText="1"/>
    </xf>
    <xf numFmtId="164" fontId="13" fillId="0" borderId="0" xfId="0" applyNumberFormat="1" applyFont="1" applyAlignment="1">
      <alignment horizontal="right" wrapText="1"/>
    </xf>
    <xf numFmtId="0" fontId="0" fillId="0" borderId="0" xfId="0" applyAlignment="1"/>
    <xf numFmtId="0" fontId="37" fillId="0" borderId="0" xfId="0" applyFont="1" applyAlignment="1">
      <alignment wrapText="1"/>
    </xf>
    <xf numFmtId="0" fontId="37" fillId="0" borderId="4" xfId="0" applyFont="1" applyBorder="1" applyAlignment="1">
      <alignment horizontal="center" vertical="center" wrapText="1"/>
    </xf>
    <xf numFmtId="0" fontId="37" fillId="0" borderId="5" xfId="0" applyFont="1" applyBorder="1" applyAlignment="1">
      <alignment horizontal="center" vertical="center" wrapText="1"/>
    </xf>
    <xf numFmtId="0" fontId="0" fillId="0" borderId="8" xfId="0" applyFont="1" applyBorder="1" applyAlignment="1">
      <alignment vertical="center" wrapText="1"/>
    </xf>
    <xf numFmtId="0" fontId="28" fillId="0" borderId="0" xfId="0" applyFont="1" applyAlignment="1">
      <alignment horizontal="right" vertical="center" wrapText="1"/>
    </xf>
    <xf numFmtId="0" fontId="28" fillId="0" borderId="0" xfId="0" applyFont="1" applyBorder="1" applyAlignment="1">
      <alignment horizontal="right" vertical="center" wrapText="1"/>
    </xf>
    <xf numFmtId="0" fontId="43" fillId="0" borderId="8" xfId="0" applyFont="1" applyBorder="1" applyAlignment="1">
      <alignment horizontal="center" vertical="center" wrapText="1"/>
    </xf>
    <xf numFmtId="0" fontId="0" fillId="0" borderId="5" xfId="0" applyFont="1" applyBorder="1" applyAlignment="1">
      <alignment vertical="center" wrapText="1"/>
    </xf>
    <xf numFmtId="0" fontId="28" fillId="0" borderId="0" xfId="0" applyFont="1" applyBorder="1" applyAlignment="1">
      <alignment vertical="center" wrapText="1"/>
    </xf>
    <xf numFmtId="0" fontId="15" fillId="0" borderId="0" xfId="0" applyFont="1" applyBorder="1" applyAlignment="1">
      <alignment horizontal="right" wrapText="1"/>
    </xf>
    <xf numFmtId="1" fontId="15" fillId="0" borderId="0" xfId="0" applyNumberFormat="1" applyFont="1" applyAlignment="1">
      <alignment horizontal="right" wrapText="1"/>
    </xf>
    <xf numFmtId="0" fontId="28" fillId="0" borderId="0" xfId="0" applyFont="1" applyAlignment="1">
      <alignment vertical="center" wrapText="1"/>
    </xf>
    <xf numFmtId="1" fontId="15" fillId="0" borderId="0" xfId="0" applyNumberFormat="1" applyFont="1" applyBorder="1" applyAlignment="1">
      <alignment horizontal="right" wrapText="1"/>
    </xf>
    <xf numFmtId="0" fontId="15" fillId="0" borderId="0" xfId="0" applyFont="1" applyFill="1" applyAlignment="1">
      <alignment horizontal="right" wrapText="1"/>
    </xf>
    <xf numFmtId="0" fontId="0" fillId="0" borderId="5" xfId="0" applyBorder="1" applyAlignment="1">
      <alignment vertical="center"/>
    </xf>
    <xf numFmtId="0" fontId="29" fillId="0" borderId="8" xfId="0" applyFont="1" applyBorder="1" applyAlignment="1">
      <alignment vertical="center" wrapText="1"/>
    </xf>
    <xf numFmtId="0" fontId="40" fillId="0" borderId="8" xfId="0" applyFont="1" applyBorder="1" applyAlignment="1">
      <alignment vertical="center" wrapText="1"/>
    </xf>
    <xf numFmtId="0" fontId="37" fillId="0" borderId="0" xfId="0" applyFont="1" applyBorder="1" applyAlignment="1">
      <alignment horizontal="right" wrapText="1"/>
    </xf>
    <xf numFmtId="49" fontId="15" fillId="0" borderId="0" xfId="0" applyNumberFormat="1" applyFont="1" applyAlignment="1">
      <alignment horizontal="right" wrapText="1"/>
    </xf>
    <xf numFmtId="0" fontId="15" fillId="0" borderId="0" xfId="0" applyFont="1" applyFill="1" applyAlignment="1">
      <alignment horizontal="left" wrapText="1"/>
    </xf>
    <xf numFmtId="0" fontId="37" fillId="0" borderId="0" xfId="0" applyFont="1" applyFill="1" applyAlignment="1">
      <alignment horizontal="left" wrapText="1"/>
    </xf>
    <xf numFmtId="0" fontId="28" fillId="0" borderId="0" xfId="0" applyFont="1" applyBorder="1" applyAlignment="1">
      <alignment horizontal="center" vertical="center" wrapText="1"/>
    </xf>
    <xf numFmtId="0" fontId="78" fillId="0" borderId="0" xfId="9" applyFont="1"/>
    <xf numFmtId="0" fontId="78" fillId="0" borderId="0" xfId="9" applyFont="1" applyBorder="1"/>
    <xf numFmtId="0" fontId="76" fillId="0" borderId="0" xfId="9" applyFont="1" applyBorder="1"/>
    <xf numFmtId="165" fontId="78" fillId="0" borderId="0" xfId="9" applyNumberFormat="1" applyFont="1" applyBorder="1"/>
    <xf numFmtId="0" fontId="78" fillId="0" borderId="0" xfId="9" applyFont="1" applyAlignment="1">
      <alignment wrapText="1"/>
    </xf>
    <xf numFmtId="0" fontId="76" fillId="0" borderId="0" xfId="9" applyFont="1"/>
    <xf numFmtId="0" fontId="78" fillId="0" borderId="1" xfId="9" applyFont="1" applyBorder="1" applyAlignment="1">
      <alignment horizontal="center" vertical="center" wrapText="1"/>
    </xf>
    <xf numFmtId="0" fontId="40" fillId="0" borderId="5" xfId="0" applyFont="1" applyBorder="1" applyAlignment="1">
      <alignment horizontal="center" vertical="center" wrapText="1"/>
    </xf>
    <xf numFmtId="0" fontId="15" fillId="0" borderId="5" xfId="0" applyFont="1" applyBorder="1" applyAlignment="1">
      <alignment vertical="center" wrapText="1"/>
    </xf>
    <xf numFmtId="0" fontId="37" fillId="0" borderId="5" xfId="0" applyFont="1" applyBorder="1" applyAlignment="1">
      <alignment vertical="center" wrapText="1"/>
    </xf>
    <xf numFmtId="0" fontId="15" fillId="0" borderId="0" xfId="0" applyFont="1" applyAlignment="1">
      <alignment horizontal="left" wrapText="1"/>
    </xf>
    <xf numFmtId="0" fontId="15" fillId="0" borderId="0" xfId="0" applyFont="1" applyAlignment="1">
      <alignment horizontal="left" vertical="center" wrapText="1"/>
    </xf>
    <xf numFmtId="0" fontId="0" fillId="0" borderId="5" xfId="0" applyFont="1" applyBorder="1" applyAlignment="1">
      <alignment horizontal="center" vertical="center" wrapText="1"/>
    </xf>
    <xf numFmtId="164" fontId="15" fillId="0" borderId="0" xfId="0" applyNumberFormat="1" applyFont="1" applyAlignment="1">
      <alignment horizontal="right"/>
    </xf>
    <xf numFmtId="0" fontId="12" fillId="0" borderId="0" xfId="0" applyFont="1" applyAlignment="1"/>
    <xf numFmtId="0" fontId="29" fillId="0" borderId="4" xfId="0" applyFont="1" applyBorder="1" applyAlignment="1">
      <alignment vertical="center" wrapText="1"/>
    </xf>
    <xf numFmtId="0" fontId="81" fillId="0" borderId="0" xfId="0" applyFont="1" applyAlignment="1">
      <alignment horizontal="justify" vertical="center"/>
    </xf>
    <xf numFmtId="0" fontId="37" fillId="0" borderId="4" xfId="0" applyFont="1" applyBorder="1" applyAlignment="1">
      <alignment vertical="center" wrapText="1"/>
    </xf>
    <xf numFmtId="1" fontId="37" fillId="0" borderId="0" xfId="0" applyNumberFormat="1" applyFont="1" applyFill="1" applyAlignment="1">
      <alignment horizontal="right" wrapText="1"/>
    </xf>
    <xf numFmtId="1" fontId="37" fillId="0" borderId="0" xfId="0" applyNumberFormat="1" applyFont="1" applyAlignment="1">
      <alignment horizontal="right" wrapText="1"/>
    </xf>
    <xf numFmtId="0" fontId="78" fillId="0" borderId="0" xfId="9" applyFont="1" applyFill="1"/>
    <xf numFmtId="0" fontId="78" fillId="0" borderId="11" xfId="9" applyFont="1" applyFill="1" applyBorder="1" applyAlignment="1">
      <alignment horizontal="center" vertical="center" wrapText="1"/>
    </xf>
    <xf numFmtId="0" fontId="78" fillId="0" borderId="13" xfId="9" applyFont="1" applyFill="1" applyBorder="1" applyAlignment="1">
      <alignment horizontal="center" vertical="center" wrapText="1"/>
    </xf>
    <xf numFmtId="0" fontId="78" fillId="0" borderId="6" xfId="9" applyFont="1" applyFill="1" applyBorder="1"/>
    <xf numFmtId="164" fontId="78" fillId="0" borderId="2" xfId="9" applyNumberFormat="1" applyFont="1" applyFill="1" applyBorder="1" applyAlignment="1">
      <alignment horizontal="right" wrapText="1"/>
    </xf>
    <xf numFmtId="164" fontId="78" fillId="0" borderId="0" xfId="9" applyNumberFormat="1" applyFont="1" applyFill="1" applyBorder="1" applyAlignment="1">
      <alignment horizontal="right" wrapText="1"/>
    </xf>
    <xf numFmtId="0" fontId="15" fillId="0" borderId="0" xfId="0" applyFont="1" applyFill="1" applyAlignment="1">
      <alignment wrapText="1"/>
    </xf>
    <xf numFmtId="0" fontId="0" fillId="0" borderId="0" xfId="0" applyAlignment="1">
      <alignment horizontal="right"/>
    </xf>
    <xf numFmtId="164" fontId="15" fillId="0" borderId="0" xfId="0" applyNumberFormat="1" applyFont="1" applyAlignment="1">
      <alignment horizontal="right" wrapText="1"/>
    </xf>
    <xf numFmtId="0" fontId="14" fillId="0" borderId="3" xfId="0" applyFont="1" applyBorder="1" applyAlignment="1">
      <alignment horizontal="right" vertical="center"/>
    </xf>
    <xf numFmtId="0" fontId="15" fillId="0" borderId="1" xfId="0" applyFont="1" applyBorder="1" applyAlignment="1">
      <alignment horizontal="center" vertical="center" wrapText="1"/>
    </xf>
    <xf numFmtId="0" fontId="15" fillId="0" borderId="5" xfId="0" applyFont="1" applyBorder="1" applyAlignment="1">
      <alignment horizontal="center" vertical="center" wrapText="1"/>
    </xf>
    <xf numFmtId="0" fontId="15" fillId="0" borderId="4" xfId="0" applyFont="1" applyBorder="1" applyAlignment="1">
      <alignment horizontal="center" vertical="center" wrapText="1"/>
    </xf>
    <xf numFmtId="0" fontId="17" fillId="0" borderId="0" xfId="0" applyFont="1" applyAlignment="1">
      <alignment vertical="center" wrapText="1"/>
    </xf>
    <xf numFmtId="0" fontId="15" fillId="0" borderId="4" xfId="0" applyFont="1" applyBorder="1" applyAlignment="1">
      <alignment vertical="center" wrapText="1"/>
    </xf>
    <xf numFmtId="0" fontId="15" fillId="0" borderId="1" xfId="0" applyFont="1" applyBorder="1" applyAlignment="1">
      <alignment horizontal="center" vertical="center" wrapText="1"/>
    </xf>
    <xf numFmtId="0" fontId="49" fillId="0" borderId="0" xfId="0" applyFont="1" applyAlignment="1">
      <alignment horizontal="center" vertical="center"/>
    </xf>
    <xf numFmtId="0" fontId="0" fillId="0" borderId="0" xfId="0" applyFont="1" applyAlignment="1">
      <alignment horizontal="left"/>
    </xf>
    <xf numFmtId="0" fontId="12" fillId="0" borderId="0" xfId="0" applyFont="1" applyAlignment="1">
      <alignment horizontal="left"/>
    </xf>
    <xf numFmtId="0" fontId="15" fillId="0" borderId="4" xfId="11" applyFont="1" applyBorder="1" applyAlignment="1">
      <alignment horizontal="center" vertical="center" wrapText="1"/>
    </xf>
    <xf numFmtId="0" fontId="15" fillId="0" borderId="1" xfId="11" applyFont="1" applyBorder="1" applyAlignment="1">
      <alignment horizontal="center" vertical="center" wrapText="1"/>
    </xf>
    <xf numFmtId="0" fontId="8" fillId="0" borderId="5" xfId="11" applyBorder="1"/>
    <xf numFmtId="164" fontId="37" fillId="0" borderId="0" xfId="0" applyNumberFormat="1" applyFont="1" applyFill="1" applyAlignment="1">
      <alignment horizontal="right"/>
    </xf>
    <xf numFmtId="0" fontId="14" fillId="0" borderId="2" xfId="0" applyFont="1" applyFill="1" applyBorder="1" applyAlignment="1">
      <alignment horizontal="left" wrapText="1" indent="1"/>
    </xf>
    <xf numFmtId="0" fontId="14" fillId="0" borderId="0" xfId="0" applyFont="1" applyFill="1" applyAlignment="1">
      <alignment horizontal="left" wrapText="1" indent="1"/>
    </xf>
    <xf numFmtId="0" fontId="0" fillId="0" borderId="8" xfId="0" applyFont="1" applyBorder="1"/>
    <xf numFmtId="0" fontId="38" fillId="0" borderId="0" xfId="0" applyFont="1" applyFill="1" applyBorder="1" applyAlignment="1">
      <alignment horizontal="left" wrapText="1" indent="1"/>
    </xf>
    <xf numFmtId="0" fontId="37" fillId="0" borderId="0" xfId="0" applyFont="1" applyFill="1" applyAlignment="1">
      <alignment wrapText="1"/>
    </xf>
    <xf numFmtId="0" fontId="37" fillId="0" borderId="0" xfId="0" applyFont="1" applyFill="1" applyAlignment="1">
      <alignment horizontal="left" wrapText="1" indent="1"/>
    </xf>
    <xf numFmtId="0" fontId="38" fillId="0" borderId="0" xfId="0" applyFont="1" applyFill="1" applyAlignment="1">
      <alignment horizontal="left" wrapText="1" indent="2"/>
    </xf>
    <xf numFmtId="0" fontId="38" fillId="0" borderId="0" xfId="0" applyFont="1" applyFill="1" applyAlignment="1">
      <alignment horizontal="left" wrapText="1" indent="1"/>
    </xf>
    <xf numFmtId="0" fontId="15" fillId="0" borderId="0" xfId="0" applyFont="1" applyFill="1"/>
    <xf numFmtId="0" fontId="37" fillId="0" borderId="0" xfId="0" applyFont="1" applyFill="1" applyBorder="1" applyAlignment="1">
      <alignment wrapText="1"/>
    </xf>
    <xf numFmtId="0" fontId="0" fillId="0" borderId="3" xfId="0" applyFont="1" applyBorder="1"/>
    <xf numFmtId="0" fontId="15" fillId="0" borderId="16" xfId="0" applyFont="1" applyBorder="1" applyAlignment="1">
      <alignment vertical="center" wrapText="1"/>
    </xf>
    <xf numFmtId="0" fontId="15" fillId="0" borderId="17" xfId="0" applyFont="1" applyBorder="1" applyAlignment="1">
      <alignment horizontal="center" vertical="center" wrapText="1"/>
    </xf>
    <xf numFmtId="0" fontId="15" fillId="0" borderId="18" xfId="0" applyFont="1" applyBorder="1" applyAlignment="1">
      <alignment horizontal="center" vertical="center" wrapText="1"/>
    </xf>
    <xf numFmtId="0" fontId="37" fillId="0" borderId="0" xfId="0" applyFont="1" applyFill="1" applyBorder="1" applyAlignment="1">
      <alignment horizontal="left" wrapText="1" indent="1"/>
    </xf>
    <xf numFmtId="164" fontId="51" fillId="0" borderId="0" xfId="0" applyNumberFormat="1" applyFont="1" applyFill="1" applyAlignment="1">
      <alignment horizontal="left" wrapText="1" indent="1"/>
    </xf>
    <xf numFmtId="49" fontId="15" fillId="0" borderId="0" xfId="0" applyNumberFormat="1" applyFont="1"/>
    <xf numFmtId="0" fontId="37" fillId="0" borderId="0" xfId="0" applyFont="1" applyFill="1" applyAlignment="1">
      <alignment horizontal="right" wrapText="1"/>
    </xf>
    <xf numFmtId="0" fontId="37" fillId="0" borderId="0" xfId="0" applyFont="1" applyFill="1" applyAlignment="1">
      <alignment horizontal="right"/>
    </xf>
    <xf numFmtId="0" fontId="78" fillId="0" borderId="4" xfId="9" applyFont="1" applyBorder="1" applyAlignment="1">
      <alignment horizontal="justify" vertical="center" wrapText="1"/>
    </xf>
    <xf numFmtId="0" fontId="78" fillId="0" borderId="5" xfId="9" applyFont="1" applyBorder="1" applyAlignment="1">
      <alignment wrapText="1"/>
    </xf>
    <xf numFmtId="0" fontId="78" fillId="0" borderId="0" xfId="9" applyFont="1" applyBorder="1" applyAlignment="1">
      <alignment horizontal="left" wrapText="1"/>
    </xf>
    <xf numFmtId="0" fontId="79" fillId="0" borderId="0" xfId="9" applyFont="1" applyBorder="1" applyAlignment="1">
      <alignment horizontal="left" wrapText="1" indent="1"/>
    </xf>
    <xf numFmtId="0" fontId="79" fillId="0" borderId="0" xfId="9" applyFont="1" applyBorder="1" applyAlignment="1">
      <alignment horizontal="left" wrapText="1" indent="1" readingOrder="1"/>
    </xf>
    <xf numFmtId="0" fontId="78" fillId="0" borderId="0" xfId="9" applyFont="1" applyBorder="1" applyAlignment="1">
      <alignment horizontal="left" wrapText="1" readingOrder="1"/>
    </xf>
    <xf numFmtId="0" fontId="79" fillId="0" borderId="2" xfId="9" applyFont="1" applyBorder="1" applyAlignment="1">
      <alignment horizontal="left" wrapText="1" indent="1" readingOrder="1"/>
    </xf>
    <xf numFmtId="0" fontId="78" fillId="0" borderId="2" xfId="9" applyFont="1" applyFill="1" applyBorder="1" applyAlignment="1">
      <alignment horizontal="left" wrapText="1"/>
    </xf>
    <xf numFmtId="0" fontId="78" fillId="0" borderId="2" xfId="9" applyFont="1" applyFill="1" applyBorder="1" applyAlignment="1">
      <alignment horizontal="right"/>
    </xf>
    <xf numFmtId="0" fontId="78" fillId="0" borderId="0" xfId="9" applyFont="1" applyFill="1" applyBorder="1" applyAlignment="1">
      <alignment horizontal="left" wrapText="1"/>
    </xf>
    <xf numFmtId="0" fontId="78" fillId="0" borderId="0" xfId="9" applyFont="1" applyFill="1" applyBorder="1" applyAlignment="1">
      <alignment horizontal="right"/>
    </xf>
    <xf numFmtId="0" fontId="79" fillId="0" borderId="0" xfId="9" applyFont="1" applyFill="1" applyBorder="1" applyAlignment="1">
      <alignment horizontal="left" wrapText="1" indent="1"/>
    </xf>
    <xf numFmtId="0" fontId="42" fillId="0" borderId="4" xfId="0" applyFont="1" applyFill="1" applyBorder="1" applyAlignment="1">
      <alignment horizontal="center" vertical="center" wrapText="1"/>
    </xf>
    <xf numFmtId="0" fontId="42" fillId="0" borderId="1" xfId="0" applyFont="1" applyFill="1" applyBorder="1" applyAlignment="1">
      <alignment horizontal="center" vertical="center" wrapText="1"/>
    </xf>
    <xf numFmtId="0" fontId="15" fillId="0" borderId="5" xfId="0" applyFont="1" applyFill="1" applyBorder="1"/>
    <xf numFmtId="164" fontId="80" fillId="0" borderId="2" xfId="9" applyNumberFormat="1" applyFont="1" applyFill="1" applyBorder="1" applyAlignment="1">
      <alignment horizontal="right" wrapText="1"/>
    </xf>
    <xf numFmtId="0" fontId="80" fillId="0" borderId="0" xfId="9" applyFont="1" applyFill="1" applyBorder="1" applyAlignment="1">
      <alignment horizontal="left" wrapText="1"/>
    </xf>
    <xf numFmtId="164" fontId="80" fillId="0" borderId="0" xfId="9" applyNumberFormat="1" applyFont="1" applyFill="1" applyBorder="1" applyAlignment="1">
      <alignment horizontal="right" wrapText="1"/>
    </xf>
    <xf numFmtId="0" fontId="86" fillId="0" borderId="0" xfId="9" applyFont="1" applyFill="1" applyBorder="1" applyAlignment="1">
      <alignment horizontal="left" wrapText="1" indent="1"/>
    </xf>
    <xf numFmtId="164" fontId="80" fillId="0" borderId="0" xfId="9" applyNumberFormat="1" applyFont="1" applyFill="1" applyBorder="1" applyAlignment="1">
      <alignment horizontal="right"/>
    </xf>
    <xf numFmtId="0" fontId="15" fillId="0" borderId="0" xfId="0" applyFont="1" applyFill="1" applyBorder="1"/>
    <xf numFmtId="0" fontId="15" fillId="0" borderId="4" xfId="0" applyFont="1" applyFill="1" applyBorder="1" applyAlignment="1">
      <alignment vertical="center" wrapText="1"/>
    </xf>
    <xf numFmtId="0" fontId="86" fillId="0" borderId="0" xfId="9" applyNumberFormat="1" applyFont="1" applyFill="1" applyBorder="1" applyAlignment="1">
      <alignment horizontal="left" wrapText="1" indent="1"/>
    </xf>
    <xf numFmtId="1" fontId="15" fillId="0" borderId="0" xfId="0" applyNumberFormat="1" applyFont="1" applyFill="1" applyAlignment="1">
      <alignment horizontal="right" wrapText="1"/>
    </xf>
    <xf numFmtId="0" fontId="37" fillId="0" borderId="0" xfId="0" applyFont="1" applyAlignment="1">
      <alignment horizontal="left" vertical="center" wrapText="1"/>
    </xf>
    <xf numFmtId="0" fontId="40" fillId="0" borderId="5" xfId="0" applyFont="1" applyBorder="1" applyAlignment="1">
      <alignment vertical="center" wrapText="1"/>
    </xf>
    <xf numFmtId="0" fontId="15" fillId="0" borderId="0" xfId="0" applyFont="1" applyBorder="1" applyAlignment="1"/>
    <xf numFmtId="0" fontId="14" fillId="0" borderId="0" xfId="0" applyFont="1" applyBorder="1" applyAlignment="1">
      <alignment horizontal="left" wrapText="1" indent="1"/>
    </xf>
    <xf numFmtId="0" fontId="37" fillId="0" borderId="0" xfId="0" applyFont="1" applyFill="1" applyBorder="1" applyAlignment="1">
      <alignment horizontal="right" wrapText="1"/>
    </xf>
    <xf numFmtId="0" fontId="52" fillId="0" borderId="0" xfId="0" applyFont="1" applyFill="1" applyAlignment="1">
      <alignment horizontal="left" wrapText="1" indent="1"/>
    </xf>
    <xf numFmtId="0" fontId="67" fillId="0" borderId="0" xfId="0" applyFont="1" applyFill="1" applyAlignment="1">
      <alignment horizontal="left" wrapText="1" indent="1"/>
    </xf>
    <xf numFmtId="0" fontId="52" fillId="0" borderId="0" xfId="0" applyFont="1" applyAlignment="1">
      <alignment horizontal="left" wrapText="1" indent="1"/>
    </xf>
    <xf numFmtId="0" fontId="15" fillId="0" borderId="0" xfId="0" applyFont="1" applyFill="1" applyBorder="1" applyAlignment="1">
      <alignment horizontal="right" wrapText="1"/>
    </xf>
    <xf numFmtId="0" fontId="14" fillId="0" borderId="0" xfId="0" applyFont="1" applyFill="1" applyBorder="1" applyAlignment="1">
      <alignment horizontal="left" wrapText="1" indent="1"/>
    </xf>
    <xf numFmtId="164" fontId="15" fillId="0" borderId="0" xfId="0" applyNumberFormat="1" applyFont="1" applyAlignment="1">
      <alignment horizontal="right" wrapText="1" indent="1"/>
    </xf>
    <xf numFmtId="0" fontId="89" fillId="0" borderId="0" xfId="0" applyFont="1" applyFill="1" applyBorder="1" applyAlignment="1">
      <alignment horizontal="left" wrapText="1" indent="1"/>
    </xf>
    <xf numFmtId="0" fontId="89" fillId="0" borderId="0" xfId="0" applyFont="1" applyFill="1" applyAlignment="1">
      <alignment horizontal="left" wrapText="1" indent="1"/>
    </xf>
    <xf numFmtId="0" fontId="20" fillId="0" borderId="0" xfId="6"/>
    <xf numFmtId="0" fontId="20" fillId="0" borderId="0" xfId="6" applyFont="1" applyAlignment="1">
      <alignment horizontal="left" indent="1"/>
    </xf>
    <xf numFmtId="0" fontId="20" fillId="0" borderId="0" xfId="6" applyAlignment="1">
      <alignment horizontal="right"/>
    </xf>
    <xf numFmtId="0" fontId="20" fillId="0" borderId="0" xfId="6" applyFont="1" applyAlignment="1">
      <alignment horizontal="left"/>
    </xf>
    <xf numFmtId="0" fontId="20" fillId="0" borderId="0" xfId="6" applyFont="1"/>
    <xf numFmtId="0" fontId="14" fillId="0" borderId="0" xfId="6" applyFont="1" applyAlignment="1">
      <alignment horizontal="left" wrapText="1" indent="1"/>
    </xf>
    <xf numFmtId="164" fontId="15" fillId="0" borderId="0" xfId="6" applyNumberFormat="1" applyFont="1" applyAlignment="1">
      <alignment horizontal="right" wrapText="1"/>
    </xf>
    <xf numFmtId="0" fontId="15" fillId="0" borderId="0" xfId="6" applyFont="1" applyAlignment="1">
      <alignment horizontal="left" wrapText="1"/>
    </xf>
    <xf numFmtId="0" fontId="15" fillId="0" borderId="5" xfId="6" applyFont="1" applyBorder="1" applyAlignment="1">
      <alignment horizontal="left" vertical="center"/>
    </xf>
    <xf numFmtId="0" fontId="15" fillId="0" borderId="1" xfId="6" applyFont="1" applyBorder="1" applyAlignment="1">
      <alignment horizontal="center" vertical="center" wrapText="1"/>
    </xf>
    <xf numFmtId="0" fontId="15" fillId="0" borderId="4" xfId="6" applyFont="1" applyBorder="1" applyAlignment="1">
      <alignment horizontal="left" vertical="center" wrapText="1"/>
    </xf>
    <xf numFmtId="0" fontId="15" fillId="0" borderId="0" xfId="6" applyFont="1" applyAlignment="1">
      <alignment horizontal="left"/>
    </xf>
    <xf numFmtId="0" fontId="15" fillId="0" borderId="0" xfId="6" applyFont="1"/>
    <xf numFmtId="0" fontId="15" fillId="0" borderId="0" xfId="6" applyFont="1" applyAlignment="1">
      <alignment horizontal="right" wrapText="1"/>
    </xf>
    <xf numFmtId="164" fontId="15" fillId="0" borderId="0" xfId="6" applyNumberFormat="1" applyFont="1" applyFill="1" applyAlignment="1">
      <alignment horizontal="right" wrapText="1"/>
    </xf>
    <xf numFmtId="0" fontId="38" fillId="0" borderId="0" xfId="6" applyFont="1" applyAlignment="1">
      <alignment horizontal="left" wrapText="1" indent="1"/>
    </xf>
    <xf numFmtId="164" fontId="37" fillId="0" borderId="0" xfId="6" applyNumberFormat="1" applyFont="1" applyAlignment="1">
      <alignment horizontal="right" wrapText="1"/>
    </xf>
    <xf numFmtId="0" fontId="37" fillId="0" borderId="0" xfId="6" applyFont="1" applyAlignment="1">
      <alignment horizontal="left" wrapText="1"/>
    </xf>
    <xf numFmtId="0" fontId="14" fillId="0" borderId="0" xfId="6" applyFont="1" applyFill="1" applyAlignment="1">
      <alignment horizontal="left" wrapText="1" indent="1"/>
    </xf>
    <xf numFmtId="0" fontId="15" fillId="0" borderId="0" xfId="6" applyFont="1" applyFill="1" applyAlignment="1">
      <alignment horizontal="left" wrapText="1"/>
    </xf>
    <xf numFmtId="0" fontId="20" fillId="0" borderId="0" xfId="6" applyAlignment="1">
      <alignment horizontal="left"/>
    </xf>
    <xf numFmtId="164" fontId="15" fillId="0" borderId="0" xfId="6" quotePrefix="1" applyNumberFormat="1" applyFont="1" applyFill="1" applyAlignment="1">
      <alignment horizontal="right" wrapText="1"/>
    </xf>
    <xf numFmtId="0" fontId="14" fillId="0" borderId="0" xfId="0" applyFont="1" applyBorder="1" applyAlignment="1">
      <alignment horizontal="right" vertical="center"/>
    </xf>
    <xf numFmtId="164" fontId="15" fillId="0" borderId="0" xfId="0" applyNumberFormat="1" applyFont="1" applyAlignment="1">
      <alignment horizontal="right" wrapText="1"/>
    </xf>
    <xf numFmtId="0" fontId="15" fillId="0" borderId="1" xfId="0" applyFont="1" applyBorder="1" applyAlignment="1">
      <alignment horizontal="center" vertical="center" wrapText="1"/>
    </xf>
    <xf numFmtId="0" fontId="7" fillId="0" borderId="0" xfId="12"/>
    <xf numFmtId="0" fontId="13" fillId="0" borderId="4" xfId="12" applyFont="1" applyFill="1" applyBorder="1" applyAlignment="1">
      <alignment horizontal="left" vertical="center" wrapText="1"/>
    </xf>
    <xf numFmtId="0" fontId="15" fillId="0" borderId="1" xfId="12" applyFont="1" applyFill="1" applyBorder="1" applyAlignment="1">
      <alignment horizontal="center" vertical="center" wrapText="1"/>
    </xf>
    <xf numFmtId="0" fontId="13" fillId="0" borderId="5" xfId="12" applyFont="1" applyFill="1" applyBorder="1" applyAlignment="1">
      <alignment horizontal="left" vertical="center" wrapText="1"/>
    </xf>
    <xf numFmtId="0" fontId="15" fillId="0" borderId="0" xfId="12" applyFont="1" applyAlignment="1">
      <alignment horizontal="left" wrapText="1"/>
    </xf>
    <xf numFmtId="164" fontId="15" fillId="0" borderId="0" xfId="12" applyNumberFormat="1" applyFont="1" applyFill="1" applyAlignment="1">
      <alignment horizontal="right" wrapText="1"/>
    </xf>
    <xf numFmtId="0" fontId="14" fillId="0" borderId="0" xfId="12" applyFont="1" applyAlignment="1">
      <alignment horizontal="left" wrapText="1" indent="1"/>
    </xf>
    <xf numFmtId="0" fontId="7" fillId="0" borderId="0" xfId="12" applyFont="1"/>
    <xf numFmtId="164" fontId="15" fillId="0" borderId="0" xfId="12" applyNumberFormat="1" applyFont="1" applyFill="1" applyAlignment="1">
      <alignment horizontal="left" wrapText="1" indent="1"/>
    </xf>
    <xf numFmtId="0" fontId="14" fillId="0" borderId="0" xfId="12" applyFont="1" applyFill="1" applyAlignment="1">
      <alignment horizontal="left" wrapText="1" indent="2"/>
    </xf>
    <xf numFmtId="0" fontId="15" fillId="0" borderId="0" xfId="12" applyFont="1" applyFill="1" applyAlignment="1">
      <alignment horizontal="left" wrapText="1" indent="1"/>
    </xf>
    <xf numFmtId="164" fontId="14" fillId="0" borderId="0" xfId="12" applyNumberFormat="1" applyFont="1" applyFill="1" applyAlignment="1">
      <alignment horizontal="left" wrapText="1" indent="2"/>
    </xf>
    <xf numFmtId="0" fontId="15" fillId="0" borderId="0" xfId="12" applyFont="1" applyFill="1" applyAlignment="1">
      <alignment horizontal="left" wrapText="1" indent="2"/>
    </xf>
    <xf numFmtId="164" fontId="14" fillId="0" borderId="0" xfId="12" applyNumberFormat="1" applyFont="1" applyFill="1" applyAlignment="1">
      <alignment horizontal="left" indent="2"/>
    </xf>
    <xf numFmtId="0" fontId="7" fillId="0" borderId="0" xfId="12" applyAlignment="1">
      <alignment horizontal="left"/>
    </xf>
    <xf numFmtId="0" fontId="37" fillId="0" borderId="2" xfId="12" applyFont="1" applyFill="1" applyBorder="1" applyAlignment="1">
      <alignment horizontal="left" wrapText="1"/>
    </xf>
    <xf numFmtId="164" fontId="37" fillId="0" borderId="0" xfId="12" applyNumberFormat="1" applyFont="1" applyFill="1" applyAlignment="1">
      <alignment horizontal="right" wrapText="1"/>
    </xf>
    <xf numFmtId="164" fontId="38" fillId="0" borderId="0" xfId="12" applyNumberFormat="1" applyFont="1" applyFill="1" applyAlignment="1">
      <alignment horizontal="left" wrapText="1" indent="1"/>
    </xf>
    <xf numFmtId="0" fontId="37" fillId="0" borderId="0" xfId="12" applyFont="1" applyFill="1" applyAlignment="1">
      <alignment horizontal="left" wrapText="1"/>
    </xf>
    <xf numFmtId="0" fontId="37" fillId="0" borderId="0" xfId="12" applyFont="1" applyFill="1" applyBorder="1" applyAlignment="1">
      <alignment horizontal="left" wrapText="1"/>
    </xf>
    <xf numFmtId="164" fontId="37" fillId="0" borderId="0" xfId="12" applyNumberFormat="1" applyFont="1" applyFill="1" applyBorder="1" applyAlignment="1">
      <alignment horizontal="right" wrapText="1"/>
    </xf>
    <xf numFmtId="0" fontId="37" fillId="0" borderId="4" xfId="12" applyFont="1" applyFill="1" applyBorder="1" applyAlignment="1">
      <alignment horizontal="left" vertical="center" wrapText="1"/>
    </xf>
    <xf numFmtId="0" fontId="37" fillId="0" borderId="1" xfId="12" applyFont="1" applyFill="1" applyBorder="1" applyAlignment="1">
      <alignment horizontal="center" vertical="center" wrapText="1"/>
    </xf>
    <xf numFmtId="0" fontId="37" fillId="0" borderId="5" xfId="12" applyFont="1" applyFill="1" applyBorder="1" applyAlignment="1">
      <alignment horizontal="left" vertical="center" wrapText="1"/>
    </xf>
    <xf numFmtId="0" fontId="38" fillId="0" borderId="0" xfId="12" applyFont="1" applyFill="1" applyAlignment="1">
      <alignment horizontal="left" wrapText="1" indent="1"/>
    </xf>
    <xf numFmtId="0" fontId="38" fillId="0" borderId="0" xfId="12" applyFont="1" applyFill="1" applyAlignment="1">
      <alignment horizontal="left" indent="1"/>
    </xf>
    <xf numFmtId="0" fontId="7" fillId="0" borderId="0" xfId="12" applyAlignment="1">
      <alignment horizontal="right"/>
    </xf>
    <xf numFmtId="0" fontId="7" fillId="0" borderId="0" xfId="12" applyAlignment="1">
      <alignment horizontal="left" indent="1"/>
    </xf>
    <xf numFmtId="0" fontId="7" fillId="0" borderId="0" xfId="12" applyFont="1" applyAlignment="1">
      <alignment horizontal="left"/>
    </xf>
    <xf numFmtId="0" fontId="7" fillId="0" borderId="0" xfId="12" applyFont="1" applyAlignment="1">
      <alignment horizontal="left" indent="1"/>
    </xf>
    <xf numFmtId="0" fontId="51" fillId="0" borderId="0" xfId="12" applyFont="1" applyFill="1" applyAlignment="1">
      <alignment horizontal="left"/>
    </xf>
    <xf numFmtId="0" fontId="51" fillId="0" borderId="0" xfId="12" applyFont="1" applyFill="1"/>
    <xf numFmtId="0" fontId="37" fillId="0" borderId="0" xfId="12" applyFont="1" applyFill="1" applyAlignment="1">
      <alignment horizontal="left" wrapText="1" indent="1"/>
    </xf>
    <xf numFmtId="164" fontId="37" fillId="0" borderId="0" xfId="12" applyNumberFormat="1" applyFont="1" applyFill="1" applyAlignment="1">
      <alignment wrapText="1"/>
    </xf>
    <xf numFmtId="0" fontId="38" fillId="0" borderId="0" xfId="12" applyFont="1" applyFill="1" applyAlignment="1">
      <alignment horizontal="left" wrapText="1" indent="2"/>
    </xf>
    <xf numFmtId="164" fontId="14" fillId="0" borderId="0" xfId="12" applyNumberFormat="1" applyFont="1" applyFill="1" applyAlignment="1">
      <alignment horizontal="left" wrapText="1" indent="3"/>
    </xf>
    <xf numFmtId="0" fontId="15" fillId="0" borderId="4" xfId="0" applyFont="1" applyBorder="1" applyAlignment="1">
      <alignment horizontal="left" vertical="center" wrapText="1"/>
    </xf>
    <xf numFmtId="0" fontId="14" fillId="0" borderId="0" xfId="0" applyFont="1" applyAlignment="1">
      <alignment horizontal="left" wrapText="1" indent="1"/>
    </xf>
    <xf numFmtId="1" fontId="15" fillId="0" borderId="1" xfId="0" applyNumberFormat="1" applyFont="1" applyBorder="1" applyAlignment="1">
      <alignment horizontal="center" vertical="center" wrapText="1"/>
    </xf>
    <xf numFmtId="1" fontId="0" fillId="0" borderId="0" xfId="0" applyNumberFormat="1"/>
    <xf numFmtId="0" fontId="6" fillId="0" borderId="0" xfId="13"/>
    <xf numFmtId="0" fontId="70" fillId="0" borderId="4" xfId="13" applyFont="1" applyBorder="1" applyAlignment="1">
      <alignment horizontal="left" vertical="center" wrapText="1"/>
    </xf>
    <xf numFmtId="0" fontId="15" fillId="0" borderId="1" xfId="13" applyFont="1" applyBorder="1" applyAlignment="1">
      <alignment horizontal="center" vertical="center" wrapText="1"/>
    </xf>
    <xf numFmtId="0" fontId="6" fillId="0" borderId="5" xfId="13" applyBorder="1" applyAlignment="1">
      <alignment horizontal="left" vertical="center"/>
    </xf>
    <xf numFmtId="0" fontId="15" fillId="0" borderId="0" xfId="13" applyFont="1" applyAlignment="1">
      <alignment horizontal="left" wrapText="1"/>
    </xf>
    <xf numFmtId="0" fontId="15" fillId="0" borderId="0" xfId="13" applyFont="1" applyAlignment="1">
      <alignment horizontal="right" wrapText="1"/>
    </xf>
    <xf numFmtId="0" fontId="14" fillId="0" borderId="0" xfId="13" applyFont="1" applyAlignment="1">
      <alignment horizontal="left" wrapText="1" indent="1"/>
    </xf>
    <xf numFmtId="0" fontId="6" fillId="0" borderId="0" xfId="13" applyFont="1"/>
    <xf numFmtId="164" fontId="15" fillId="0" borderId="0" xfId="13" applyNumberFormat="1" applyFont="1" applyAlignment="1">
      <alignment horizontal="right" wrapText="1"/>
    </xf>
    <xf numFmtId="0" fontId="6" fillId="0" borderId="0" xfId="13" applyAlignment="1">
      <alignment horizontal="left"/>
    </xf>
    <xf numFmtId="0" fontId="37" fillId="0" borderId="0" xfId="13" applyFont="1" applyAlignment="1">
      <alignment horizontal="left" wrapText="1"/>
    </xf>
    <xf numFmtId="164" fontId="37" fillId="0" borderId="0" xfId="13" applyNumberFormat="1" applyFont="1" applyAlignment="1">
      <alignment horizontal="right" wrapText="1"/>
    </xf>
    <xf numFmtId="0" fontId="38" fillId="0" borderId="0" xfId="13" applyFont="1" applyAlignment="1">
      <alignment horizontal="left" wrapText="1" indent="1"/>
    </xf>
    <xf numFmtId="0" fontId="51" fillId="0" borderId="4" xfId="13" applyFont="1" applyBorder="1" applyAlignment="1">
      <alignment horizontal="left" vertical="center" wrapText="1"/>
    </xf>
    <xf numFmtId="0" fontId="37" fillId="0" borderId="1" xfId="13" applyFont="1" applyBorder="1" applyAlignment="1">
      <alignment horizontal="center" vertical="center" wrapText="1"/>
    </xf>
    <xf numFmtId="0" fontId="51" fillId="0" borderId="5" xfId="13" applyFont="1" applyBorder="1" applyAlignment="1">
      <alignment horizontal="left" vertical="center"/>
    </xf>
    <xf numFmtId="0" fontId="37" fillId="0" borderId="0" xfId="13" applyFont="1" applyAlignment="1">
      <alignment horizontal="left" wrapText="1" indent="1"/>
    </xf>
    <xf numFmtId="0" fontId="38" fillId="0" borderId="0" xfId="13" applyFont="1" applyAlignment="1">
      <alignment horizontal="left" wrapText="1" indent="2"/>
    </xf>
    <xf numFmtId="0" fontId="6" fillId="0" borderId="0" xfId="13" applyFont="1" applyAlignment="1">
      <alignment horizontal="left"/>
    </xf>
    <xf numFmtId="0" fontId="6" fillId="0" borderId="0" xfId="13" applyAlignment="1">
      <alignment horizontal="right"/>
    </xf>
    <xf numFmtId="0" fontId="6" fillId="0" borderId="0" xfId="13" applyFont="1" applyAlignment="1">
      <alignment horizontal="left" indent="1"/>
    </xf>
    <xf numFmtId="0" fontId="15" fillId="0" borderId="5" xfId="13" applyFont="1" applyBorder="1" applyAlignment="1">
      <alignment horizontal="left" vertical="center"/>
    </xf>
    <xf numFmtId="0" fontId="15" fillId="0" borderId="4" xfId="13" applyFont="1" applyBorder="1" applyAlignment="1">
      <alignment horizontal="left" vertical="center" wrapText="1"/>
    </xf>
    <xf numFmtId="0" fontId="15" fillId="0" borderId="0" xfId="13" applyFont="1"/>
    <xf numFmtId="0" fontId="15" fillId="0" borderId="1" xfId="0" applyFont="1" applyBorder="1" applyAlignment="1">
      <alignment horizontal="center" vertical="center" wrapText="1"/>
    </xf>
    <xf numFmtId="0" fontId="39" fillId="0" borderId="0" xfId="0" applyFont="1" applyAlignment="1">
      <alignment horizontal="left" vertical="top" wrapText="1" indent="5"/>
    </xf>
    <xf numFmtId="0" fontId="14" fillId="0" borderId="0" xfId="0" applyFont="1" applyAlignment="1">
      <alignment horizontal="right" vertical="center"/>
    </xf>
    <xf numFmtId="0" fontId="15" fillId="0" borderId="1" xfId="0" applyFont="1" applyBorder="1" applyAlignment="1">
      <alignment horizontal="center" vertical="center" wrapText="1"/>
    </xf>
    <xf numFmtId="0" fontId="15" fillId="0" borderId="5" xfId="0" applyFont="1" applyBorder="1" applyAlignment="1">
      <alignment horizontal="center" vertical="center" wrapText="1"/>
    </xf>
    <xf numFmtId="0" fontId="15" fillId="0" borderId="4" xfId="0" applyFont="1" applyBorder="1" applyAlignment="1">
      <alignment horizontal="center" vertical="center" wrapText="1"/>
    </xf>
    <xf numFmtId="0" fontId="0" fillId="0" borderId="0" xfId="0" applyFont="1" applyAlignment="1">
      <alignment horizontal="left" indent="5"/>
    </xf>
    <xf numFmtId="164" fontId="51" fillId="0" borderId="0" xfId="0" applyNumberFormat="1" applyFont="1" applyFill="1" applyBorder="1" applyAlignment="1">
      <alignment wrapText="1"/>
    </xf>
    <xf numFmtId="0" fontId="38" fillId="0" borderId="0" xfId="0" applyFont="1" applyFill="1" applyBorder="1" applyAlignment="1">
      <alignment horizontal="left" wrapText="1" indent="2"/>
    </xf>
    <xf numFmtId="0" fontId="0" fillId="0" borderId="0" xfId="0" applyFont="1" applyAlignment="1">
      <alignment horizontal="left" indent="1"/>
    </xf>
    <xf numFmtId="0" fontId="79" fillId="0" borderId="2" xfId="9" applyFont="1" applyFill="1" applyBorder="1" applyAlignment="1">
      <alignment horizontal="left" wrapText="1" indent="1"/>
    </xf>
    <xf numFmtId="0" fontId="78" fillId="0" borderId="2" xfId="9" applyFont="1" applyBorder="1" applyAlignment="1">
      <alignment horizontal="left" wrapText="1" readingOrder="1"/>
    </xf>
    <xf numFmtId="0" fontId="86" fillId="0" borderId="0" xfId="0" applyFont="1" applyFill="1" applyBorder="1" applyAlignment="1">
      <alignment horizontal="left" wrapText="1" indent="1"/>
    </xf>
    <xf numFmtId="0" fontId="15" fillId="0" borderId="1"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4" xfId="0" applyFont="1" applyBorder="1" applyAlignment="1">
      <alignment vertical="center" wrapText="1"/>
    </xf>
    <xf numFmtId="0" fontId="14" fillId="0" borderId="0" xfId="0" applyFont="1" applyAlignment="1">
      <alignment horizontal="left" wrapText="1" indent="1"/>
    </xf>
    <xf numFmtId="0" fontId="5" fillId="0" borderId="0" xfId="14"/>
    <xf numFmtId="0" fontId="15" fillId="0" borderId="4" xfId="14" applyFont="1" applyBorder="1" applyAlignment="1">
      <alignment horizontal="center" vertical="center" wrapText="1"/>
    </xf>
    <xf numFmtId="0" fontId="15" fillId="0" borderId="1" xfId="14" applyFont="1" applyBorder="1" applyAlignment="1">
      <alignment horizontal="center" vertical="center" wrapText="1"/>
    </xf>
    <xf numFmtId="0" fontId="5" fillId="0" borderId="5" xfId="14" applyBorder="1" applyAlignment="1">
      <alignment horizontal="center"/>
    </xf>
    <xf numFmtId="0" fontId="15" fillId="0" borderId="0" xfId="14" applyFont="1" applyAlignment="1">
      <alignment horizontal="left" wrapText="1"/>
    </xf>
    <xf numFmtId="164" fontId="15" fillId="0" borderId="0" xfId="14" applyNumberFormat="1" applyFont="1" applyAlignment="1">
      <alignment horizontal="right" wrapText="1"/>
    </xf>
    <xf numFmtId="0" fontId="15" fillId="0" borderId="0" xfId="14" applyFont="1" applyAlignment="1">
      <alignment horizontal="right" wrapText="1"/>
    </xf>
    <xf numFmtId="0" fontId="52" fillId="0" borderId="2" xfId="14" applyFont="1" applyBorder="1" applyAlignment="1">
      <alignment horizontal="left" wrapText="1" indent="1"/>
    </xf>
    <xf numFmtId="0" fontId="52" fillId="0" borderId="0" xfId="14" applyFont="1" applyAlignment="1">
      <alignment horizontal="left" wrapText="1" indent="1"/>
    </xf>
    <xf numFmtId="0" fontId="15" fillId="0" borderId="0" xfId="14" applyFont="1" applyFill="1" applyAlignment="1">
      <alignment horizontal="left" wrapText="1"/>
    </xf>
    <xf numFmtId="0" fontId="52" fillId="0" borderId="0" xfId="14" applyFont="1" applyFill="1" applyAlignment="1">
      <alignment horizontal="left" wrapText="1" indent="1"/>
    </xf>
    <xf numFmtId="164" fontId="15" fillId="0" borderId="0" xfId="14" applyNumberFormat="1" applyFont="1" applyFill="1" applyAlignment="1">
      <alignment horizontal="right" wrapText="1"/>
    </xf>
    <xf numFmtId="0" fontId="15" fillId="0" borderId="0" xfId="14" applyFont="1" applyFill="1" applyAlignment="1">
      <alignment horizontal="right" wrapText="1"/>
    </xf>
    <xf numFmtId="0" fontId="37" fillId="0" borderId="0" xfId="14" applyFont="1" applyAlignment="1">
      <alignment horizontal="left" wrapText="1"/>
    </xf>
    <xf numFmtId="0" fontId="15" fillId="0" borderId="0" xfId="14" applyFont="1"/>
    <xf numFmtId="0" fontId="15" fillId="0" borderId="8" xfId="14" applyFont="1" applyBorder="1" applyAlignment="1">
      <alignment horizontal="center" vertical="center" wrapText="1"/>
    </xf>
    <xf numFmtId="0" fontId="5" fillId="0" borderId="5" xfId="14" applyBorder="1"/>
    <xf numFmtId="0" fontId="15" fillId="0" borderId="0" xfId="14" applyFont="1" applyBorder="1" applyAlignment="1">
      <alignment horizontal="left" wrapText="1"/>
    </xf>
    <xf numFmtId="0" fontId="15" fillId="0" borderId="0" xfId="14" applyFont="1" applyAlignment="1">
      <alignment wrapText="1"/>
    </xf>
    <xf numFmtId="0" fontId="70" fillId="0" borderId="4" xfId="14" applyFont="1" applyBorder="1" applyAlignment="1">
      <alignment vertical="center" wrapText="1"/>
    </xf>
    <xf numFmtId="0" fontId="15" fillId="0" borderId="4" xfId="14" applyFont="1" applyBorder="1" applyAlignment="1">
      <alignment horizontal="justify" vertical="center" wrapText="1"/>
    </xf>
    <xf numFmtId="164" fontId="15" fillId="0" borderId="0" xfId="14" applyNumberFormat="1" applyFont="1" applyBorder="1" applyAlignment="1">
      <alignment horizontal="right" wrapText="1"/>
    </xf>
    <xf numFmtId="0" fontId="15" fillId="0" borderId="0" xfId="14" applyFont="1" applyBorder="1" applyAlignment="1">
      <alignment horizontal="right" wrapText="1"/>
    </xf>
    <xf numFmtId="0" fontId="15" fillId="0" borderId="1" xfId="14" applyNumberFormat="1" applyFont="1" applyBorder="1" applyAlignment="1">
      <alignment horizontal="center" vertical="center" wrapText="1"/>
    </xf>
    <xf numFmtId="164" fontId="15" fillId="0" borderId="0" xfId="14" applyNumberFormat="1" applyFont="1"/>
    <xf numFmtId="0" fontId="92" fillId="0" borderId="0" xfId="14" applyFont="1"/>
    <xf numFmtId="0" fontId="15" fillId="0" borderId="4" xfId="14" applyFont="1" applyBorder="1" applyAlignment="1">
      <alignment vertical="center" wrapText="1"/>
    </xf>
    <xf numFmtId="0" fontId="92" fillId="0" borderId="5" xfId="14" applyFont="1" applyBorder="1" applyAlignment="1">
      <alignment horizontal="center"/>
    </xf>
    <xf numFmtId="1" fontId="15" fillId="0" borderId="0" xfId="14" applyNumberFormat="1" applyFont="1" applyAlignment="1">
      <alignment horizontal="right" wrapText="1"/>
    </xf>
    <xf numFmtId="0" fontId="15" fillId="0" borderId="5" xfId="14" applyFont="1" applyBorder="1" applyAlignment="1">
      <alignment horizontal="center"/>
    </xf>
    <xf numFmtId="0" fontId="14" fillId="0" borderId="2" xfId="14" applyFont="1" applyBorder="1" applyAlignment="1">
      <alignment horizontal="left" wrapText="1" indent="1"/>
    </xf>
    <xf numFmtId="0" fontId="14" fillId="0" borderId="0" xfId="14" applyFont="1" applyAlignment="1">
      <alignment horizontal="left" wrapText="1" indent="1"/>
    </xf>
    <xf numFmtId="164" fontId="15" fillId="0" borderId="0" xfId="14" applyNumberFormat="1" applyFont="1" applyAlignment="1">
      <alignment horizontal="right"/>
    </xf>
    <xf numFmtId="0" fontId="15" fillId="0" borderId="0" xfId="14" applyFont="1" applyAlignment="1">
      <alignment horizontal="right"/>
    </xf>
    <xf numFmtId="0" fontId="15" fillId="0" borderId="0" xfId="14" applyFont="1" applyFill="1" applyBorder="1" applyAlignment="1">
      <alignment horizontal="left" wrapText="1"/>
    </xf>
    <xf numFmtId="0" fontId="52" fillId="0" borderId="0" xfId="14" applyFont="1" applyBorder="1" applyAlignment="1">
      <alignment horizontal="left" wrapText="1" indent="1"/>
    </xf>
    <xf numFmtId="0" fontId="15" fillId="0" borderId="0" xfId="14" applyFont="1" applyBorder="1" applyAlignment="1">
      <alignment horizontal="center" vertical="center" wrapText="1"/>
    </xf>
    <xf numFmtId="164" fontId="15" fillId="0" borderId="0" xfId="14" applyNumberFormat="1" applyFont="1" applyBorder="1" applyAlignment="1">
      <alignment horizontal="center" vertical="center" wrapText="1"/>
    </xf>
    <xf numFmtId="0" fontId="5" fillId="0" borderId="0" xfId="14" applyBorder="1" applyAlignment="1">
      <alignment horizontal="center"/>
    </xf>
    <xf numFmtId="0" fontId="63" fillId="0" borderId="0" xfId="14" applyFont="1" applyBorder="1" applyAlignment="1">
      <alignment vertical="center" wrapText="1"/>
    </xf>
    <xf numFmtId="164" fontId="15" fillId="0" borderId="0" xfId="14" applyNumberFormat="1" applyFont="1" applyAlignment="1">
      <alignment horizontal="right" vertical="center" wrapText="1"/>
    </xf>
    <xf numFmtId="0" fontId="15" fillId="0" borderId="0" xfId="14" applyFont="1" applyAlignment="1">
      <alignment horizontal="right" vertical="center" wrapText="1"/>
    </xf>
    <xf numFmtId="164" fontId="5" fillId="0" borderId="0" xfId="14" applyNumberFormat="1"/>
    <xf numFmtId="0" fontId="0" fillId="0" borderId="0" xfId="0" applyFont="1" applyAlignment="1">
      <alignment horizontal="center" vertical="center" wrapText="1"/>
    </xf>
    <xf numFmtId="164" fontId="0" fillId="0" borderId="0" xfId="0" applyNumberFormat="1" applyFont="1" applyBorder="1" applyAlignment="1">
      <alignment horizontal="right" vertical="center"/>
    </xf>
    <xf numFmtId="164" fontId="0" fillId="0" borderId="0" xfId="0" applyNumberFormat="1" applyFont="1" applyAlignment="1">
      <alignment horizontal="right" vertical="center"/>
    </xf>
    <xf numFmtId="0" fontId="17" fillId="0" borderId="0" xfId="0" applyFont="1" applyAlignment="1">
      <alignment horizontal="left" vertical="top" wrapText="1"/>
    </xf>
    <xf numFmtId="0" fontId="15" fillId="0" borderId="1" xfId="0" applyFont="1" applyBorder="1" applyAlignment="1">
      <alignment horizontal="center" vertical="center" wrapText="1"/>
    </xf>
    <xf numFmtId="0" fontId="14" fillId="0" borderId="0" xfId="0" applyFont="1" applyAlignment="1">
      <alignment horizontal="left" wrapText="1" indent="1"/>
    </xf>
    <xf numFmtId="0" fontId="14" fillId="0" borderId="0" xfId="0" applyFont="1" applyAlignment="1">
      <alignment horizontal="left" wrapText="1" indent="2"/>
    </xf>
    <xf numFmtId="0" fontId="67" fillId="0" borderId="0" xfId="0" applyFont="1" applyAlignment="1">
      <alignment horizontal="right" wrapText="1"/>
    </xf>
    <xf numFmtId="0" fontId="15" fillId="0" borderId="0" xfId="0" applyFont="1" applyFill="1" applyAlignment="1">
      <alignment horizontal="right"/>
    </xf>
    <xf numFmtId="0" fontId="67" fillId="0" borderId="0" xfId="0" applyFont="1" applyAlignment="1">
      <alignment horizontal="right"/>
    </xf>
    <xf numFmtId="0" fontId="38" fillId="0" borderId="0" xfId="0" applyFont="1" applyAlignment="1">
      <alignment horizontal="left" wrapText="1" indent="2"/>
    </xf>
    <xf numFmtId="0" fontId="67" fillId="0" borderId="0" xfId="0" applyFont="1" applyFill="1" applyAlignment="1">
      <alignment horizontal="left" wrapText="1"/>
    </xf>
    <xf numFmtId="0" fontId="53" fillId="0" borderId="0" xfId="0" applyFont="1" applyFill="1"/>
    <xf numFmtId="0" fontId="41" fillId="0" borderId="0" xfId="0" applyFont="1" applyBorder="1" applyAlignment="1">
      <alignment horizontal="center" vertical="center" wrapText="1"/>
    </xf>
    <xf numFmtId="0" fontId="41" fillId="0" borderId="0" xfId="0" applyFont="1" applyAlignment="1">
      <alignment horizontal="center" vertical="center" wrapText="1"/>
    </xf>
    <xf numFmtId="0" fontId="13" fillId="0" borderId="0" xfId="0" applyFont="1" applyAlignment="1">
      <alignment horizontal="center" vertical="center" wrapText="1"/>
    </xf>
    <xf numFmtId="164" fontId="42" fillId="0" borderId="0" xfId="0" applyNumberFormat="1" applyFont="1" applyAlignment="1">
      <alignment horizontal="right" vertical="center" wrapText="1"/>
    </xf>
    <xf numFmtId="0" fontId="42" fillId="0" borderId="0" xfId="0" applyFont="1" applyAlignment="1">
      <alignment horizontal="center" vertical="center" wrapText="1"/>
    </xf>
    <xf numFmtId="164" fontId="15" fillId="0" borderId="0" xfId="0" applyNumberFormat="1" applyFont="1" applyBorder="1" applyAlignment="1">
      <alignment horizontal="right" vertical="center"/>
    </xf>
    <xf numFmtId="164" fontId="15" fillId="0" borderId="0" xfId="0" applyNumberFormat="1" applyFont="1" applyAlignment="1">
      <alignment horizontal="right" vertical="center"/>
    </xf>
    <xf numFmtId="0" fontId="15" fillId="0" borderId="0" xfId="0" applyFont="1" applyAlignment="1">
      <alignment horizontal="center" vertical="center" wrapText="1"/>
    </xf>
    <xf numFmtId="0" fontId="16" fillId="0" borderId="0" xfId="0" applyFont="1" applyAlignment="1">
      <alignment horizontal="left" indent="1"/>
    </xf>
    <xf numFmtId="0" fontId="16" fillId="0" borderId="0" xfId="0" applyFont="1" applyAlignment="1">
      <alignment horizontal="left" indent="2"/>
    </xf>
    <xf numFmtId="0" fontId="36" fillId="0" borderId="0" xfId="0" applyFont="1" applyAlignment="1">
      <alignment horizontal="left" wrapText="1" indent="1"/>
    </xf>
    <xf numFmtId="0" fontId="15" fillId="0" borderId="1" xfId="0" applyFont="1" applyBorder="1" applyAlignment="1">
      <alignment horizontal="center" vertical="center" wrapText="1"/>
    </xf>
    <xf numFmtId="0" fontId="0" fillId="0" borderId="5" xfId="0" applyFont="1" applyBorder="1" applyAlignment="1">
      <alignment horizontal="center" vertical="center" wrapText="1"/>
    </xf>
    <xf numFmtId="0" fontId="14" fillId="0" borderId="0" xfId="0" applyFont="1" applyAlignment="1">
      <alignment horizontal="right" vertical="center"/>
    </xf>
    <xf numFmtId="0" fontId="0" fillId="0" borderId="0" xfId="0" applyAlignment="1">
      <alignment horizontal="left" indent="6"/>
    </xf>
    <xf numFmtId="0" fontId="50" fillId="0" borderId="0" xfId="13" applyFont="1" applyAlignment="1">
      <alignment horizontal="left" wrapText="1"/>
    </xf>
    <xf numFmtId="0" fontId="15" fillId="0" borderId="4" xfId="0" applyFont="1" applyBorder="1" applyAlignment="1">
      <alignment vertical="center" wrapText="1"/>
    </xf>
    <xf numFmtId="0" fontId="19" fillId="0" borderId="0" xfId="0" applyFont="1" applyAlignment="1">
      <alignment horizontal="left" vertical="center" wrapText="1" indent="4"/>
    </xf>
    <xf numFmtId="0" fontId="17" fillId="0" borderId="0" xfId="0" applyFont="1" applyAlignment="1">
      <alignment vertical="center" wrapText="1"/>
    </xf>
    <xf numFmtId="0" fontId="14" fillId="0" borderId="0" xfId="0" applyFont="1" applyAlignment="1">
      <alignment horizontal="left" wrapText="1" indent="1"/>
    </xf>
    <xf numFmtId="0" fontId="14" fillId="0" borderId="0" xfId="0" applyFont="1" applyAlignment="1">
      <alignment horizontal="left" wrapText="1" indent="2"/>
    </xf>
    <xf numFmtId="0" fontId="14" fillId="0" borderId="0" xfId="0" applyFont="1" applyAlignment="1">
      <alignment horizontal="left" wrapText="1" indent="3"/>
    </xf>
    <xf numFmtId="0" fontId="15" fillId="0" borderId="1" xfId="0" applyFont="1" applyBorder="1" applyAlignment="1">
      <alignment horizontal="center" vertical="center" wrapText="1"/>
    </xf>
    <xf numFmtId="0" fontId="0" fillId="0" borderId="5" xfId="0" applyBorder="1" applyAlignment="1">
      <alignment horizontal="center"/>
    </xf>
    <xf numFmtId="0" fontId="15" fillId="0" borderId="4" xfId="0" applyFont="1" applyBorder="1" applyAlignment="1">
      <alignment horizontal="center" vertical="center" wrapText="1"/>
    </xf>
    <xf numFmtId="0" fontId="50" fillId="0" borderId="0" xfId="6" applyFont="1" applyAlignment="1">
      <alignment horizontal="left" wrapText="1"/>
    </xf>
    <xf numFmtId="0" fontId="14" fillId="0" borderId="0" xfId="0" applyFont="1" applyAlignment="1">
      <alignment horizontal="left" wrapText="1" indent="1"/>
    </xf>
    <xf numFmtId="1" fontId="42" fillId="0" borderId="0" xfId="0" applyNumberFormat="1" applyFont="1" applyAlignment="1">
      <alignment horizontal="right" wrapText="1"/>
    </xf>
    <xf numFmtId="164" fontId="67" fillId="0" borderId="0" xfId="0" applyNumberFormat="1" applyFont="1" applyAlignment="1">
      <alignment horizontal="right" wrapText="1"/>
    </xf>
    <xf numFmtId="0" fontId="67" fillId="0" borderId="1" xfId="0" applyFont="1" applyBorder="1" applyAlignment="1">
      <alignment horizontal="center" vertical="center" wrapText="1"/>
    </xf>
    <xf numFmtId="164" fontId="37" fillId="0" borderId="0" xfId="0" applyNumberFormat="1" applyFont="1" applyFill="1" applyBorder="1" applyAlignment="1">
      <alignment horizontal="right" wrapText="1"/>
    </xf>
    <xf numFmtId="164" fontId="37" fillId="0" borderId="0" xfId="0" applyNumberFormat="1" applyFont="1" applyFill="1" applyBorder="1" applyAlignment="1">
      <alignment horizontal="right"/>
    </xf>
    <xf numFmtId="164" fontId="42" fillId="0" borderId="0" xfId="0" applyNumberFormat="1" applyFont="1" applyBorder="1" applyAlignment="1">
      <alignment horizontal="right" wrapText="1"/>
    </xf>
    <xf numFmtId="164" fontId="67" fillId="0" borderId="0" xfId="0" applyNumberFormat="1" applyFont="1" applyAlignment="1">
      <alignment horizontal="right"/>
    </xf>
    <xf numFmtId="164" fontId="78" fillId="0" borderId="0" xfId="0" applyNumberFormat="1" applyFont="1" applyAlignment="1">
      <alignment horizontal="right" wrapText="1"/>
    </xf>
    <xf numFmtId="0" fontId="67" fillId="0" borderId="0" xfId="0" applyFont="1" applyFill="1"/>
    <xf numFmtId="0" fontId="80" fillId="0" borderId="0" xfId="0" applyFont="1" applyFill="1" applyAlignment="1">
      <alignment horizontal="right" wrapText="1"/>
    </xf>
    <xf numFmtId="164" fontId="80" fillId="0" borderId="0" xfId="0" applyNumberFormat="1" applyFont="1" applyFill="1" applyAlignment="1">
      <alignment horizontal="right" wrapText="1"/>
    </xf>
    <xf numFmtId="164" fontId="80" fillId="0" borderId="0" xfId="0" applyNumberFormat="1" applyFont="1" applyFill="1" applyBorder="1" applyAlignment="1">
      <alignment horizontal="right"/>
    </xf>
    <xf numFmtId="164" fontId="80" fillId="0" borderId="0" xfId="0" applyNumberFormat="1" applyFont="1" applyFill="1" applyBorder="1" applyAlignment="1">
      <alignment horizontal="right" wrapText="1"/>
    </xf>
    <xf numFmtId="0" fontId="23" fillId="0" borderId="0" xfId="0" applyFont="1" applyAlignment="1">
      <alignment horizontal="left" vertical="center" indent="3"/>
    </xf>
    <xf numFmtId="0" fontId="0" fillId="0" borderId="0" xfId="0" applyAlignment="1">
      <alignment horizontal="left" vertical="center" indent="3"/>
    </xf>
    <xf numFmtId="0" fontId="67" fillId="0" borderId="0" xfId="0" applyFont="1" applyFill="1" applyAlignment="1">
      <alignment horizontal="right"/>
    </xf>
    <xf numFmtId="0" fontId="67" fillId="0" borderId="0" xfId="0" applyFont="1" applyFill="1" applyAlignment="1">
      <alignment horizontal="right" wrapText="1"/>
    </xf>
    <xf numFmtId="1" fontId="78" fillId="0" borderId="0" xfId="0" applyNumberFormat="1" applyFont="1" applyAlignment="1">
      <alignment horizontal="right" wrapText="1"/>
    </xf>
    <xf numFmtId="0" fontId="12" fillId="0" borderId="0" xfId="0" applyFont="1" applyAlignment="1">
      <alignment horizontal="left" vertical="center" wrapText="1" indent="3"/>
    </xf>
    <xf numFmtId="164" fontId="41" fillId="0" borderId="0" xfId="0" applyNumberFormat="1" applyFont="1" applyAlignment="1">
      <alignment horizontal="right" vertical="center" wrapText="1"/>
    </xf>
    <xf numFmtId="164" fontId="13" fillId="0" borderId="0" xfId="0" applyNumberFormat="1" applyFont="1"/>
    <xf numFmtId="0" fontId="13" fillId="0" borderId="0" xfId="0" applyFont="1" applyBorder="1" applyAlignment="1">
      <alignment horizontal="left" wrapText="1"/>
    </xf>
    <xf numFmtId="0" fontId="13" fillId="0" borderId="0" xfId="0" applyFont="1" applyAlignment="1">
      <alignment horizontal="right" wrapText="1"/>
    </xf>
    <xf numFmtId="0" fontId="16" fillId="0" borderId="0" xfId="0" applyFont="1" applyAlignment="1">
      <alignment horizontal="left" wrapText="1" indent="1"/>
    </xf>
    <xf numFmtId="0" fontId="14" fillId="0" borderId="0" xfId="0" applyFont="1" applyFill="1" applyBorder="1" applyAlignment="1">
      <alignment horizontal="left" wrapText="1" indent="2"/>
    </xf>
    <xf numFmtId="0" fontId="41" fillId="0" borderId="0" xfId="0" applyFont="1" applyAlignment="1">
      <alignment horizontal="center" wrapText="1"/>
    </xf>
    <xf numFmtId="0" fontId="13" fillId="0" borderId="0" xfId="0" applyFont="1" applyAlignment="1">
      <alignment horizontal="center" wrapText="1"/>
    </xf>
    <xf numFmtId="0" fontId="14" fillId="0" borderId="0" xfId="0" applyFont="1" applyBorder="1" applyAlignment="1">
      <alignment horizontal="left" vertical="top"/>
    </xf>
    <xf numFmtId="0" fontId="42" fillId="0" borderId="0" xfId="0" applyFont="1" applyBorder="1" applyAlignment="1">
      <alignment horizontal="center" vertical="center" wrapText="1"/>
    </xf>
    <xf numFmtId="164" fontId="15" fillId="0" borderId="0" xfId="0" applyNumberFormat="1" applyFont="1" applyBorder="1" applyAlignment="1">
      <alignment horizontal="right" vertical="center" wrapText="1"/>
    </xf>
    <xf numFmtId="0" fontId="15" fillId="0" borderId="0" xfId="0" applyFont="1" applyBorder="1" applyAlignment="1">
      <alignment horizontal="center" vertical="center" wrapText="1"/>
    </xf>
    <xf numFmtId="0" fontId="16" fillId="0" borderId="2" xfId="0" applyFont="1" applyBorder="1" applyAlignment="1">
      <alignment horizontal="left" indent="1"/>
    </xf>
    <xf numFmtId="0" fontId="13" fillId="0" borderId="0" xfId="0" applyFont="1" applyAlignment="1">
      <alignment horizontal="left" indent="2"/>
    </xf>
    <xf numFmtId="0" fontId="37" fillId="0" borderId="0" xfId="0" applyFont="1" applyAlignment="1">
      <alignment horizontal="right"/>
    </xf>
    <xf numFmtId="0" fontId="15" fillId="0" borderId="1" xfId="0" applyFont="1" applyBorder="1" applyAlignment="1">
      <alignment horizontal="center" vertical="center" wrapText="1"/>
    </xf>
    <xf numFmtId="0" fontId="14" fillId="0" borderId="0" xfId="0" applyFont="1" applyAlignment="1">
      <alignment horizontal="right" vertical="center"/>
    </xf>
    <xf numFmtId="0" fontId="14" fillId="0" borderId="0" xfId="0" applyFont="1" applyBorder="1" applyAlignment="1">
      <alignment horizontal="left" vertical="top" wrapText="1" indent="3"/>
    </xf>
    <xf numFmtId="0" fontId="14" fillId="0" borderId="0" xfId="0" applyFont="1" applyAlignment="1">
      <alignment horizontal="left" wrapText="1" indent="2"/>
    </xf>
    <xf numFmtId="0" fontId="12" fillId="0" borderId="0" xfId="0" applyFont="1" applyBorder="1" applyAlignment="1">
      <alignment horizontal="left" vertical="top" wrapText="1"/>
    </xf>
    <xf numFmtId="0" fontId="0" fillId="0" borderId="0" xfId="0" applyFont="1" applyBorder="1" applyAlignment="1">
      <alignment horizontal="left" vertical="top" wrapText="1"/>
    </xf>
    <xf numFmtId="0" fontId="17" fillId="0" borderId="0" xfId="0" applyFont="1" applyAlignment="1">
      <alignment vertical="center" wrapText="1"/>
    </xf>
    <xf numFmtId="0" fontId="14" fillId="0" borderId="0" xfId="0" applyFont="1" applyAlignment="1">
      <alignment horizontal="left" wrapText="1" indent="1"/>
    </xf>
    <xf numFmtId="0" fontId="14" fillId="0" borderId="0" xfId="0" applyFont="1" applyAlignment="1">
      <alignment horizontal="left" wrapText="1" indent="3"/>
    </xf>
    <xf numFmtId="0" fontId="14" fillId="0" borderId="0" xfId="0" applyFont="1" applyAlignment="1">
      <alignment horizontal="right" vertical="center"/>
    </xf>
    <xf numFmtId="0" fontId="0" fillId="0" borderId="1" xfId="0" applyFont="1" applyBorder="1" applyAlignment="1">
      <alignment horizontal="center" vertical="center" wrapText="1"/>
    </xf>
    <xf numFmtId="0" fontId="15" fillId="0" borderId="0" xfId="0" applyFont="1" applyAlignment="1">
      <alignment horizontal="left" vertical="top" wrapText="1" indent="1"/>
    </xf>
    <xf numFmtId="0" fontId="15" fillId="0" borderId="1" xfId="0" applyFont="1" applyBorder="1" applyAlignment="1">
      <alignment horizontal="center" vertical="center" wrapText="1"/>
    </xf>
    <xf numFmtId="0" fontId="13" fillId="0" borderId="2" xfId="0" applyFont="1" applyBorder="1" applyAlignment="1">
      <alignment horizontal="left" vertical="top" wrapText="1"/>
    </xf>
    <xf numFmtId="0" fontId="13" fillId="0" borderId="0" xfId="0" applyFont="1" applyAlignment="1">
      <alignment horizontal="left" vertical="top" wrapText="1"/>
    </xf>
    <xf numFmtId="0" fontId="14" fillId="0" borderId="0" xfId="0" applyFont="1" applyAlignment="1">
      <alignment horizontal="right" vertical="center"/>
    </xf>
    <xf numFmtId="0" fontId="39" fillId="0" borderId="0" xfId="0" applyFont="1" applyAlignment="1">
      <alignment horizontal="left" wrapText="1" indent="4"/>
    </xf>
    <xf numFmtId="0" fontId="50" fillId="0" borderId="0" xfId="0" applyFont="1" applyAlignment="1">
      <alignment horizontal="left" vertical="center" wrapText="1" indent="5"/>
    </xf>
    <xf numFmtId="0" fontId="14" fillId="0" borderId="0" xfId="0" applyFont="1" applyAlignment="1">
      <alignment horizontal="left" wrapText="1" indent="2"/>
    </xf>
    <xf numFmtId="0" fontId="16" fillId="0" borderId="0" xfId="0" applyFont="1" applyAlignment="1">
      <alignment horizontal="left" wrapText="1" indent="1"/>
    </xf>
    <xf numFmtId="0" fontId="15" fillId="0" borderId="5"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4" xfId="0" applyFont="1" applyBorder="1" applyAlignment="1">
      <alignment vertical="center" wrapText="1"/>
    </xf>
    <xf numFmtId="0" fontId="16" fillId="0" borderId="0" xfId="0" applyFont="1" applyAlignment="1">
      <alignment horizontal="left" vertical="top" wrapText="1"/>
    </xf>
    <xf numFmtId="0" fontId="17" fillId="0" borderId="0" xfId="0" applyFont="1" applyAlignment="1">
      <alignment vertical="center" wrapText="1"/>
    </xf>
    <xf numFmtId="0" fontId="14" fillId="0" borderId="0" xfId="0" applyFont="1" applyAlignment="1">
      <alignment horizontal="left" wrapText="1" indent="1"/>
    </xf>
    <xf numFmtId="0" fontId="50" fillId="0" borderId="0" xfId="0" applyFont="1" applyFill="1" applyAlignment="1">
      <alignment horizontal="left" wrapText="1" indent="3"/>
    </xf>
    <xf numFmtId="0" fontId="94" fillId="0" borderId="0" xfId="0" applyFont="1" applyFill="1" applyBorder="1" applyAlignment="1">
      <alignment horizontal="left" wrapText="1"/>
    </xf>
    <xf numFmtId="0" fontId="6" fillId="0" borderId="0" xfId="0" applyFont="1" applyFill="1" applyBorder="1" applyAlignment="1">
      <alignment horizontal="left" wrapText="1"/>
    </xf>
    <xf numFmtId="0" fontId="6" fillId="0" borderId="0" xfId="0" applyFont="1" applyFill="1" applyBorder="1" applyAlignment="1">
      <alignment wrapText="1"/>
    </xf>
    <xf numFmtId="0" fontId="95" fillId="0" borderId="0" xfId="0" applyFont="1" applyFill="1" applyBorder="1" applyAlignment="1">
      <alignment horizontal="left" wrapText="1" indent="1"/>
    </xf>
    <xf numFmtId="0" fontId="96" fillId="0" borderId="0" xfId="0" applyFont="1" applyFill="1" applyBorder="1" applyAlignment="1">
      <alignment horizontal="left" wrapText="1" indent="1"/>
    </xf>
    <xf numFmtId="0" fontId="94" fillId="0" borderId="0" xfId="0" applyFont="1" applyAlignment="1">
      <alignment vertical="center" wrapText="1"/>
    </xf>
    <xf numFmtId="0" fontId="6" fillId="0" borderId="0" xfId="0" applyFont="1" applyAlignment="1">
      <alignment horizontal="left" vertical="center" wrapText="1" indent="1"/>
    </xf>
    <xf numFmtId="0" fontId="95" fillId="0" borderId="0" xfId="0" applyFont="1" applyAlignment="1">
      <alignment horizontal="left" wrapText="1" indent="1"/>
    </xf>
    <xf numFmtId="0" fontId="96" fillId="0" borderId="0" xfId="0" applyFont="1" applyAlignment="1">
      <alignment horizontal="left" wrapText="1" indent="1"/>
    </xf>
    <xf numFmtId="0" fontId="6" fillId="0" borderId="0" xfId="0" applyFont="1" applyAlignment="1">
      <alignment horizontal="left" wrapText="1"/>
    </xf>
    <xf numFmtId="0" fontId="6" fillId="0" borderId="0" xfId="0" applyFont="1"/>
    <xf numFmtId="0" fontId="97" fillId="0" borderId="0" xfId="0" applyFont="1" applyAlignment="1">
      <alignment horizontal="left" wrapText="1"/>
    </xf>
    <xf numFmtId="0" fontId="88" fillId="0" borderId="0" xfId="0" applyFont="1" applyFill="1" applyAlignment="1">
      <alignment horizontal="left" wrapText="1" indent="1"/>
    </xf>
    <xf numFmtId="0" fontId="97" fillId="0" borderId="0" xfId="0" applyFont="1" applyFill="1" applyAlignment="1">
      <alignment horizontal="left" wrapText="1"/>
    </xf>
    <xf numFmtId="0" fontId="16" fillId="0" borderId="0" xfId="0" applyFont="1" applyFill="1" applyBorder="1" applyAlignment="1">
      <alignment horizontal="left" wrapText="1" indent="1"/>
    </xf>
    <xf numFmtId="0" fontId="41" fillId="0" borderId="0" xfId="0" applyFont="1" applyBorder="1" applyAlignment="1">
      <alignment horizontal="center" wrapText="1"/>
    </xf>
    <xf numFmtId="164" fontId="41" fillId="0" borderId="0" xfId="0" applyNumberFormat="1" applyFont="1" applyBorder="1" applyAlignment="1">
      <alignment horizontal="right" wrapText="1"/>
    </xf>
    <xf numFmtId="0" fontId="42" fillId="0" borderId="0" xfId="0" applyFont="1" applyAlignment="1">
      <alignment horizontal="center" wrapText="1"/>
    </xf>
    <xf numFmtId="164" fontId="13" fillId="0" borderId="0" xfId="0" applyNumberFormat="1" applyFont="1" applyBorder="1" applyAlignment="1">
      <alignment horizontal="right"/>
    </xf>
    <xf numFmtId="0" fontId="13" fillId="0" borderId="0" xfId="0" applyFont="1" applyBorder="1" applyAlignment="1">
      <alignment horizontal="center" wrapText="1"/>
    </xf>
    <xf numFmtId="164" fontId="13" fillId="0" borderId="0" xfId="0" applyNumberFormat="1" applyFont="1" applyBorder="1" applyAlignment="1">
      <alignment horizontal="right" wrapText="1"/>
    </xf>
    <xf numFmtId="0" fontId="15" fillId="0" borderId="0" xfId="0" applyFont="1" applyFill="1" applyBorder="1" applyAlignment="1">
      <alignment horizontal="left" wrapText="1" indent="1"/>
    </xf>
    <xf numFmtId="164" fontId="15" fillId="0" borderId="1" xfId="0" applyNumberFormat="1" applyFont="1" applyBorder="1" applyAlignment="1">
      <alignment horizontal="center" vertical="center" wrapText="1"/>
    </xf>
    <xf numFmtId="164" fontId="13" fillId="0" borderId="0" xfId="0" applyNumberFormat="1" applyFont="1" applyAlignment="1">
      <alignment horizontal="right"/>
    </xf>
    <xf numFmtId="0" fontId="42" fillId="0" borderId="0" xfId="0" applyFont="1" applyBorder="1" applyAlignment="1">
      <alignment horizontal="center" wrapText="1"/>
    </xf>
    <xf numFmtId="164" fontId="42" fillId="0" borderId="0" xfId="0" applyNumberFormat="1" applyFont="1" applyFill="1" applyAlignment="1">
      <alignment horizontal="right" wrapText="1"/>
    </xf>
    <xf numFmtId="164" fontId="41" fillId="0" borderId="0" xfId="0" applyNumberFormat="1" applyFont="1" applyAlignment="1">
      <alignment horizontal="right" wrapText="1" indent="1"/>
    </xf>
    <xf numFmtId="164" fontId="42" fillId="0" borderId="0" xfId="0" applyNumberFormat="1" applyFont="1" applyAlignment="1">
      <alignment horizontal="right" wrapText="1" indent="1"/>
    </xf>
    <xf numFmtId="0" fontId="16" fillId="0" borderId="0" xfId="0" applyFont="1" applyAlignment="1">
      <alignment wrapText="1"/>
    </xf>
    <xf numFmtId="0" fontId="13" fillId="0" borderId="0" xfId="0" applyFont="1" applyAlignment="1">
      <alignment horizontal="left" wrapText="1" indent="3"/>
    </xf>
    <xf numFmtId="0" fontId="14" fillId="0" borderId="0" xfId="0" applyFont="1" applyAlignment="1">
      <alignment horizontal="left" vertical="top" wrapText="1" indent="2"/>
    </xf>
    <xf numFmtId="0" fontId="15" fillId="0" borderId="0" xfId="0" applyFont="1" applyBorder="1" applyAlignment="1">
      <alignment horizontal="center" wrapText="1"/>
    </xf>
    <xf numFmtId="0" fontId="15" fillId="0" borderId="0" xfId="0" applyFont="1" applyFill="1" applyBorder="1" applyAlignment="1">
      <alignment horizontal="left" wrapText="1" indent="2"/>
    </xf>
    <xf numFmtId="0" fontId="14" fillId="0" borderId="0" xfId="0" applyFont="1" applyFill="1" applyBorder="1" applyAlignment="1">
      <alignment horizontal="left" wrapText="1" indent="3"/>
    </xf>
    <xf numFmtId="164" fontId="78" fillId="0" borderId="2" xfId="9" applyNumberFormat="1" applyFont="1" applyBorder="1" applyAlignment="1">
      <alignment horizontal="right" wrapText="1" readingOrder="1"/>
    </xf>
    <xf numFmtId="164" fontId="78" fillId="0" borderId="0" xfId="9" applyNumberFormat="1" applyFont="1" applyBorder="1" applyAlignment="1">
      <alignment horizontal="right" wrapText="1" readingOrder="1"/>
    </xf>
    <xf numFmtId="164" fontId="78" fillId="0" borderId="0" xfId="9" applyNumberFormat="1" applyFont="1" applyBorder="1" applyAlignment="1">
      <alignment horizontal="right" readingOrder="1"/>
    </xf>
    <xf numFmtId="164" fontId="78" fillId="0" borderId="0" xfId="9" applyNumberFormat="1" applyFont="1" applyBorder="1" applyAlignment="1">
      <alignment horizontal="right" wrapText="1"/>
    </xf>
    <xf numFmtId="0" fontId="78" fillId="0" borderId="13" xfId="9" applyFont="1" applyBorder="1" applyAlignment="1">
      <alignment horizontal="center" vertical="center" wrapText="1"/>
    </xf>
    <xf numFmtId="164" fontId="78" fillId="0" borderId="2" xfId="9" applyNumberFormat="1" applyFont="1" applyBorder="1" applyAlignment="1">
      <alignment horizontal="right" wrapText="1"/>
    </xf>
    <xf numFmtId="0" fontId="78" fillId="0" borderId="2" xfId="9" applyFont="1" applyBorder="1" applyAlignment="1">
      <alignment horizontal="right"/>
    </xf>
    <xf numFmtId="0" fontId="78" fillId="0" borderId="0" xfId="9" applyFont="1" applyBorder="1" applyAlignment="1">
      <alignment horizontal="right"/>
    </xf>
    <xf numFmtId="0" fontId="78" fillId="0" borderId="2" xfId="9" applyFont="1" applyBorder="1" applyAlignment="1">
      <alignment wrapText="1" readingOrder="1"/>
    </xf>
    <xf numFmtId="0" fontId="78" fillId="0" borderId="0" xfId="9" applyFont="1" applyBorder="1" applyAlignment="1">
      <alignment wrapText="1" readingOrder="1"/>
    </xf>
    <xf numFmtId="0" fontId="80" fillId="0" borderId="0" xfId="0" applyFont="1" applyFill="1" applyBorder="1" applyAlignment="1">
      <alignment wrapText="1"/>
    </xf>
    <xf numFmtId="0" fontId="16" fillId="0" borderId="2" xfId="0" applyFont="1" applyBorder="1" applyAlignment="1">
      <alignment horizontal="left" vertical="top" wrapText="1"/>
    </xf>
    <xf numFmtId="164" fontId="13" fillId="0" borderId="0" xfId="0" applyNumberFormat="1" applyFont="1" applyAlignment="1">
      <alignment horizontal="right" wrapText="1" indent="1"/>
    </xf>
    <xf numFmtId="164" fontId="15" fillId="0" borderId="0" xfId="0" applyNumberFormat="1" applyFont="1" applyBorder="1" applyAlignment="1">
      <alignment horizontal="right" wrapText="1" indent="1"/>
    </xf>
    <xf numFmtId="0" fontId="16" fillId="0" borderId="0" xfId="0" applyFont="1" applyBorder="1" applyAlignment="1">
      <alignment horizontal="left" wrapText="1" indent="1"/>
    </xf>
    <xf numFmtId="0" fontId="100" fillId="0" borderId="0" xfId="0" applyFont="1" applyAlignment="1">
      <alignment horizontal="left" wrapText="1"/>
    </xf>
    <xf numFmtId="0" fontId="101" fillId="0" borderId="0" xfId="0" applyFont="1" applyFill="1" applyAlignment="1">
      <alignment horizontal="left" wrapText="1"/>
    </xf>
    <xf numFmtId="0" fontId="101" fillId="0" borderId="0" xfId="0" applyFont="1" applyAlignment="1">
      <alignment horizontal="left" wrapText="1"/>
    </xf>
    <xf numFmtId="0" fontId="102" fillId="0" borderId="0" xfId="0" applyFont="1" applyAlignment="1">
      <alignment horizontal="left" wrapText="1" indent="1"/>
    </xf>
    <xf numFmtId="0" fontId="102" fillId="0" borderId="0" xfId="0" applyFont="1" applyAlignment="1">
      <alignment horizontal="left" indent="1"/>
    </xf>
    <xf numFmtId="0" fontId="100" fillId="0" borderId="0" xfId="0" applyFont="1"/>
    <xf numFmtId="164" fontId="15" fillId="0" borderId="0" xfId="0" applyNumberFormat="1" applyFont="1" applyAlignment="1">
      <alignment vertical="center" wrapText="1"/>
    </xf>
    <xf numFmtId="164" fontId="42" fillId="0" borderId="0" xfId="0" applyNumberFormat="1" applyFont="1" applyAlignment="1">
      <alignment wrapText="1"/>
    </xf>
    <xf numFmtId="0" fontId="4" fillId="0" borderId="0" xfId="0" applyFont="1" applyAlignment="1">
      <alignment horizontal="left" wrapText="1"/>
    </xf>
    <xf numFmtId="1" fontId="37" fillId="0" borderId="0" xfId="0" applyNumberFormat="1" applyFont="1" applyFill="1" applyAlignment="1">
      <alignment horizontal="right"/>
    </xf>
    <xf numFmtId="0" fontId="3" fillId="0" borderId="0" xfId="0" applyFont="1" applyFill="1" applyAlignment="1">
      <alignment wrapText="1"/>
    </xf>
    <xf numFmtId="0" fontId="78" fillId="0" borderId="1" xfId="0" applyFont="1" applyFill="1" applyBorder="1" applyAlignment="1">
      <alignment horizontal="center" vertical="center" wrapText="1"/>
    </xf>
    <xf numFmtId="0" fontId="67" fillId="0" borderId="5" xfId="0" applyFont="1" applyFill="1" applyBorder="1"/>
    <xf numFmtId="0" fontId="78" fillId="0" borderId="11" xfId="9" applyFont="1" applyBorder="1" applyAlignment="1">
      <alignment horizontal="center" vertical="center" wrapText="1"/>
    </xf>
    <xf numFmtId="0" fontId="78" fillId="0" borderId="6" xfId="9" applyFont="1" applyBorder="1"/>
    <xf numFmtId="1" fontId="78" fillId="0" borderId="0" xfId="9" applyNumberFormat="1" applyFont="1" applyFill="1" applyBorder="1" applyAlignment="1">
      <alignment horizontal="right" wrapText="1"/>
    </xf>
    <xf numFmtId="1" fontId="78" fillId="0" borderId="2" xfId="0" applyNumberFormat="1" applyFont="1" applyFill="1" applyBorder="1" applyAlignment="1">
      <alignment horizontal="right" wrapText="1"/>
    </xf>
    <xf numFmtId="164" fontId="78" fillId="0" borderId="2" xfId="0" applyNumberFormat="1" applyFont="1" applyFill="1" applyBorder="1" applyAlignment="1">
      <alignment horizontal="right" wrapText="1"/>
    </xf>
    <xf numFmtId="1" fontId="80" fillId="0" borderId="0" xfId="9" applyNumberFormat="1" applyFont="1" applyFill="1" applyBorder="1" applyAlignment="1">
      <alignment horizontal="right" wrapText="1"/>
    </xf>
    <xf numFmtId="0" fontId="70" fillId="0" borderId="0" xfId="0" applyFont="1" applyFill="1"/>
    <xf numFmtId="0" fontId="70" fillId="0" borderId="0" xfId="0" applyFont="1"/>
    <xf numFmtId="0" fontId="37" fillId="0" borderId="0" xfId="9" applyFont="1" applyFill="1" applyBorder="1" applyAlignment="1">
      <alignment horizontal="left" wrapText="1"/>
    </xf>
    <xf numFmtId="164" fontId="37" fillId="0" borderId="0" xfId="9" applyNumberFormat="1" applyFont="1" applyFill="1" applyBorder="1" applyAlignment="1">
      <alignment horizontal="right" wrapText="1"/>
    </xf>
    <xf numFmtId="164" fontId="37" fillId="0" borderId="0" xfId="9" applyNumberFormat="1" applyFont="1" applyFill="1" applyBorder="1" applyAlignment="1">
      <alignment horizontal="right"/>
    </xf>
    <xf numFmtId="0" fontId="38" fillId="0" borderId="0" xfId="9" applyFont="1" applyFill="1" applyBorder="1" applyAlignment="1">
      <alignment horizontal="left" wrapText="1" indent="1"/>
    </xf>
    <xf numFmtId="1" fontId="37" fillId="0" borderId="0" xfId="9" applyNumberFormat="1" applyFont="1" applyFill="1" applyBorder="1" applyAlignment="1">
      <alignment horizontal="right" wrapText="1"/>
    </xf>
    <xf numFmtId="0" fontId="38" fillId="0" borderId="0" xfId="9" applyNumberFormat="1" applyFont="1" applyFill="1" applyBorder="1" applyAlignment="1">
      <alignment horizontal="left" wrapText="1" indent="1"/>
    </xf>
    <xf numFmtId="0" fontId="78" fillId="0" borderId="4" xfId="0" applyFont="1" applyFill="1" applyBorder="1" applyAlignment="1">
      <alignment horizontal="center" vertical="center" wrapText="1"/>
    </xf>
    <xf numFmtId="0" fontId="80" fillId="0" borderId="2" xfId="9" applyFont="1" applyFill="1" applyBorder="1" applyAlignment="1">
      <alignment horizontal="left" wrapText="1" readingOrder="1"/>
    </xf>
    <xf numFmtId="0" fontId="80" fillId="0" borderId="0" xfId="9" applyFont="1" applyFill="1" applyBorder="1" applyAlignment="1">
      <alignment horizontal="left" wrapText="1" readingOrder="1"/>
    </xf>
    <xf numFmtId="0" fontId="86" fillId="0" borderId="2" xfId="9" applyFont="1" applyFill="1" applyBorder="1" applyAlignment="1">
      <alignment horizontal="left" wrapText="1" indent="1" readingOrder="1"/>
    </xf>
    <xf numFmtId="0" fontId="86" fillId="0" borderId="0" xfId="9" applyFont="1" applyFill="1" applyBorder="1" applyAlignment="1">
      <alignment horizontal="left" wrapText="1" indent="1" readingOrder="1"/>
    </xf>
    <xf numFmtId="1" fontId="80" fillId="0" borderId="0" xfId="0" applyNumberFormat="1" applyFont="1" applyFill="1" applyBorder="1" applyAlignment="1">
      <alignment horizontal="right" wrapText="1"/>
    </xf>
    <xf numFmtId="0" fontId="53" fillId="0" borderId="0" xfId="0" applyFont="1" applyAlignment="1">
      <alignment horizontal="left"/>
    </xf>
    <xf numFmtId="1" fontId="15" fillId="0" borderId="0" xfId="14" applyNumberFormat="1" applyFont="1" applyFill="1" applyAlignment="1">
      <alignment horizontal="right" wrapText="1"/>
    </xf>
    <xf numFmtId="0" fontId="15" fillId="0" borderId="1" xfId="0" applyFont="1" applyBorder="1" applyAlignment="1">
      <alignment horizontal="center" vertical="center" wrapText="1"/>
    </xf>
    <xf numFmtId="0" fontId="0" fillId="0" borderId="0" xfId="0" applyAlignment="1"/>
    <xf numFmtId="0" fontId="11" fillId="0" borderId="0" xfId="0" applyFont="1" applyAlignment="1"/>
    <xf numFmtId="0" fontId="15" fillId="0" borderId="4" xfId="0" applyFont="1" applyBorder="1" applyAlignment="1">
      <alignment horizontal="center" vertical="center" wrapText="1"/>
    </xf>
    <xf numFmtId="0" fontId="24" fillId="0" borderId="0" xfId="0" applyFont="1" applyAlignment="1">
      <alignment horizontal="right" vertical="center"/>
    </xf>
    <xf numFmtId="0" fontId="14" fillId="0" borderId="0" xfId="0" applyFont="1" applyAlignment="1">
      <alignment horizontal="left" wrapText="1" indent="1"/>
    </xf>
    <xf numFmtId="0" fontId="15" fillId="0" borderId="1" xfId="0" applyFont="1" applyBorder="1" applyAlignment="1">
      <alignment horizontal="center" vertical="center" wrapText="1"/>
    </xf>
    <xf numFmtId="0" fontId="15" fillId="0" borderId="1" xfId="0" applyFont="1" applyBorder="1" applyAlignment="1">
      <alignment horizontal="center" vertical="center" wrapText="1"/>
    </xf>
    <xf numFmtId="0" fontId="50" fillId="0" borderId="0" xfId="12" applyFont="1" applyFill="1" applyAlignment="1">
      <alignment horizontal="left" wrapText="1" indent="3"/>
    </xf>
    <xf numFmtId="0" fontId="42" fillId="0" borderId="0" xfId="0" applyFont="1" applyAlignment="1">
      <alignment horizontal="left" vertical="top" wrapText="1"/>
    </xf>
    <xf numFmtId="0" fontId="14" fillId="0" borderId="0" xfId="0" applyFont="1" applyBorder="1" applyAlignment="1">
      <alignment horizontal="left" vertical="top" wrapText="1" indent="1"/>
    </xf>
    <xf numFmtId="0" fontId="15" fillId="0" borderId="4" xfId="0" applyFont="1" applyBorder="1" applyAlignment="1">
      <alignment horizontal="center" vertical="center" wrapText="1"/>
    </xf>
    <xf numFmtId="164" fontId="15" fillId="0" borderId="1" xfId="0" applyNumberFormat="1" applyFont="1" applyBorder="1" applyAlignment="1">
      <alignment horizontal="center" vertical="center" wrapText="1"/>
    </xf>
    <xf numFmtId="0" fontId="14" fillId="0" borderId="0" xfId="0" applyFont="1" applyAlignment="1">
      <alignment horizontal="left" wrapText="1" indent="1"/>
    </xf>
    <xf numFmtId="164" fontId="15" fillId="0" borderId="0" xfId="0" applyNumberFormat="1" applyFont="1" applyFill="1" applyAlignment="1">
      <alignment horizontal="right" vertical="center" wrapText="1"/>
    </xf>
    <xf numFmtId="0" fontId="13" fillId="0" borderId="0" xfId="0" applyFont="1" applyFill="1" applyAlignment="1">
      <alignment horizontal="left" vertical="center" indent="1"/>
    </xf>
    <xf numFmtId="0" fontId="2" fillId="0" borderId="0" xfId="15"/>
    <xf numFmtId="0" fontId="70" fillId="0" borderId="4" xfId="15" applyFont="1" applyBorder="1" applyAlignment="1">
      <alignment horizontal="left" vertical="center" wrapText="1"/>
    </xf>
    <xf numFmtId="0" fontId="15" fillId="0" borderId="1" xfId="15" applyFont="1" applyBorder="1" applyAlignment="1">
      <alignment horizontal="center" vertical="center" wrapText="1"/>
    </xf>
    <xf numFmtId="0" fontId="2" fillId="0" borderId="5" xfId="15" applyBorder="1" applyAlignment="1">
      <alignment horizontal="left" vertical="center"/>
    </xf>
    <xf numFmtId="0" fontId="15" fillId="0" borderId="0" xfId="15" applyFont="1" applyFill="1" applyAlignment="1">
      <alignment horizontal="left" wrapText="1"/>
    </xf>
    <xf numFmtId="164" fontId="15" fillId="0" borderId="0" xfId="15" applyNumberFormat="1" applyFont="1" applyAlignment="1">
      <alignment horizontal="right" wrapText="1"/>
    </xf>
    <xf numFmtId="0" fontId="14" fillId="0" borderId="0" xfId="15" applyFont="1" applyFill="1" applyAlignment="1">
      <alignment horizontal="left" wrapText="1" indent="1"/>
    </xf>
    <xf numFmtId="0" fontId="15" fillId="0" borderId="0" xfId="15" applyFont="1" applyFill="1" applyBorder="1" applyAlignment="1">
      <alignment horizontal="left" wrapText="1"/>
    </xf>
    <xf numFmtId="0" fontId="15" fillId="0" borderId="0" xfId="15" applyFont="1" applyAlignment="1">
      <alignment horizontal="left" wrapText="1"/>
    </xf>
    <xf numFmtId="0" fontId="15" fillId="0" borderId="0" xfId="15" applyFont="1" applyAlignment="1">
      <alignment horizontal="right" wrapText="1"/>
    </xf>
    <xf numFmtId="0" fontId="14" fillId="0" borderId="0" xfId="15" applyFont="1" applyAlignment="1">
      <alignment horizontal="left" wrapText="1" indent="1"/>
    </xf>
    <xf numFmtId="0" fontId="15" fillId="0" borderId="0" xfId="15" applyFont="1" applyFill="1" applyBorder="1" applyAlignment="1">
      <alignment horizontal="right" wrapText="1"/>
    </xf>
    <xf numFmtId="164" fontId="15" fillId="0" borderId="0" xfId="15" applyNumberFormat="1" applyFont="1" applyFill="1" applyBorder="1" applyAlignment="1">
      <alignment horizontal="right" wrapText="1"/>
    </xf>
    <xf numFmtId="1" fontId="15" fillId="0" borderId="0" xfId="15" applyNumberFormat="1" applyFont="1" applyFill="1" applyAlignment="1">
      <alignment horizontal="right" wrapText="1"/>
    </xf>
    <xf numFmtId="164" fontId="15" fillId="0" borderId="0" xfId="15" applyNumberFormat="1" applyFont="1" applyFill="1" applyAlignment="1">
      <alignment horizontal="right" wrapText="1"/>
    </xf>
    <xf numFmtId="0" fontId="17" fillId="0" borderId="0" xfId="15" applyFont="1" applyAlignment="1">
      <alignment horizontal="left"/>
    </xf>
    <xf numFmtId="0" fontId="50" fillId="0" borderId="0" xfId="15" applyFont="1" applyAlignment="1">
      <alignment horizontal="left" indent="5"/>
    </xf>
    <xf numFmtId="0" fontId="54" fillId="0" borderId="0" xfId="15" applyFont="1" applyAlignment="1">
      <alignment horizontal="left"/>
    </xf>
    <xf numFmtId="0" fontId="67" fillId="0" borderId="0" xfId="15" applyFont="1" applyAlignment="1">
      <alignment horizontal="left" wrapText="1"/>
    </xf>
    <xf numFmtId="0" fontId="52" fillId="0" borderId="0" xfId="15" applyFont="1" applyAlignment="1">
      <alignment horizontal="left" wrapText="1" indent="1"/>
    </xf>
    <xf numFmtId="1" fontId="15" fillId="0" borderId="0" xfId="15" applyNumberFormat="1" applyFont="1" applyAlignment="1">
      <alignment horizontal="right" wrapText="1"/>
    </xf>
    <xf numFmtId="0" fontId="50" fillId="0" borderId="0" xfId="15" applyFont="1" applyAlignment="1">
      <alignment horizontal="left" wrapText="1" indent="4"/>
    </xf>
    <xf numFmtId="0" fontId="0" fillId="0" borderId="0" xfId="0" applyAlignment="1">
      <alignment horizontal="left" indent="4"/>
    </xf>
    <xf numFmtId="0" fontId="50" fillId="0" borderId="0" xfId="15" applyFont="1" applyAlignment="1">
      <alignment horizontal="left" indent="4"/>
    </xf>
    <xf numFmtId="0" fontId="50" fillId="0" borderId="0" xfId="15" applyFont="1" applyAlignment="1">
      <alignment horizontal="left" wrapText="1" indent="6"/>
    </xf>
    <xf numFmtId="0" fontId="50" fillId="0" borderId="0" xfId="15" applyFont="1" applyAlignment="1">
      <alignment horizontal="left" wrapText="1" indent="5"/>
    </xf>
    <xf numFmtId="0" fontId="14" fillId="0" borderId="0" xfId="0" applyFont="1" applyBorder="1" applyAlignment="1">
      <alignment horizontal="left" vertical="top" wrapText="1" indent="1"/>
    </xf>
    <xf numFmtId="0" fontId="15" fillId="0" borderId="0" xfId="0" applyFont="1" applyBorder="1" applyAlignment="1">
      <alignment horizontal="left" vertical="top" wrapText="1" indent="1"/>
    </xf>
    <xf numFmtId="0" fontId="3" fillId="0" borderId="0" xfId="16"/>
    <xf numFmtId="0" fontId="39" fillId="0" borderId="0" xfId="16" applyFont="1" applyAlignment="1">
      <alignment horizontal="left" wrapText="1"/>
    </xf>
    <xf numFmtId="0" fontId="15" fillId="0" borderId="4" xfId="16" applyFont="1" applyBorder="1" applyAlignment="1">
      <alignment horizontal="left" vertical="center" wrapText="1"/>
    </xf>
    <xf numFmtId="0" fontId="15" fillId="0" borderId="1" xfId="16" applyFont="1" applyBorder="1" applyAlignment="1">
      <alignment horizontal="center" vertical="center" wrapText="1"/>
    </xf>
    <xf numFmtId="0" fontId="15" fillId="0" borderId="5" xfId="16" applyFont="1" applyBorder="1" applyAlignment="1">
      <alignment horizontal="left" vertical="center"/>
    </xf>
    <xf numFmtId="0" fontId="15" fillId="0" borderId="0" xfId="16" applyFont="1" applyAlignment="1">
      <alignment horizontal="left" wrapText="1"/>
    </xf>
    <xf numFmtId="164" fontId="15" fillId="0" borderId="0" xfId="16" applyNumberFormat="1" applyFont="1" applyAlignment="1">
      <alignment horizontal="right" wrapText="1"/>
    </xf>
    <xf numFmtId="0" fontId="14" fillId="0" borderId="0" xfId="16" applyFont="1" applyFill="1" applyAlignment="1">
      <alignment horizontal="left" wrapText="1" indent="1"/>
    </xf>
    <xf numFmtId="0" fontId="3" fillId="0" borderId="0" xfId="16" applyFont="1"/>
    <xf numFmtId="0" fontId="14" fillId="0" borderId="0" xfId="16" applyFont="1" applyAlignment="1">
      <alignment horizontal="left" wrapText="1" indent="1"/>
    </xf>
    <xf numFmtId="0" fontId="3" fillId="0" borderId="0" xfId="16" applyFont="1" applyAlignment="1">
      <alignment horizontal="left"/>
    </xf>
    <xf numFmtId="0" fontId="3" fillId="0" borderId="0" xfId="16" applyAlignment="1">
      <alignment horizontal="right"/>
    </xf>
    <xf numFmtId="0" fontId="3" fillId="0" borderId="0" xfId="16" applyFont="1" applyAlignment="1">
      <alignment horizontal="left" indent="1"/>
    </xf>
    <xf numFmtId="0" fontId="15" fillId="0" borderId="0" xfId="16" applyFont="1" applyBorder="1" applyAlignment="1">
      <alignment horizontal="left" wrapText="1"/>
    </xf>
    <xf numFmtId="0" fontId="14" fillId="0" borderId="0" xfId="16" applyFont="1" applyBorder="1" applyAlignment="1">
      <alignment horizontal="left" wrapText="1" indent="1"/>
    </xf>
    <xf numFmtId="0" fontId="3" fillId="0" borderId="0" xfId="16" applyAlignment="1">
      <alignment horizontal="left"/>
    </xf>
    <xf numFmtId="0" fontId="15" fillId="0" borderId="0" xfId="16" applyFont="1" applyAlignment="1">
      <alignment horizontal="left"/>
    </xf>
    <xf numFmtId="0" fontId="15" fillId="0" borderId="0" xfId="16" applyFont="1"/>
    <xf numFmtId="164" fontId="15" fillId="0" borderId="0" xfId="16" applyNumberFormat="1" applyFont="1" applyAlignment="1">
      <alignment horizontal="right"/>
    </xf>
    <xf numFmtId="0" fontId="96" fillId="0" borderId="0" xfId="16" applyFont="1" applyAlignment="1">
      <alignment horizontal="left" indent="1"/>
    </xf>
    <xf numFmtId="0" fontId="14" fillId="0" borderId="0" xfId="16" applyFont="1" applyAlignment="1">
      <alignment horizontal="left" wrapText="1"/>
    </xf>
    <xf numFmtId="0" fontId="15" fillId="0" borderId="0" xfId="16" applyFont="1" applyFill="1" applyAlignment="1">
      <alignment horizontal="left" wrapText="1"/>
    </xf>
    <xf numFmtId="0" fontId="15" fillId="0" borderId="0" xfId="16" applyFont="1" applyBorder="1" applyAlignment="1">
      <alignment horizontal="right" wrapText="1"/>
    </xf>
    <xf numFmtId="0" fontId="15" fillId="0" borderId="0" xfId="16" applyFont="1" applyAlignment="1">
      <alignment horizontal="right" wrapText="1"/>
    </xf>
    <xf numFmtId="0" fontId="27" fillId="0" borderId="0" xfId="16" applyFont="1" applyAlignment="1">
      <alignment horizontal="left"/>
    </xf>
    <xf numFmtId="0" fontId="3" fillId="0" borderId="0" xfId="16" applyFont="1" applyFill="1"/>
    <xf numFmtId="0" fontId="37" fillId="0" borderId="0" xfId="16" applyFont="1" applyAlignment="1">
      <alignment horizontal="left" wrapText="1"/>
    </xf>
    <xf numFmtId="0" fontId="15" fillId="0" borderId="0" xfId="16" applyFont="1" applyAlignment="1">
      <alignment horizontal="right"/>
    </xf>
    <xf numFmtId="0" fontId="37" fillId="0" borderId="0" xfId="16" applyFont="1" applyFill="1" applyAlignment="1">
      <alignment horizontal="left" wrapText="1" indent="1"/>
    </xf>
    <xf numFmtId="164" fontId="15" fillId="0" borderId="0" xfId="16" applyNumberFormat="1" applyFont="1" applyFill="1" applyAlignment="1">
      <alignment horizontal="right" wrapText="1"/>
    </xf>
    <xf numFmtId="0" fontId="67" fillId="0" borderId="0" xfId="0" applyFont="1"/>
    <xf numFmtId="164" fontId="67" fillId="0" borderId="0" xfId="0" applyNumberFormat="1" applyFont="1" applyFill="1" applyAlignment="1">
      <alignment horizontal="right" wrapText="1"/>
    </xf>
    <xf numFmtId="0" fontId="14" fillId="0" borderId="0" xfId="0" applyFont="1" applyFill="1" applyAlignment="1">
      <alignment horizontal="left" wrapText="1" indent="2"/>
    </xf>
    <xf numFmtId="164" fontId="15" fillId="0" borderId="0" xfId="0" applyNumberFormat="1" applyFont="1" applyFill="1" applyAlignment="1">
      <alignment horizontal="right"/>
    </xf>
    <xf numFmtId="0" fontId="15" fillId="0" borderId="1" xfId="0" applyFont="1" applyBorder="1" applyAlignment="1">
      <alignment horizontal="center" vertical="center" wrapText="1"/>
    </xf>
    <xf numFmtId="0" fontId="0" fillId="0" borderId="4" xfId="0" applyFont="1" applyBorder="1" applyAlignment="1">
      <alignment vertical="center" wrapText="1"/>
    </xf>
    <xf numFmtId="0" fontId="15" fillId="0" borderId="0" xfId="0" applyFont="1" applyAlignment="1">
      <alignment horizontal="left" vertical="top" wrapText="1" indent="2"/>
    </xf>
    <xf numFmtId="0" fontId="14" fillId="0" borderId="0" xfId="0" applyFont="1" applyBorder="1" applyAlignment="1">
      <alignment horizontal="left" vertical="top" wrapText="1" indent="3"/>
    </xf>
    <xf numFmtId="0" fontId="50" fillId="0" borderId="0" xfId="15" applyFont="1" applyAlignment="1">
      <alignment horizontal="left" wrapText="1" indent="5"/>
    </xf>
    <xf numFmtId="0" fontId="50" fillId="0" borderId="0" xfId="15" applyFont="1" applyAlignment="1">
      <alignment horizontal="left" indent="5"/>
    </xf>
    <xf numFmtId="0" fontId="15" fillId="0" borderId="5"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4" xfId="0" applyFont="1" applyBorder="1" applyAlignment="1">
      <alignment vertical="center" wrapText="1"/>
    </xf>
    <xf numFmtId="0" fontId="14" fillId="0" borderId="0" xfId="0" applyFont="1" applyFill="1" applyBorder="1" applyAlignment="1">
      <alignment horizontal="left" wrapText="1" indent="2"/>
    </xf>
    <xf numFmtId="0" fontId="14" fillId="0" borderId="0" xfId="0" applyFont="1" applyAlignment="1">
      <alignment horizontal="left" wrapText="1" indent="1"/>
    </xf>
    <xf numFmtId="0" fontId="3" fillId="0" borderId="0" xfId="0" applyFont="1" applyAlignment="1">
      <alignment wrapText="1"/>
    </xf>
    <xf numFmtId="0" fontId="3" fillId="0" borderId="0" xfId="0" applyFont="1" applyFill="1" applyBorder="1" applyAlignment="1">
      <alignment wrapText="1"/>
    </xf>
    <xf numFmtId="0" fontId="15" fillId="0" borderId="1" xfId="0" applyFont="1" applyBorder="1" applyAlignment="1">
      <alignment horizontal="center" vertical="center" wrapText="1"/>
    </xf>
    <xf numFmtId="0" fontId="15" fillId="0" borderId="4" xfId="0" applyFont="1" applyBorder="1" applyAlignment="1">
      <alignment horizontal="center" vertical="center" wrapText="1"/>
    </xf>
    <xf numFmtId="0" fontId="53" fillId="0" borderId="0" xfId="0" applyFont="1" applyFill="1" applyBorder="1"/>
    <xf numFmtId="0" fontId="14" fillId="0" borderId="0" xfId="0" applyFont="1" applyAlignment="1">
      <alignment horizontal="left" wrapText="1" indent="1"/>
    </xf>
    <xf numFmtId="0" fontId="14" fillId="0" borderId="0" xfId="0" applyFont="1" applyAlignment="1">
      <alignment horizontal="left" wrapText="1" indent="2"/>
    </xf>
    <xf numFmtId="1" fontId="78" fillId="0" borderId="0" xfId="0" applyNumberFormat="1" applyFont="1" applyFill="1" applyBorder="1" applyAlignment="1">
      <alignment horizontal="right" wrapText="1"/>
    </xf>
    <xf numFmtId="164" fontId="78" fillId="0" borderId="0" xfId="0" applyNumberFormat="1" applyFont="1" applyFill="1" applyBorder="1" applyAlignment="1">
      <alignment horizontal="right" wrapText="1"/>
    </xf>
    <xf numFmtId="0" fontId="43" fillId="0" borderId="2" xfId="0" applyFont="1" applyBorder="1" applyAlignment="1">
      <alignment horizontal="center" vertical="center" wrapText="1"/>
    </xf>
    <xf numFmtId="164" fontId="15" fillId="0" borderId="0" xfId="0" applyNumberFormat="1" applyFont="1" applyBorder="1" applyAlignment="1">
      <alignment horizontal="center" vertical="center" wrapText="1"/>
    </xf>
    <xf numFmtId="0" fontId="0" fillId="0" borderId="2" xfId="0" applyFont="1" applyBorder="1" applyAlignment="1">
      <alignment horizontal="center"/>
    </xf>
    <xf numFmtId="0" fontId="15" fillId="0" borderId="1" xfId="0" applyFont="1" applyBorder="1" applyAlignment="1">
      <alignment horizontal="center" vertical="center" wrapText="1"/>
    </xf>
    <xf numFmtId="0" fontId="0" fillId="0" borderId="0" xfId="0" applyAlignment="1"/>
    <xf numFmtId="0" fontId="15" fillId="0" borderId="4" xfId="0" applyFont="1" applyBorder="1" applyAlignment="1">
      <alignment horizontal="center" vertical="center" wrapText="1"/>
    </xf>
    <xf numFmtId="0" fontId="14" fillId="0" borderId="0" xfId="0" applyFont="1" applyBorder="1" applyAlignment="1">
      <alignment horizontal="right" vertical="center"/>
    </xf>
    <xf numFmtId="0" fontId="15" fillId="0" borderId="5" xfId="0" applyFont="1" applyBorder="1" applyAlignment="1">
      <alignment horizontal="center" vertical="center" wrapText="1"/>
    </xf>
    <xf numFmtId="0" fontId="11" fillId="0" borderId="0" xfId="0" applyFont="1"/>
    <xf numFmtId="0" fontId="43" fillId="0" borderId="4" xfId="0" applyFont="1" applyBorder="1" applyAlignment="1">
      <alignment vertical="center" wrapText="1"/>
    </xf>
    <xf numFmtId="0" fontId="27" fillId="0" borderId="0" xfId="0" applyFont="1" applyAlignment="1">
      <alignment horizontal="right" vertical="center"/>
    </xf>
    <xf numFmtId="0" fontId="67" fillId="0" borderId="5" xfId="0" applyFont="1" applyBorder="1"/>
    <xf numFmtId="0" fontId="0" fillId="0" borderId="0" xfId="0" applyAlignment="1">
      <alignment horizontal="left" vertical="top"/>
    </xf>
    <xf numFmtId="0" fontId="0" fillId="0" borderId="0" xfId="0" applyAlignment="1">
      <alignment horizontal="left" vertical="top" readingOrder="1"/>
    </xf>
    <xf numFmtId="164" fontId="15" fillId="0" borderId="1" xfId="0" applyNumberFormat="1" applyFont="1" applyBorder="1" applyAlignment="1">
      <alignment horizontal="center" vertical="center" wrapText="1"/>
    </xf>
    <xf numFmtId="0" fontId="0" fillId="0" borderId="0" xfId="0" applyFont="1" applyBorder="1" applyAlignment="1">
      <alignment horizontal="center"/>
    </xf>
    <xf numFmtId="0" fontId="1" fillId="0" borderId="0" xfId="17" applyFont="1" applyFill="1"/>
    <xf numFmtId="0" fontId="27" fillId="0" borderId="0" xfId="17" applyFont="1" applyFill="1" applyAlignment="1">
      <alignment horizontal="left"/>
    </xf>
    <xf numFmtId="0" fontId="15" fillId="0" borderId="8" xfId="17" applyFont="1" applyFill="1" applyBorder="1" applyAlignment="1">
      <alignment horizontal="center" vertical="center" wrapText="1"/>
    </xf>
    <xf numFmtId="0" fontId="15" fillId="0" borderId="1" xfId="17" applyFont="1" applyFill="1" applyBorder="1" applyAlignment="1">
      <alignment horizontal="center" vertical="center" wrapText="1"/>
    </xf>
    <xf numFmtId="0" fontId="1" fillId="0" borderId="5" xfId="17" applyFont="1" applyFill="1" applyBorder="1" applyAlignment="1">
      <alignment horizontal="center"/>
    </xf>
    <xf numFmtId="0" fontId="15" fillId="0" borderId="0" xfId="17" applyFont="1" applyFill="1" applyBorder="1" applyAlignment="1">
      <alignment horizontal="left" wrapText="1"/>
    </xf>
    <xf numFmtId="164" fontId="15" fillId="0" borderId="0" xfId="17" applyNumberFormat="1" applyFont="1" applyFill="1" applyBorder="1" applyAlignment="1">
      <alignment horizontal="right" wrapText="1"/>
    </xf>
    <xf numFmtId="0" fontId="15" fillId="0" borderId="0" xfId="17" applyFont="1" applyFill="1" applyBorder="1" applyAlignment="1">
      <alignment horizontal="right" wrapText="1"/>
    </xf>
    <xf numFmtId="0" fontId="15" fillId="0" borderId="0" xfId="17" applyFont="1" applyFill="1" applyAlignment="1">
      <alignment horizontal="right" wrapText="1"/>
    </xf>
    <xf numFmtId="0" fontId="52" fillId="0" borderId="2" xfId="17" applyFont="1" applyFill="1" applyBorder="1" applyAlignment="1">
      <alignment horizontal="left" wrapText="1" indent="1"/>
    </xf>
    <xf numFmtId="164" fontId="70" fillId="0" borderId="0" xfId="0" applyNumberFormat="1" applyFont="1" applyFill="1"/>
    <xf numFmtId="0" fontId="15" fillId="0" borderId="0" xfId="17" applyFont="1" applyFill="1" applyAlignment="1">
      <alignment horizontal="left" wrapText="1"/>
    </xf>
    <xf numFmtId="164" fontId="15" fillId="0" borderId="0" xfId="17" applyNumberFormat="1" applyFont="1" applyFill="1" applyAlignment="1">
      <alignment horizontal="right" wrapText="1"/>
    </xf>
    <xf numFmtId="0" fontId="52" fillId="0" borderId="0" xfId="17" applyFont="1" applyFill="1" applyAlignment="1">
      <alignment horizontal="left" wrapText="1" indent="1"/>
    </xf>
    <xf numFmtId="0" fontId="15" fillId="0" borderId="1" xfId="17" applyNumberFormat="1" applyFont="1" applyFill="1" applyBorder="1" applyAlignment="1">
      <alignment horizontal="center" vertical="center" wrapText="1"/>
    </xf>
    <xf numFmtId="0" fontId="15" fillId="0" borderId="0" xfId="17" applyFont="1" applyFill="1"/>
    <xf numFmtId="164" fontId="15" fillId="0" borderId="0" xfId="17" applyNumberFormat="1" applyFont="1" applyFill="1"/>
    <xf numFmtId="164" fontId="15" fillId="0" borderId="0" xfId="17" applyNumberFormat="1" applyFont="1" applyAlignment="1">
      <alignment horizontal="right" wrapText="1"/>
    </xf>
    <xf numFmtId="0" fontId="15" fillId="0" borderId="0" xfId="17" applyFont="1" applyAlignment="1">
      <alignment horizontal="right" wrapText="1"/>
    </xf>
    <xf numFmtId="0" fontId="15" fillId="0" borderId="1" xfId="0" applyFont="1" applyBorder="1" applyAlignment="1">
      <alignment horizontal="center" vertical="center" wrapText="1"/>
    </xf>
    <xf numFmtId="0" fontId="15" fillId="0" borderId="4" xfId="0" applyFont="1" applyBorder="1" applyAlignment="1">
      <alignment horizontal="center" vertical="center" wrapText="1"/>
    </xf>
    <xf numFmtId="0" fontId="50" fillId="0" borderId="0" xfId="6" applyFont="1" applyAlignment="1">
      <alignment horizontal="left" wrapText="1"/>
    </xf>
    <xf numFmtId="0" fontId="39" fillId="0" borderId="0" xfId="16" applyFont="1" applyFill="1" applyAlignment="1">
      <alignment horizontal="left" wrapText="1" indent="5"/>
    </xf>
    <xf numFmtId="0" fontId="14" fillId="0" borderId="0" xfId="0" applyFont="1" applyAlignment="1">
      <alignment horizontal="left" wrapText="1" indent="1"/>
    </xf>
    <xf numFmtId="0" fontId="14" fillId="0" borderId="0" xfId="0" applyFont="1" applyAlignment="1">
      <alignment horizontal="left" vertical="center" wrapText="1" indent="1"/>
    </xf>
    <xf numFmtId="0" fontId="13" fillId="0" borderId="2" xfId="0" applyFont="1" applyBorder="1" applyAlignment="1">
      <alignment horizontal="left" wrapText="1" indent="1"/>
    </xf>
    <xf numFmtId="164" fontId="13" fillId="0" borderId="2" xfId="0" applyNumberFormat="1" applyFont="1" applyFill="1" applyBorder="1" applyAlignment="1">
      <alignment horizontal="right" wrapText="1"/>
    </xf>
    <xf numFmtId="0" fontId="13" fillId="0" borderId="2" xfId="0" applyFont="1" applyBorder="1" applyAlignment="1">
      <alignment horizontal="left" wrapText="1"/>
    </xf>
    <xf numFmtId="0" fontId="52" fillId="0" borderId="0" xfId="14" applyFont="1" applyFill="1" applyBorder="1" applyAlignment="1">
      <alignment horizontal="left" wrapText="1" indent="1"/>
    </xf>
    <xf numFmtId="0" fontId="15" fillId="0" borderId="1" xfId="0" applyFont="1" applyBorder="1" applyAlignment="1">
      <alignment horizontal="center" vertical="center" wrapText="1"/>
    </xf>
    <xf numFmtId="0" fontId="39" fillId="0" borderId="0" xfId="0" applyFont="1" applyAlignment="1">
      <alignment horizontal="left" wrapText="1" indent="4"/>
    </xf>
    <xf numFmtId="0" fontId="50" fillId="0" borderId="0" xfId="0" applyFont="1" applyAlignment="1">
      <alignment horizontal="left" wrapText="1" indent="4"/>
    </xf>
    <xf numFmtId="0" fontId="15" fillId="0" borderId="4" xfId="0" applyFont="1" applyBorder="1" applyAlignment="1">
      <alignment horizontal="center" vertical="center" wrapText="1"/>
    </xf>
    <xf numFmtId="0" fontId="15" fillId="0" borderId="4" xfId="0" applyFont="1" applyBorder="1" applyAlignment="1">
      <alignment vertical="center" wrapText="1"/>
    </xf>
    <xf numFmtId="0" fontId="14" fillId="0" borderId="0" xfId="0" applyFont="1" applyAlignment="1">
      <alignment horizontal="left" wrapText="1" indent="1"/>
    </xf>
    <xf numFmtId="0" fontId="14" fillId="0" borderId="0" xfId="0" applyFont="1" applyAlignment="1">
      <alignment horizontal="left" wrapText="1" indent="2"/>
    </xf>
    <xf numFmtId="1" fontId="37" fillId="0" borderId="0" xfId="12" applyNumberFormat="1" applyFont="1" applyFill="1" applyAlignment="1">
      <alignment horizontal="right" wrapText="1"/>
    </xf>
    <xf numFmtId="1" fontId="15" fillId="0" borderId="0" xfId="16" applyNumberFormat="1" applyFont="1" applyAlignment="1">
      <alignment horizontal="right" wrapText="1"/>
    </xf>
    <xf numFmtId="1" fontId="37" fillId="0" borderId="0" xfId="0" applyNumberFormat="1" applyFont="1" applyFill="1" applyBorder="1" applyAlignment="1">
      <alignment horizontal="right" wrapText="1"/>
    </xf>
    <xf numFmtId="1" fontId="15" fillId="0" borderId="0" xfId="6" applyNumberFormat="1" applyFont="1" applyAlignment="1">
      <alignment horizontal="right" wrapText="1"/>
    </xf>
    <xf numFmtId="1" fontId="15" fillId="0" borderId="0" xfId="0" applyNumberFormat="1" applyFont="1" applyAlignment="1">
      <alignment horizontal="right"/>
    </xf>
    <xf numFmtId="1" fontId="67" fillId="0" borderId="0" xfId="0" applyNumberFormat="1" applyFont="1" applyFill="1" applyAlignment="1">
      <alignment horizontal="right" wrapText="1"/>
    </xf>
    <xf numFmtId="1" fontId="67" fillId="0" borderId="0" xfId="0" applyNumberFormat="1" applyFont="1" applyAlignment="1">
      <alignment horizontal="right" wrapText="1"/>
    </xf>
    <xf numFmtId="1" fontId="80" fillId="0" borderId="0" xfId="0" applyNumberFormat="1" applyFont="1" applyFill="1" applyAlignment="1">
      <alignment horizontal="right" wrapText="1"/>
    </xf>
    <xf numFmtId="0" fontId="61" fillId="0" borderId="0" xfId="0" applyFont="1" applyBorder="1" applyAlignment="1">
      <alignment horizontal="left"/>
    </xf>
    <xf numFmtId="0" fontId="62" fillId="0" borderId="0" xfId="0" applyFont="1" applyAlignment="1">
      <alignment horizontal="left" indent="2"/>
    </xf>
    <xf numFmtId="0" fontId="62" fillId="0" borderId="0" xfId="0" applyFont="1" applyAlignment="1">
      <alignment horizontal="left" indent="3"/>
    </xf>
    <xf numFmtId="0" fontId="61" fillId="0" borderId="0" xfId="0" applyFont="1" applyAlignment="1">
      <alignment horizontal="left" vertical="center" wrapText="1"/>
    </xf>
    <xf numFmtId="0" fontId="61" fillId="0" borderId="0" xfId="0" applyFont="1" applyAlignment="1">
      <alignment horizontal="left" vertical="center" wrapText="1" indent="3"/>
    </xf>
    <xf numFmtId="0" fontId="15" fillId="0" borderId="0" xfId="0" applyFont="1" applyAlignment="1">
      <alignment horizontal="left" vertical="top" wrapText="1"/>
    </xf>
    <xf numFmtId="0" fontId="86" fillId="0" borderId="0" xfId="0" applyFont="1" applyBorder="1" applyAlignment="1">
      <alignment horizontal="left" vertical="top" wrapText="1" indent="1"/>
    </xf>
    <xf numFmtId="0" fontId="15" fillId="0" borderId="0" xfId="0" applyFont="1" applyAlignment="1">
      <alignment horizontal="left" vertical="top" wrapText="1" indent="1"/>
    </xf>
    <xf numFmtId="0" fontId="86" fillId="0" borderId="0" xfId="0" applyFont="1" applyBorder="1" applyAlignment="1">
      <alignment horizontal="left" vertical="top" wrapText="1" indent="2"/>
    </xf>
    <xf numFmtId="0" fontId="13" fillId="0" borderId="2" xfId="0" applyFont="1" applyBorder="1" applyAlignment="1">
      <alignment horizontal="left" vertical="top" wrapText="1"/>
    </xf>
    <xf numFmtId="0" fontId="13" fillId="0" borderId="0" xfId="0" applyFont="1" applyAlignment="1">
      <alignment horizontal="left" vertical="top" wrapText="1"/>
    </xf>
    <xf numFmtId="0" fontId="93" fillId="0" borderId="0" xfId="0" applyFont="1" applyBorder="1" applyAlignment="1">
      <alignment horizontal="left" vertical="top" wrapText="1" indent="1"/>
    </xf>
    <xf numFmtId="0" fontId="17" fillId="0" borderId="0" xfId="0" applyFont="1" applyBorder="1" applyAlignment="1">
      <alignment horizontal="left" vertical="center" wrapText="1"/>
    </xf>
    <xf numFmtId="0" fontId="17" fillId="0" borderId="0" xfId="0" applyFont="1" applyAlignment="1">
      <alignment horizontal="left" vertical="center" wrapText="1"/>
    </xf>
    <xf numFmtId="0" fontId="39" fillId="0" borderId="0" xfId="0" applyFont="1" applyAlignment="1">
      <alignment horizontal="left" vertical="center" wrapText="1" indent="3"/>
    </xf>
    <xf numFmtId="0" fontId="43" fillId="0" borderId="4" xfId="0" applyFont="1" applyBorder="1" applyAlignment="1">
      <alignment horizontal="center" vertical="center" wrapText="1"/>
    </xf>
    <xf numFmtId="0" fontId="15" fillId="0" borderId="1" xfId="0" applyFont="1" applyBorder="1" applyAlignment="1">
      <alignment horizontal="center" vertical="center" wrapText="1"/>
    </xf>
    <xf numFmtId="0" fontId="0" fillId="0" borderId="5" xfId="0" applyFont="1" applyBorder="1" applyAlignment="1">
      <alignment horizontal="center"/>
    </xf>
    <xf numFmtId="0" fontId="17" fillId="0" borderId="0" xfId="0" applyFont="1" applyAlignment="1">
      <alignment horizontal="left" vertical="center" wrapText="1" indent="3"/>
    </xf>
    <xf numFmtId="0" fontId="39" fillId="0" borderId="0" xfId="0" applyFont="1" applyAlignment="1">
      <alignment horizontal="left" vertical="center" indent="3"/>
    </xf>
    <xf numFmtId="0" fontId="14" fillId="0" borderId="0" xfId="0" applyFont="1" applyBorder="1" applyAlignment="1">
      <alignment horizontal="right"/>
    </xf>
    <xf numFmtId="0" fontId="0" fillId="0" borderId="4" xfId="0" applyFont="1" applyBorder="1" applyAlignment="1">
      <alignment vertical="center" wrapText="1"/>
    </xf>
    <xf numFmtId="0" fontId="15" fillId="0" borderId="5" xfId="0" applyFont="1" applyBorder="1" applyAlignment="1">
      <alignment horizontal="center" vertical="center" wrapText="1"/>
    </xf>
    <xf numFmtId="0" fontId="0" fillId="0" borderId="5" xfId="0" applyFont="1" applyBorder="1" applyAlignment="1">
      <alignment horizontal="center" vertical="center" wrapText="1"/>
    </xf>
    <xf numFmtId="0" fontId="14" fillId="0" borderId="0" xfId="0" applyFont="1" applyAlignment="1">
      <alignment horizontal="right" vertical="center"/>
    </xf>
    <xf numFmtId="0" fontId="17" fillId="0" borderId="0" xfId="0" applyFont="1" applyAlignment="1">
      <alignment horizontal="left" vertical="top" wrapText="1"/>
    </xf>
    <xf numFmtId="0" fontId="17" fillId="0" borderId="0" xfId="0" applyFont="1" applyAlignment="1">
      <alignment horizontal="left" wrapText="1" indent="3"/>
    </xf>
    <xf numFmtId="0" fontId="39" fillId="0" borderId="0" xfId="0" applyFont="1" applyAlignment="1">
      <alignment horizontal="left" wrapText="1" indent="3"/>
    </xf>
    <xf numFmtId="0" fontId="14" fillId="0" borderId="0" xfId="0" applyFont="1" applyBorder="1" applyAlignment="1">
      <alignment horizontal="right" vertical="center"/>
    </xf>
    <xf numFmtId="0" fontId="50" fillId="0" borderId="0" xfId="12" applyFont="1" applyFill="1" applyAlignment="1">
      <alignment horizontal="left" wrapText="1" indent="3"/>
    </xf>
    <xf numFmtId="0" fontId="17" fillId="0" borderId="0" xfId="12" applyFont="1" applyFill="1" applyBorder="1" applyAlignment="1">
      <alignment horizontal="left" wrapText="1"/>
    </xf>
    <xf numFmtId="0" fontId="17" fillId="0" borderId="0" xfId="12" applyFont="1" applyFill="1" applyAlignment="1">
      <alignment horizontal="left" wrapText="1"/>
    </xf>
    <xf numFmtId="0" fontId="15" fillId="0" borderId="0" xfId="12" applyFont="1" applyFill="1" applyBorder="1" applyAlignment="1">
      <alignment horizontal="right" vertical="center"/>
    </xf>
    <xf numFmtId="0" fontId="21" fillId="0" borderId="0" xfId="12" applyFont="1" applyFill="1" applyAlignment="1">
      <alignment horizontal="left" wrapText="1"/>
    </xf>
    <xf numFmtId="0" fontId="21" fillId="0" borderId="0" xfId="12" applyFont="1" applyFill="1" applyBorder="1" applyAlignment="1">
      <alignment horizontal="left" wrapText="1"/>
    </xf>
    <xf numFmtId="0" fontId="50" fillId="0" borderId="0" xfId="12" applyFont="1" applyFill="1" applyAlignment="1">
      <alignment horizontal="left" wrapText="1" indent="4"/>
    </xf>
    <xf numFmtId="0" fontId="38" fillId="0" borderId="3" xfId="12" applyFont="1" applyFill="1" applyBorder="1" applyAlignment="1">
      <alignment horizontal="right"/>
    </xf>
    <xf numFmtId="0" fontId="21" fillId="0" borderId="0" xfId="12" applyFont="1" applyFill="1" applyAlignment="1">
      <alignment horizontal="left" wrapText="1" indent="4"/>
    </xf>
    <xf numFmtId="0" fontId="17" fillId="0" borderId="0" xfId="0" applyFont="1" applyBorder="1" applyAlignment="1">
      <alignment horizontal="left" vertical="center"/>
    </xf>
    <xf numFmtId="0" fontId="39" fillId="0" borderId="0" xfId="0" applyFont="1" applyAlignment="1">
      <alignment horizontal="left" vertical="center" indent="2"/>
    </xf>
    <xf numFmtId="0" fontId="39" fillId="0" borderId="0" xfId="0" applyFont="1" applyAlignment="1">
      <alignment horizontal="left" wrapText="1" indent="4"/>
    </xf>
    <xf numFmtId="0" fontId="17" fillId="0" borderId="0" xfId="0" applyFont="1" applyAlignment="1">
      <alignment horizontal="left" vertical="center" wrapText="1" indent="4"/>
    </xf>
    <xf numFmtId="0" fontId="42" fillId="0" borderId="0" xfId="0" applyFont="1" applyAlignment="1">
      <alignment horizontal="left" vertical="top" wrapText="1"/>
    </xf>
    <xf numFmtId="0" fontId="14" fillId="0" borderId="0" xfId="0" applyFont="1" applyBorder="1" applyAlignment="1">
      <alignment horizontal="left" vertical="top" wrapText="1" indent="1"/>
    </xf>
    <xf numFmtId="0" fontId="15" fillId="0" borderId="13" xfId="0" applyFont="1" applyBorder="1" applyAlignment="1">
      <alignment horizontal="center" vertical="center" wrapText="1"/>
    </xf>
    <xf numFmtId="0" fontId="15" fillId="0" borderId="12" xfId="0" applyFont="1" applyBorder="1" applyAlignment="1">
      <alignment horizontal="center" vertical="center" wrapText="1"/>
    </xf>
    <xf numFmtId="0" fontId="15" fillId="0" borderId="5" xfId="0" applyFont="1" applyBorder="1" applyAlignment="1">
      <alignment horizontal="center"/>
    </xf>
    <xf numFmtId="0" fontId="14" fillId="0" borderId="3" xfId="0" applyFont="1" applyBorder="1" applyAlignment="1">
      <alignment horizontal="right" vertical="center" wrapText="1"/>
    </xf>
    <xf numFmtId="0" fontId="14" fillId="0" borderId="0" xfId="0" applyFont="1" applyAlignment="1">
      <alignment horizontal="left" vertical="top" wrapText="1" indent="1"/>
    </xf>
    <xf numFmtId="0" fontId="14" fillId="0" borderId="2" xfId="0" applyFont="1" applyBorder="1" applyAlignment="1">
      <alignment horizontal="left" vertical="top" wrapText="1" indent="1"/>
    </xf>
    <xf numFmtId="0" fontId="17" fillId="0" borderId="0" xfId="0" applyFont="1" applyBorder="1" applyAlignment="1">
      <alignment horizontal="left" vertical="top" wrapText="1"/>
    </xf>
    <xf numFmtId="0" fontId="17" fillId="0" borderId="0" xfId="0" applyFont="1" applyAlignment="1">
      <alignment horizontal="left" wrapText="1" indent="4"/>
    </xf>
    <xf numFmtId="0" fontId="17" fillId="0" borderId="0" xfId="0" applyFont="1" applyBorder="1" applyAlignment="1">
      <alignment horizontal="left" wrapText="1"/>
    </xf>
    <xf numFmtId="0" fontId="17" fillId="0" borderId="0" xfId="0" applyFont="1" applyAlignment="1">
      <alignment horizontal="left" wrapText="1"/>
    </xf>
    <xf numFmtId="0" fontId="14" fillId="0" borderId="3" xfId="0" applyFont="1" applyBorder="1" applyAlignment="1">
      <alignment horizontal="right" vertical="center"/>
    </xf>
    <xf numFmtId="0" fontId="15" fillId="0" borderId="11"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0" xfId="0" applyFont="1" applyBorder="1" applyAlignment="1">
      <alignment horizontal="center" vertical="center" wrapText="1"/>
    </xf>
    <xf numFmtId="0" fontId="15" fillId="0" borderId="6"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7" xfId="0" applyFont="1" applyBorder="1" applyAlignment="1">
      <alignment horizontal="center" vertical="center" wrapText="1"/>
    </xf>
    <xf numFmtId="0" fontId="50" fillId="0" borderId="0" xfId="0" applyFont="1" applyAlignment="1">
      <alignment horizontal="left" wrapText="1" indent="4"/>
    </xf>
    <xf numFmtId="0" fontId="50" fillId="0" borderId="0" xfId="0" applyFont="1" applyAlignment="1">
      <alignment horizontal="left" vertical="center" wrapText="1" indent="5"/>
    </xf>
    <xf numFmtId="0" fontId="50" fillId="0" borderId="0" xfId="0" applyFont="1" applyAlignment="1">
      <alignment horizontal="left" vertical="center" wrapText="1" indent="4"/>
    </xf>
    <xf numFmtId="0" fontId="17" fillId="0" borderId="0" xfId="0" applyFont="1" applyAlignment="1">
      <alignment horizontal="left" vertical="center" wrapText="1" indent="5"/>
    </xf>
    <xf numFmtId="0" fontId="14" fillId="0" borderId="0" xfId="0" applyFont="1" applyBorder="1" applyAlignment="1">
      <alignment horizontal="right" vertical="center" wrapText="1"/>
    </xf>
    <xf numFmtId="0" fontId="39" fillId="0" borderId="0" xfId="0" applyFont="1" applyFill="1" applyAlignment="1">
      <alignment horizontal="left" wrapText="1" indent="4"/>
    </xf>
    <xf numFmtId="0" fontId="17" fillId="0" borderId="0" xfId="0" applyFont="1" applyFill="1" applyAlignment="1">
      <alignment horizontal="left" wrapText="1" indent="4"/>
    </xf>
    <xf numFmtId="0" fontId="17" fillId="0" borderId="0" xfId="0" applyFont="1" applyFill="1" applyAlignment="1">
      <alignment horizontal="left" wrapText="1"/>
    </xf>
    <xf numFmtId="0" fontId="40" fillId="0" borderId="4" xfId="0" applyFont="1" applyBorder="1" applyAlignment="1">
      <alignment horizontal="center" vertical="center" wrapText="1"/>
    </xf>
    <xf numFmtId="0" fontId="16" fillId="0" borderId="2" xfId="0" applyFont="1" applyBorder="1" applyAlignment="1">
      <alignment horizontal="left" vertical="top" wrapText="1" indent="1"/>
    </xf>
    <xf numFmtId="0" fontId="16" fillId="0" borderId="0" xfId="0" applyFont="1" applyAlignment="1">
      <alignment horizontal="left" vertical="top" wrapText="1" indent="1"/>
    </xf>
    <xf numFmtId="0" fontId="14" fillId="0" borderId="0" xfId="0" applyFont="1" applyBorder="1" applyAlignment="1">
      <alignment horizontal="left" vertical="top" wrapText="1" indent="2"/>
    </xf>
    <xf numFmtId="0" fontId="15" fillId="0" borderId="0" xfId="0" applyFont="1" applyAlignment="1">
      <alignment horizontal="left" vertical="top" wrapText="1" indent="2"/>
    </xf>
    <xf numFmtId="0" fontId="14" fillId="0" borderId="0" xfId="0" applyFont="1" applyBorder="1" applyAlignment="1">
      <alignment horizontal="left" vertical="top" wrapText="1" indent="3"/>
    </xf>
    <xf numFmtId="0" fontId="64" fillId="0" borderId="0" xfId="0" applyFont="1" applyAlignment="1">
      <alignment horizontal="left" vertical="center" wrapText="1"/>
    </xf>
    <xf numFmtId="0" fontId="64" fillId="0" borderId="0" xfId="0" applyFont="1" applyBorder="1" applyAlignment="1">
      <alignment horizontal="left" vertical="center" wrapText="1"/>
    </xf>
    <xf numFmtId="0" fontId="45" fillId="0" borderId="0" xfId="0" applyFont="1" applyAlignment="1">
      <alignment horizontal="left" wrapText="1" indent="4"/>
    </xf>
    <xf numFmtId="0" fontId="15" fillId="0" borderId="2" xfId="0" applyFont="1" applyBorder="1" applyAlignment="1">
      <alignment horizontal="center" vertical="center" wrapText="1"/>
    </xf>
    <xf numFmtId="0" fontId="15" fillId="0" borderId="3" xfId="0" applyFont="1" applyBorder="1" applyAlignment="1">
      <alignment horizontal="center" vertical="center" wrapText="1"/>
    </xf>
    <xf numFmtId="0" fontId="0" fillId="0" borderId="6" xfId="0" applyBorder="1" applyAlignment="1">
      <alignment horizontal="center"/>
    </xf>
    <xf numFmtId="0" fontId="0" fillId="0" borderId="9" xfId="0" applyBorder="1" applyAlignment="1">
      <alignment horizontal="center"/>
    </xf>
    <xf numFmtId="0" fontId="0" fillId="0" borderId="7" xfId="0" applyBorder="1" applyAlignment="1">
      <alignment horizontal="center"/>
    </xf>
    <xf numFmtId="0" fontId="64" fillId="0" borderId="0" xfId="0" applyFont="1" applyAlignment="1">
      <alignment horizontal="left" vertical="center" wrapText="1" indent="4"/>
    </xf>
    <xf numFmtId="0" fontId="64" fillId="0" borderId="0" xfId="0" applyFont="1" applyAlignment="1">
      <alignment horizontal="left" wrapText="1" indent="4"/>
    </xf>
    <xf numFmtId="0" fontId="14" fillId="0" borderId="0" xfId="0" applyFont="1" applyAlignment="1">
      <alignment horizontal="left" wrapText="1" indent="2"/>
    </xf>
    <xf numFmtId="0" fontId="0" fillId="0" borderId="5" xfId="0" applyBorder="1" applyAlignment="1">
      <alignment horizontal="center"/>
    </xf>
    <xf numFmtId="0" fontId="0" fillId="0" borderId="8" xfId="0" applyBorder="1" applyAlignment="1">
      <alignment horizontal="center"/>
    </xf>
    <xf numFmtId="0" fontId="16" fillId="0" borderId="0" xfId="0" applyFont="1" applyAlignment="1">
      <alignment horizontal="left" wrapText="1" indent="1"/>
    </xf>
    <xf numFmtId="0" fontId="14" fillId="0" borderId="3" xfId="0" applyFont="1" applyBorder="1" applyAlignment="1">
      <alignment horizontal="right"/>
    </xf>
    <xf numFmtId="0" fontId="17" fillId="0" borderId="0" xfId="14" applyFont="1" applyBorder="1" applyAlignment="1">
      <alignment horizontal="left" wrapText="1"/>
    </xf>
    <xf numFmtId="0" fontId="17" fillId="0" borderId="0" xfId="14" applyFont="1" applyAlignment="1">
      <alignment horizontal="left" wrapText="1"/>
    </xf>
    <xf numFmtId="0" fontId="39" fillId="0" borderId="0" xfId="14" applyFont="1" applyAlignment="1">
      <alignment horizontal="left" indent="4"/>
    </xf>
    <xf numFmtId="0" fontId="14" fillId="0" borderId="3" xfId="14" applyFont="1" applyBorder="1" applyAlignment="1">
      <alignment horizontal="right"/>
    </xf>
    <xf numFmtId="0" fontId="17" fillId="0" borderId="0" xfId="14" applyFont="1" applyBorder="1" applyAlignment="1">
      <alignment horizontal="left"/>
    </xf>
    <xf numFmtId="0" fontId="17" fillId="0" borderId="0" xfId="14" applyFont="1" applyAlignment="1">
      <alignment horizontal="left"/>
    </xf>
    <xf numFmtId="0" fontId="39" fillId="0" borderId="0" xfId="14" applyFont="1" applyAlignment="1">
      <alignment horizontal="left"/>
    </xf>
    <xf numFmtId="0" fontId="11" fillId="0" borderId="0" xfId="0" applyFont="1" applyAlignment="1">
      <alignment horizontal="left"/>
    </xf>
    <xf numFmtId="0" fontId="0" fillId="0" borderId="0" xfId="0" applyAlignment="1"/>
    <xf numFmtId="0" fontId="17" fillId="0" borderId="0" xfId="14" applyFont="1" applyBorder="1" applyAlignment="1">
      <alignment vertical="center"/>
    </xf>
    <xf numFmtId="0" fontId="0" fillId="0" borderId="0" xfId="0" applyBorder="1" applyAlignment="1"/>
    <xf numFmtId="0" fontId="14" fillId="0" borderId="3" xfId="14" applyFont="1" applyBorder="1" applyAlignment="1">
      <alignment horizontal="right" vertical="center"/>
    </xf>
    <xf numFmtId="0" fontId="39" fillId="0" borderId="0" xfId="14" applyFont="1" applyAlignment="1">
      <alignment horizontal="left" vertical="center"/>
    </xf>
    <xf numFmtId="0" fontId="11" fillId="0" borderId="0" xfId="0" applyFont="1" applyAlignment="1"/>
    <xf numFmtId="0" fontId="17" fillId="0" borderId="0" xfId="17" applyFont="1" applyFill="1" applyAlignment="1">
      <alignment horizontal="left"/>
    </xf>
    <xf numFmtId="0" fontId="39" fillId="0" borderId="0" xfId="17" applyFont="1" applyFill="1" applyAlignment="1">
      <alignment horizontal="left" indent="4"/>
    </xf>
    <xf numFmtId="0" fontId="14" fillId="0" borderId="3" xfId="17" applyFont="1" applyFill="1" applyBorder="1" applyAlignment="1">
      <alignment horizontal="right"/>
    </xf>
    <xf numFmtId="0" fontId="14" fillId="0" borderId="3" xfId="0" applyFont="1" applyFill="1" applyBorder="1" applyAlignment="1">
      <alignment horizontal="right" vertical="center"/>
    </xf>
    <xf numFmtId="0" fontId="38" fillId="0" borderId="3" xfId="14" applyFont="1" applyBorder="1" applyAlignment="1">
      <alignment horizontal="right"/>
    </xf>
    <xf numFmtId="0" fontId="75" fillId="0" borderId="3" xfId="14" applyFont="1" applyBorder="1" applyAlignment="1">
      <alignment horizontal="right"/>
    </xf>
    <xf numFmtId="0" fontId="39" fillId="0" borderId="0" xfId="14" applyFont="1" applyAlignment="1">
      <alignment horizontal="left" indent="5"/>
    </xf>
    <xf numFmtId="0" fontId="14" fillId="0" borderId="3" xfId="14" applyFont="1" applyBorder="1" applyAlignment="1">
      <alignment horizontal="center"/>
    </xf>
    <xf numFmtId="0" fontId="17" fillId="0" borderId="0" xfId="14" applyFont="1" applyAlignment="1">
      <alignment horizontal="left" indent="5"/>
    </xf>
    <xf numFmtId="0" fontId="0" fillId="0" borderId="0" xfId="0" applyAlignment="1">
      <alignment horizontal="left" indent="5"/>
    </xf>
    <xf numFmtId="0" fontId="67" fillId="0" borderId="0" xfId="0" applyFont="1" applyAlignment="1">
      <alignment horizontal="left"/>
    </xf>
    <xf numFmtId="0" fontId="39" fillId="0" borderId="0" xfId="0" applyFont="1" applyAlignment="1">
      <alignment horizontal="left" indent="3"/>
    </xf>
    <xf numFmtId="0" fontId="15" fillId="0" borderId="8" xfId="0" applyFont="1" applyBorder="1" applyAlignment="1">
      <alignment horizontal="center"/>
    </xf>
    <xf numFmtId="0" fontId="14" fillId="0" borderId="0" xfId="0" applyFont="1" applyFill="1" applyBorder="1" applyAlignment="1">
      <alignment horizontal="left" wrapText="1" indent="2"/>
    </xf>
    <xf numFmtId="0" fontId="15" fillId="0" borderId="15" xfId="0" applyFont="1" applyBorder="1" applyAlignment="1">
      <alignment horizontal="center" vertical="center" wrapText="1"/>
    </xf>
    <xf numFmtId="0" fontId="39" fillId="0" borderId="0" xfId="0" applyFont="1" applyAlignment="1">
      <alignment horizontal="left" indent="4"/>
    </xf>
    <xf numFmtId="0" fontId="14" fillId="0" borderId="3" xfId="15" applyFont="1" applyBorder="1" applyAlignment="1">
      <alignment horizontal="right"/>
    </xf>
    <xf numFmtId="0" fontId="17" fillId="0" borderId="0" xfId="15" applyFont="1" applyBorder="1" applyAlignment="1">
      <alignment horizontal="left" wrapText="1"/>
    </xf>
    <xf numFmtId="0" fontId="17" fillId="0" borderId="0" xfId="15" applyFont="1" applyAlignment="1">
      <alignment horizontal="left" wrapText="1"/>
    </xf>
    <xf numFmtId="0" fontId="17" fillId="0" borderId="0" xfId="15" applyFont="1" applyAlignment="1">
      <alignment horizontal="left" wrapText="1" indent="4"/>
    </xf>
    <xf numFmtId="0" fontId="0" fillId="0" borderId="0" xfId="0" applyAlignment="1">
      <alignment horizontal="left" wrapText="1" indent="4"/>
    </xf>
    <xf numFmtId="0" fontId="50" fillId="0" borderId="0" xfId="15" applyFont="1" applyAlignment="1">
      <alignment horizontal="left" wrapText="1" indent="4"/>
    </xf>
    <xf numFmtId="0" fontId="50" fillId="0" borderId="0" xfId="15" applyFont="1" applyAlignment="1">
      <alignment horizontal="left" indent="4"/>
    </xf>
    <xf numFmtId="0" fontId="0" fillId="0" borderId="0" xfId="0" applyAlignment="1">
      <alignment horizontal="left" indent="4"/>
    </xf>
    <xf numFmtId="0" fontId="50" fillId="0" borderId="0" xfId="15" applyFont="1" applyAlignment="1">
      <alignment horizontal="left" wrapText="1" indent="5"/>
    </xf>
    <xf numFmtId="0" fontId="50" fillId="0" borderId="0" xfId="15" applyFont="1" applyAlignment="1">
      <alignment horizontal="left" indent="5"/>
    </xf>
    <xf numFmtId="0" fontId="0" fillId="0" borderId="0" xfId="0" applyBorder="1" applyAlignment="1">
      <alignment horizontal="left" wrapText="1"/>
    </xf>
    <xf numFmtId="0" fontId="0" fillId="0" borderId="0" xfId="0" applyAlignment="1">
      <alignment horizontal="left" wrapText="1"/>
    </xf>
    <xf numFmtId="0" fontId="17" fillId="0" borderId="0" xfId="15" applyFont="1" applyAlignment="1">
      <alignment horizontal="left" wrapText="1" indent="5"/>
    </xf>
    <xf numFmtId="0" fontId="0" fillId="0" borderId="0" xfId="0" applyAlignment="1">
      <alignment horizontal="left" wrapText="1" indent="5"/>
    </xf>
    <xf numFmtId="0" fontId="50" fillId="0" borderId="0" xfId="15" applyFont="1" applyAlignment="1">
      <alignment horizontal="left" wrapText="1" indent="6"/>
    </xf>
    <xf numFmtId="0" fontId="50" fillId="0" borderId="0" xfId="15" applyFont="1" applyAlignment="1">
      <alignment horizontal="left" indent="6"/>
    </xf>
    <xf numFmtId="0" fontId="14" fillId="0" borderId="3" xfId="15" applyFont="1" applyBorder="1" applyAlignment="1">
      <alignment horizontal="right" wrapText="1"/>
    </xf>
    <xf numFmtId="0" fontId="39" fillId="0" borderId="0" xfId="15" applyFont="1" applyAlignment="1">
      <alignment horizontal="left" wrapText="1" indent="5"/>
    </xf>
    <xf numFmtId="0" fontId="39" fillId="0" borderId="0" xfId="15" applyFont="1" applyAlignment="1">
      <alignment horizontal="left" indent="5"/>
    </xf>
    <xf numFmtId="0" fontId="15" fillId="0" borderId="6" xfId="0" applyFont="1" applyBorder="1" applyAlignment="1">
      <alignment horizontal="center"/>
    </xf>
    <xf numFmtId="0" fontId="15" fillId="0" borderId="7" xfId="0" applyFont="1" applyBorder="1" applyAlignment="1">
      <alignment horizontal="center"/>
    </xf>
    <xf numFmtId="0" fontId="38" fillId="0" borderId="3" xfId="13" applyFont="1" applyBorder="1" applyAlignment="1">
      <alignment horizontal="right" wrapText="1"/>
    </xf>
    <xf numFmtId="0" fontId="17" fillId="0" borderId="0" xfId="13" applyFont="1" applyBorder="1" applyAlignment="1">
      <alignment horizontal="left" wrapText="1"/>
    </xf>
    <xf numFmtId="0" fontId="17" fillId="0" borderId="0" xfId="13" applyFont="1" applyAlignment="1">
      <alignment horizontal="left" wrapText="1"/>
    </xf>
    <xf numFmtId="0" fontId="50" fillId="0" borderId="0" xfId="13" applyFont="1" applyAlignment="1">
      <alignment horizontal="left" wrapText="1"/>
    </xf>
    <xf numFmtId="0" fontId="50" fillId="0" borderId="0" xfId="13" applyFont="1" applyAlignment="1">
      <alignment horizontal="left" wrapText="1" indent="3"/>
    </xf>
    <xf numFmtId="0" fontId="17" fillId="0" borderId="0" xfId="13" applyFont="1" applyAlignment="1">
      <alignment horizontal="left" wrapText="1" indent="4"/>
    </xf>
    <xf numFmtId="0" fontId="39" fillId="0" borderId="0" xfId="0" applyFont="1" applyAlignment="1">
      <alignment horizontal="left" vertical="center" wrapText="1" indent="4"/>
    </xf>
    <xf numFmtId="0" fontId="15" fillId="0" borderId="4" xfId="0" applyFont="1" applyBorder="1" applyAlignment="1">
      <alignment horizontal="center" wrapText="1"/>
    </xf>
    <xf numFmtId="0" fontId="15" fillId="0" borderId="5" xfId="0" applyFont="1" applyBorder="1" applyAlignment="1">
      <alignment horizontal="center" wrapText="1"/>
    </xf>
    <xf numFmtId="0" fontId="47" fillId="0" borderId="0" xfId="0" applyFont="1" applyBorder="1" applyAlignment="1">
      <alignment horizontal="left" vertical="top" wrapText="1" indent="2"/>
    </xf>
    <xf numFmtId="0" fontId="13" fillId="0" borderId="0" xfId="0" applyFont="1" applyBorder="1" applyAlignment="1">
      <alignment horizontal="left" vertical="top" wrapText="1"/>
    </xf>
    <xf numFmtId="0" fontId="16" fillId="0" borderId="0" xfId="0" applyFont="1" applyBorder="1" applyAlignment="1">
      <alignment horizontal="left" vertical="top" wrapText="1" indent="1"/>
    </xf>
    <xf numFmtId="0" fontId="99" fillId="0" borderId="0" xfId="0" applyFont="1" applyBorder="1" applyAlignment="1">
      <alignment horizontal="left" vertical="top" wrapText="1" indent="1"/>
    </xf>
    <xf numFmtId="0" fontId="15" fillId="0" borderId="4" xfId="0" applyFont="1" applyBorder="1" applyAlignment="1">
      <alignment vertical="top" wrapText="1"/>
    </xf>
    <xf numFmtId="0" fontId="15" fillId="0" borderId="8" xfId="0" applyFont="1" applyBorder="1" applyAlignment="1">
      <alignment horizontal="center" vertical="center" wrapText="1"/>
    </xf>
    <xf numFmtId="0" fontId="15" fillId="0" borderId="4" xfId="0" applyFont="1" applyBorder="1" applyAlignment="1">
      <alignment horizontal="center" vertical="center" wrapText="1"/>
    </xf>
    <xf numFmtId="0" fontId="14" fillId="0" borderId="3" xfId="6" applyFont="1" applyBorder="1" applyAlignment="1">
      <alignment horizontal="right" vertical="center"/>
    </xf>
    <xf numFmtId="0" fontId="50" fillId="0" borderId="0" xfId="6" applyFont="1" applyAlignment="1">
      <alignment horizontal="left" wrapText="1"/>
    </xf>
    <xf numFmtId="0" fontId="17" fillId="0" borderId="0" xfId="6" applyFont="1" applyAlignment="1">
      <alignment horizontal="left" wrapText="1"/>
    </xf>
    <xf numFmtId="0" fontId="17" fillId="0" borderId="0" xfId="6" applyFont="1" applyBorder="1" applyAlignment="1">
      <alignment horizontal="left" wrapText="1"/>
    </xf>
    <xf numFmtId="0" fontId="21" fillId="0" borderId="0" xfId="6" applyFont="1" applyAlignment="1">
      <alignment horizontal="left" wrapText="1"/>
    </xf>
    <xf numFmtId="0" fontId="38" fillId="0" borderId="3" xfId="6" applyFont="1" applyBorder="1" applyAlignment="1">
      <alignment horizontal="right" vertical="center"/>
    </xf>
    <xf numFmtId="0" fontId="21" fillId="0" borderId="0" xfId="6" applyFont="1" applyBorder="1" applyAlignment="1">
      <alignment horizontal="left" wrapText="1"/>
    </xf>
    <xf numFmtId="0" fontId="50" fillId="0" borderId="0" xfId="6" applyFont="1" applyAlignment="1">
      <alignment horizontal="left" wrapText="1" indent="5"/>
    </xf>
    <xf numFmtId="0" fontId="17" fillId="0" borderId="0" xfId="0" applyFont="1" applyBorder="1" applyAlignment="1">
      <alignment horizontal="justify" vertical="center" wrapText="1"/>
    </xf>
    <xf numFmtId="0" fontId="17" fillId="0" borderId="0" xfId="0" applyFont="1" applyAlignment="1">
      <alignment horizontal="justify" vertical="center" wrapText="1"/>
    </xf>
    <xf numFmtId="0" fontId="39" fillId="0" borderId="0" xfId="0" applyFont="1" applyAlignment="1">
      <alignment horizontal="left" vertical="top" wrapText="1" indent="4"/>
    </xf>
    <xf numFmtId="164" fontId="15" fillId="0" borderId="1" xfId="0" applyNumberFormat="1" applyFont="1" applyBorder="1" applyAlignment="1">
      <alignment horizontal="center" vertical="center" wrapText="1"/>
    </xf>
    <xf numFmtId="0" fontId="17" fillId="0" borderId="0" xfId="0" applyFont="1" applyAlignment="1">
      <alignment horizontal="left" vertical="top" wrapText="1" indent="4"/>
    </xf>
    <xf numFmtId="0" fontId="15" fillId="0" borderId="0" xfId="0" applyFont="1" applyBorder="1" applyAlignment="1">
      <alignment horizontal="left" vertical="top" wrapText="1" indent="2"/>
    </xf>
    <xf numFmtId="164" fontId="15" fillId="0" borderId="5" xfId="0" applyNumberFormat="1" applyFont="1" applyBorder="1" applyAlignment="1">
      <alignment horizontal="center" vertical="center" wrapText="1"/>
    </xf>
    <xf numFmtId="0" fontId="40" fillId="0" borderId="11" xfId="0" applyFont="1" applyBorder="1" applyAlignment="1">
      <alignment horizontal="center" vertical="center" wrapText="1"/>
    </xf>
    <xf numFmtId="0" fontId="19" fillId="0" borderId="0" xfId="0" applyFont="1" applyAlignment="1">
      <alignment horizontal="left" wrapText="1" indent="4"/>
    </xf>
    <xf numFmtId="0" fontId="15" fillId="0" borderId="4" xfId="0" applyFont="1" applyBorder="1" applyAlignment="1">
      <alignment vertical="center" wrapText="1"/>
    </xf>
    <xf numFmtId="0" fontId="17" fillId="0" borderId="0" xfId="16" applyFont="1" applyAlignment="1">
      <alignment horizontal="left" wrapText="1"/>
    </xf>
    <xf numFmtId="0" fontId="39" fillId="0" borderId="0" xfId="16" applyFont="1" applyFill="1" applyAlignment="1">
      <alignment horizontal="left" wrapText="1"/>
    </xf>
    <xf numFmtId="0" fontId="14" fillId="0" borderId="3" xfId="16" applyFont="1" applyBorder="1" applyAlignment="1">
      <alignment horizontal="right"/>
    </xf>
    <xf numFmtId="0" fontId="17" fillId="0" borderId="0" xfId="16" applyFont="1" applyFill="1" applyBorder="1" applyAlignment="1">
      <alignment horizontal="left" wrapText="1"/>
    </xf>
    <xf numFmtId="0" fontId="17" fillId="0" borderId="0" xfId="16" applyFont="1" applyFill="1" applyAlignment="1">
      <alignment horizontal="left" wrapText="1"/>
    </xf>
    <xf numFmtId="0" fontId="14" fillId="0" borderId="3" xfId="16" applyFont="1" applyBorder="1" applyAlignment="1">
      <alignment horizontal="right" vertical="center"/>
    </xf>
    <xf numFmtId="0" fontId="17" fillId="0" borderId="0" xfId="16" applyFont="1" applyFill="1" applyAlignment="1">
      <alignment horizontal="left" wrapText="1" indent="4"/>
    </xf>
    <xf numFmtId="0" fontId="17" fillId="0" borderId="0" xfId="16" applyFont="1" applyBorder="1" applyAlignment="1">
      <alignment horizontal="left" wrapText="1"/>
    </xf>
    <xf numFmtId="0" fontId="39" fillId="0" borderId="0" xfId="16" applyFont="1" applyAlignment="1">
      <alignment horizontal="left" wrapText="1"/>
    </xf>
    <xf numFmtId="0" fontId="39" fillId="0" borderId="0" xfId="16" applyFont="1" applyFill="1" applyAlignment="1">
      <alignment horizontal="left" wrapText="1" indent="5"/>
    </xf>
    <xf numFmtId="0" fontId="17" fillId="0" borderId="0" xfId="16" applyFont="1" applyFill="1" applyAlignment="1">
      <alignment horizontal="left" wrapText="1" indent="5"/>
    </xf>
    <xf numFmtId="0" fontId="39" fillId="0" borderId="0" xfId="16" applyFont="1" applyAlignment="1">
      <alignment horizontal="left" wrapText="1" indent="5"/>
    </xf>
    <xf numFmtId="0" fontId="17" fillId="0" borderId="0" xfId="16" applyFont="1" applyAlignment="1">
      <alignment horizontal="left" wrapText="1" indent="5"/>
    </xf>
    <xf numFmtId="0" fontId="21" fillId="0" borderId="0" xfId="16" applyFont="1" applyFill="1" applyBorder="1" applyAlignment="1">
      <alignment horizontal="left" wrapText="1"/>
    </xf>
    <xf numFmtId="0" fontId="21" fillId="0" borderId="0" xfId="16" applyFont="1" applyFill="1" applyAlignment="1">
      <alignment horizontal="left" wrapText="1"/>
    </xf>
    <xf numFmtId="0" fontId="39" fillId="0" borderId="0" xfId="16" applyFont="1" applyFill="1" applyAlignment="1">
      <alignment horizontal="left" indent="5"/>
    </xf>
    <xf numFmtId="0" fontId="15" fillId="0" borderId="3" xfId="16" applyFont="1" applyBorder="1" applyAlignment="1">
      <alignment horizontal="right" vertical="center"/>
    </xf>
    <xf numFmtId="0" fontId="14" fillId="0" borderId="3" xfId="16" applyFont="1" applyBorder="1" applyAlignment="1">
      <alignment horizontal="right" vertical="center" wrapText="1"/>
    </xf>
    <xf numFmtId="0" fontId="17" fillId="0" borderId="0" xfId="16" applyFont="1" applyAlignment="1">
      <alignment horizontal="left"/>
    </xf>
    <xf numFmtId="0" fontId="14" fillId="0" borderId="3" xfId="13" applyFont="1" applyBorder="1" applyAlignment="1">
      <alignment horizontal="right" vertical="center"/>
    </xf>
    <xf numFmtId="0" fontId="39" fillId="0" borderId="0" xfId="13" applyFont="1" applyAlignment="1">
      <alignment horizontal="left" wrapText="1" indent="5"/>
    </xf>
    <xf numFmtId="0" fontId="15" fillId="0" borderId="0" xfId="0" applyFont="1" applyBorder="1" applyAlignment="1">
      <alignment horizontal="left" vertical="top" wrapText="1" indent="1"/>
    </xf>
    <xf numFmtId="0" fontId="14" fillId="0" borderId="0" xfId="0" applyFont="1" applyAlignment="1">
      <alignment horizontal="left" vertical="top" wrapText="1" indent="2"/>
    </xf>
    <xf numFmtId="0" fontId="17" fillId="0" borderId="0" xfId="0" applyFont="1" applyBorder="1" applyAlignment="1">
      <alignment horizontal="justify" wrapText="1"/>
    </xf>
    <xf numFmtId="0" fontId="17" fillId="0" borderId="0" xfId="0" applyFont="1" applyAlignment="1">
      <alignment horizontal="justify" wrapText="1"/>
    </xf>
    <xf numFmtId="0" fontId="15" fillId="0" borderId="6" xfId="0" applyFont="1" applyBorder="1" applyAlignment="1">
      <alignment horizontal="center" vertical="center"/>
    </xf>
    <xf numFmtId="0" fontId="15" fillId="0" borderId="7" xfId="0" applyFont="1" applyBorder="1" applyAlignment="1">
      <alignment horizontal="center" vertical="center"/>
    </xf>
    <xf numFmtId="0" fontId="77" fillId="0" borderId="0" xfId="9" applyFont="1" applyBorder="1" applyAlignment="1">
      <alignment horizontal="left" vertical="center" wrapText="1"/>
    </xf>
    <xf numFmtId="0" fontId="82" fillId="0" borderId="0" xfId="9" applyFont="1" applyBorder="1" applyAlignment="1">
      <alignment horizontal="left" vertical="center" wrapText="1" indent="4"/>
    </xf>
    <xf numFmtId="0" fontId="79" fillId="0" borderId="3" xfId="9" applyFont="1" applyBorder="1" applyAlignment="1">
      <alignment horizontal="right" vertical="center"/>
    </xf>
    <xf numFmtId="0" fontId="77" fillId="0" borderId="0" xfId="9" applyFont="1" applyBorder="1" applyAlignment="1">
      <alignment horizontal="justify" vertical="center" wrapText="1"/>
    </xf>
    <xf numFmtId="0" fontId="79" fillId="0" borderId="0" xfId="9" applyFont="1" applyBorder="1" applyAlignment="1">
      <alignment horizontal="right" vertical="center"/>
    </xf>
    <xf numFmtId="0" fontId="77" fillId="0" borderId="0" xfId="9" applyFont="1" applyFill="1" applyBorder="1" applyAlignment="1">
      <alignment horizontal="justify" vertical="center" wrapText="1"/>
    </xf>
    <xf numFmtId="0" fontId="82" fillId="0" borderId="0" xfId="9" applyFont="1" applyFill="1" applyBorder="1" applyAlignment="1">
      <alignment horizontal="left" vertical="justify" wrapText="1" indent="4"/>
    </xf>
    <xf numFmtId="0" fontId="79" fillId="0" borderId="3" xfId="9" applyFont="1" applyFill="1" applyBorder="1" applyAlignment="1">
      <alignment horizontal="right"/>
    </xf>
    <xf numFmtId="0" fontId="82" fillId="0" borderId="0" xfId="9" applyFont="1" applyFill="1" applyBorder="1" applyAlignment="1">
      <alignment horizontal="left" wrapText="1" indent="4"/>
    </xf>
    <xf numFmtId="0" fontId="86" fillId="0" borderId="3" xfId="9" applyFont="1" applyFill="1" applyBorder="1" applyAlignment="1">
      <alignment horizontal="right"/>
    </xf>
    <xf numFmtId="0" fontId="77" fillId="0" borderId="0" xfId="9" applyFont="1" applyFill="1" applyBorder="1" applyAlignment="1">
      <alignment horizontal="left" vertical="center" wrapText="1"/>
    </xf>
    <xf numFmtId="0" fontId="83" fillId="0" borderId="0" xfId="9" applyFont="1" applyFill="1" applyBorder="1" applyAlignment="1">
      <alignment horizontal="justify" vertical="center" wrapText="1"/>
    </xf>
    <xf numFmtId="0" fontId="84" fillId="0" borderId="0" xfId="9" applyFont="1" applyFill="1" applyBorder="1" applyAlignment="1">
      <alignment horizontal="left" vertical="center" wrapText="1" indent="4"/>
    </xf>
    <xf numFmtId="0" fontId="79" fillId="0" borderId="3" xfId="0" applyFont="1" applyFill="1" applyBorder="1" applyAlignment="1">
      <alignment horizontal="right" vertical="center"/>
    </xf>
    <xf numFmtId="0" fontId="21" fillId="0" borderId="0" xfId="9" applyFont="1" applyFill="1" applyBorder="1" applyAlignment="1">
      <alignment horizontal="justify" vertical="center" wrapText="1"/>
    </xf>
    <xf numFmtId="0" fontId="50" fillId="0" borderId="0" xfId="9" applyFont="1" applyFill="1" applyBorder="1" applyAlignment="1">
      <alignment horizontal="left" wrapText="1" indent="5"/>
    </xf>
    <xf numFmtId="0" fontId="47" fillId="0" borderId="3" xfId="0" applyFont="1" applyFill="1" applyBorder="1" applyAlignment="1">
      <alignment horizontal="right" vertical="center"/>
    </xf>
    <xf numFmtId="0" fontId="84" fillId="0" borderId="0" xfId="9" applyFont="1" applyFill="1" applyBorder="1" applyAlignment="1">
      <alignment horizontal="left" vertical="center" wrapText="1" indent="3"/>
    </xf>
    <xf numFmtId="0" fontId="83" fillId="0" borderId="0" xfId="9" applyFont="1" applyFill="1" applyBorder="1" applyAlignment="1">
      <alignment horizontal="left" wrapText="1"/>
    </xf>
    <xf numFmtId="0" fontId="84" fillId="0" borderId="0" xfId="9" applyFont="1" applyFill="1" applyBorder="1" applyAlignment="1">
      <alignment horizontal="left" vertical="center" wrapText="1" indent="5"/>
    </xf>
    <xf numFmtId="0" fontId="83" fillId="0" borderId="0" xfId="9" applyFont="1" applyFill="1" applyBorder="1" applyAlignment="1">
      <alignment horizontal="left" wrapText="1" indent="5"/>
    </xf>
    <xf numFmtId="0" fontId="84" fillId="0" borderId="0" xfId="9" applyFont="1" applyFill="1" applyBorder="1" applyAlignment="1">
      <alignment horizontal="left" wrapText="1" indent="5"/>
    </xf>
    <xf numFmtId="0" fontId="84" fillId="0" borderId="0" xfId="9" applyFont="1" applyFill="1" applyBorder="1" applyAlignment="1">
      <alignment horizontal="left" wrapText="1" indent="5" readingOrder="1"/>
    </xf>
    <xf numFmtId="0" fontId="15" fillId="0" borderId="0" xfId="0" applyFont="1" applyBorder="1" applyAlignment="1">
      <alignment horizontal="left" vertical="top" wrapText="1" indent="3"/>
    </xf>
    <xf numFmtId="0" fontId="15" fillId="0" borderId="11" xfId="0" applyFont="1" applyBorder="1" applyAlignment="1">
      <alignment vertical="center" wrapText="1"/>
    </xf>
    <xf numFmtId="0" fontId="15" fillId="0" borderId="14" xfId="0" applyFont="1" applyBorder="1" applyAlignment="1">
      <alignment vertical="center" wrapText="1"/>
    </xf>
    <xf numFmtId="0" fontId="15" fillId="0" borderId="10" xfId="0" applyFont="1" applyBorder="1" applyAlignment="1">
      <alignment vertical="center" wrapText="1"/>
    </xf>
    <xf numFmtId="0" fontId="0" fillId="0" borderId="6" xfId="0" applyFont="1" applyBorder="1" applyAlignment="1">
      <alignment horizontal="center"/>
    </xf>
    <xf numFmtId="0" fontId="0" fillId="0" borderId="9" xfId="0" applyFont="1" applyBorder="1" applyAlignment="1">
      <alignment horizontal="center"/>
    </xf>
    <xf numFmtId="0" fontId="0" fillId="0" borderId="7" xfId="0" applyFont="1" applyBorder="1" applyAlignment="1">
      <alignment horizontal="center"/>
    </xf>
    <xf numFmtId="0" fontId="26" fillId="0" borderId="0" xfId="0" applyFont="1" applyAlignment="1">
      <alignment vertical="top" wrapText="1"/>
    </xf>
    <xf numFmtId="0" fontId="50" fillId="0" borderId="0" xfId="0" applyFont="1" applyAlignment="1">
      <alignment horizontal="left" vertical="center" wrapText="1"/>
    </xf>
    <xf numFmtId="0" fontId="38" fillId="0" borderId="0" xfId="0" applyFont="1" applyBorder="1" applyAlignment="1">
      <alignment horizontal="right"/>
    </xf>
    <xf numFmtId="0" fontId="50" fillId="0" borderId="0" xfId="0" applyFont="1" applyAlignment="1">
      <alignment horizontal="left" wrapText="1" indent="5"/>
    </xf>
    <xf numFmtId="0" fontId="39" fillId="0" borderId="0" xfId="0" applyFont="1" applyAlignment="1">
      <alignment horizontal="left" vertical="center" wrapText="1" indent="5"/>
    </xf>
    <xf numFmtId="0" fontId="39" fillId="0" borderId="0" xfId="0" applyFont="1" applyAlignment="1">
      <alignment horizontal="left" vertical="top" wrapText="1" indent="5"/>
    </xf>
    <xf numFmtId="0" fontId="75" fillId="0" borderId="0" xfId="0" applyFont="1" applyBorder="1" applyAlignment="1">
      <alignment horizontal="right" vertical="center"/>
    </xf>
    <xf numFmtId="0" fontId="39" fillId="0" borderId="0" xfId="0" applyFont="1" applyAlignment="1">
      <alignment horizontal="left" wrapText="1" indent="5"/>
    </xf>
    <xf numFmtId="0" fontId="17" fillId="0" borderId="0" xfId="0" applyFont="1" applyBorder="1" applyAlignment="1">
      <alignment horizontal="left"/>
    </xf>
    <xf numFmtId="0" fontId="17" fillId="0" borderId="0" xfId="0" applyFont="1" applyAlignment="1">
      <alignment horizontal="left"/>
    </xf>
    <xf numFmtId="0" fontId="39" fillId="0" borderId="0" xfId="0" applyFont="1" applyAlignment="1">
      <alignment horizontal="left" indent="5"/>
    </xf>
    <xf numFmtId="0" fontId="39" fillId="0" borderId="0" xfId="0" applyFont="1" applyAlignment="1">
      <alignment horizontal="left" vertical="center" wrapText="1"/>
    </xf>
    <xf numFmtId="0" fontId="17" fillId="0" borderId="0" xfId="0" applyFont="1" applyFill="1" applyAlignment="1">
      <alignment horizontal="left" vertical="center" wrapText="1"/>
    </xf>
    <xf numFmtId="0" fontId="17" fillId="0" borderId="0" xfId="0" applyFont="1" applyAlignment="1">
      <alignment vertical="center" wrapText="1"/>
    </xf>
    <xf numFmtId="0" fontId="17" fillId="0" borderId="0" xfId="0" applyFont="1" applyFill="1" applyAlignment="1">
      <alignment horizontal="left" vertical="center" wrapText="1" indent="5"/>
    </xf>
    <xf numFmtId="0" fontId="0" fillId="0" borderId="0" xfId="0" applyAlignment="1">
      <alignment horizontal="left" vertical="center" wrapText="1" indent="5"/>
    </xf>
    <xf numFmtId="0" fontId="39" fillId="0" borderId="0" xfId="0" applyFont="1" applyFill="1" applyAlignment="1">
      <alignment horizontal="left" wrapText="1"/>
    </xf>
    <xf numFmtId="0" fontId="39" fillId="0" borderId="0" xfId="0" applyFont="1" applyAlignment="1">
      <alignment wrapText="1"/>
    </xf>
    <xf numFmtId="0" fontId="39" fillId="0" borderId="0" xfId="0" applyFont="1" applyAlignment="1">
      <alignment horizontal="left" vertical="center"/>
    </xf>
    <xf numFmtId="0" fontId="22" fillId="0" borderId="11" xfId="0" applyFont="1" applyBorder="1" applyAlignment="1">
      <alignment vertical="center" wrapText="1"/>
    </xf>
    <xf numFmtId="0" fontId="22" fillId="0" borderId="14" xfId="0" applyFont="1" applyBorder="1" applyAlignment="1">
      <alignment vertical="center" wrapText="1"/>
    </xf>
    <xf numFmtId="0" fontId="22" fillId="0" borderId="10" xfId="0" applyFont="1" applyBorder="1" applyAlignment="1">
      <alignment vertical="center" wrapText="1"/>
    </xf>
    <xf numFmtId="0" fontId="0" fillId="0" borderId="2" xfId="0" applyBorder="1" applyAlignment="1">
      <alignment horizontal="center"/>
    </xf>
    <xf numFmtId="0" fontId="0" fillId="0" borderId="0" xfId="0" applyBorder="1" applyAlignment="1">
      <alignment horizontal="center"/>
    </xf>
    <xf numFmtId="0" fontId="0" fillId="0" borderId="3" xfId="0" applyBorder="1" applyAlignment="1">
      <alignment horizontal="center"/>
    </xf>
    <xf numFmtId="0" fontId="16" fillId="0" borderId="2" xfId="0" applyFont="1" applyFill="1" applyBorder="1" applyAlignment="1">
      <alignment horizontal="left" wrapText="1" indent="1"/>
    </xf>
    <xf numFmtId="0" fontId="0" fillId="0" borderId="8" xfId="0" applyFont="1" applyBorder="1" applyAlignment="1">
      <alignment horizontal="center"/>
    </xf>
    <xf numFmtId="0" fontId="16" fillId="0" borderId="2" xfId="0" applyFont="1" applyBorder="1" applyAlignment="1">
      <alignment horizontal="left" wrapText="1" indent="1"/>
    </xf>
    <xf numFmtId="0" fontId="47" fillId="0" borderId="2" xfId="0" applyFont="1" applyBorder="1" applyAlignment="1">
      <alignment horizontal="left" vertical="top" wrapText="1" indent="1"/>
    </xf>
    <xf numFmtId="0" fontId="47" fillId="0" borderId="0" xfId="0" applyFont="1" applyAlignment="1">
      <alignment horizontal="left" vertical="top" wrapText="1" indent="1"/>
    </xf>
    <xf numFmtId="0" fontId="42" fillId="0" borderId="0" xfId="0" applyFont="1" applyAlignment="1">
      <alignment horizontal="left" vertical="top" wrapText="1" indent="2"/>
    </xf>
    <xf numFmtId="0" fontId="47" fillId="0" borderId="0" xfId="0" applyFont="1" applyBorder="1" applyAlignment="1">
      <alignment horizontal="left" vertical="top" wrapText="1" indent="3"/>
    </xf>
    <xf numFmtId="0" fontId="14" fillId="0" borderId="0" xfId="0" applyFont="1" applyAlignment="1">
      <alignment horizontal="left" wrapText="1" indent="1"/>
    </xf>
    <xf numFmtId="0" fontId="14" fillId="0" borderId="0" xfId="0" applyFont="1" applyAlignment="1">
      <alignment horizontal="left" wrapText="1" indent="3"/>
    </xf>
    <xf numFmtId="0" fontId="15" fillId="0" borderId="5" xfId="0" applyFont="1" applyBorder="1" applyAlignment="1">
      <alignment horizontal="center" vertical="center"/>
    </xf>
    <xf numFmtId="0" fontId="15" fillId="0" borderId="8" xfId="0" applyFont="1" applyBorder="1" applyAlignment="1">
      <alignment horizontal="center" vertical="center"/>
    </xf>
    <xf numFmtId="0" fontId="14" fillId="0" borderId="5" xfId="0" applyFont="1" applyBorder="1" applyAlignment="1">
      <alignment horizontal="center"/>
    </xf>
    <xf numFmtId="0" fontId="14" fillId="0" borderId="8" xfId="0" applyFont="1" applyBorder="1" applyAlignment="1">
      <alignment horizontal="center"/>
    </xf>
    <xf numFmtId="0" fontId="16" fillId="0" borderId="0" xfId="0" applyFont="1" applyAlignment="1">
      <alignment horizontal="left" vertical="center" wrapText="1" indent="1"/>
    </xf>
    <xf numFmtId="0" fontId="15" fillId="0" borderId="9" xfId="0" applyFont="1" applyBorder="1" applyAlignment="1">
      <alignment horizontal="center"/>
    </xf>
    <xf numFmtId="0" fontId="41" fillId="0" borderId="2" xfId="0" applyFont="1" applyBorder="1" applyAlignment="1">
      <alignment horizontal="left" vertical="top" wrapText="1"/>
    </xf>
    <xf numFmtId="0" fontId="41" fillId="0" borderId="0" xfId="0" applyFont="1" applyAlignment="1">
      <alignment horizontal="left" vertical="top" wrapText="1"/>
    </xf>
    <xf numFmtId="0" fontId="0" fillId="0" borderId="0" xfId="0" applyAlignment="1">
      <alignment horizontal="left" vertical="top"/>
    </xf>
    <xf numFmtId="0" fontId="13" fillId="0" borderId="0" xfId="0" applyFont="1" applyFill="1" applyAlignment="1">
      <alignment horizontal="justify" wrapText="1" readingOrder="1"/>
    </xf>
    <xf numFmtId="0" fontId="17" fillId="0" borderId="0" xfId="0" applyFont="1" applyFill="1" applyBorder="1" applyAlignment="1">
      <alignment horizontal="left" vertical="center"/>
    </xf>
    <xf numFmtId="0" fontId="17" fillId="0" borderId="0" xfId="0" applyFont="1" applyFill="1" applyAlignment="1">
      <alignment horizontal="left" vertical="center"/>
    </xf>
    <xf numFmtId="0" fontId="39" fillId="0" borderId="0" xfId="0" applyFont="1" applyFill="1" applyAlignment="1">
      <alignment horizontal="left" vertical="center"/>
    </xf>
    <xf numFmtId="0" fontId="15" fillId="0" borderId="0" xfId="0" applyFont="1" applyFill="1" applyAlignment="1">
      <alignment horizontal="justify" wrapText="1" readingOrder="1"/>
    </xf>
    <xf numFmtId="0" fontId="35" fillId="0" borderId="0" xfId="0" applyFont="1" applyFill="1" applyAlignment="1">
      <alignment horizontal="justify" wrapText="1" readingOrder="1"/>
    </xf>
    <xf numFmtId="0" fontId="15" fillId="0" borderId="0" xfId="0" applyFont="1" applyFill="1" applyAlignment="1" applyProtection="1">
      <alignment horizontal="justify" wrapText="1" readingOrder="1"/>
      <protection locked="0"/>
    </xf>
    <xf numFmtId="0" fontId="17" fillId="0" borderId="0" xfId="0" applyFont="1" applyBorder="1" applyAlignment="1">
      <alignment horizontal="left" wrapText="1" indent="4"/>
    </xf>
    <xf numFmtId="0" fontId="14" fillId="0" borderId="0" xfId="0" applyFont="1" applyFill="1" applyBorder="1" applyAlignment="1">
      <alignment horizontal="left" wrapText="1" indent="3"/>
    </xf>
    <xf numFmtId="0" fontId="3" fillId="0" borderId="0" xfId="0" applyFont="1" applyFill="1" applyBorder="1" applyAlignment="1">
      <alignment horizontal="left" wrapText="1"/>
    </xf>
  </cellXfs>
  <cellStyles count="18">
    <cellStyle name="Гіперпосилання 2" xfId="3"/>
    <cellStyle name="Звичайний 2" xfId="2"/>
    <cellStyle name="Звичайний 3" xfId="5"/>
    <cellStyle name="Обычный" xfId="0" builtinId="0"/>
    <cellStyle name="Обычный 2" xfId="1"/>
    <cellStyle name="Обычный 3" xfId="6"/>
    <cellStyle name="Обычный 3 2" xfId="7"/>
    <cellStyle name="Обычный 4" xfId="8"/>
    <cellStyle name="Обычный 5" xfId="4"/>
    <cellStyle name="Обычный 6" xfId="9"/>
    <cellStyle name="Обычный 7" xfId="10"/>
    <cellStyle name="Обычный 7 2" xfId="11"/>
    <cellStyle name="Обычный 7 2 2" xfId="14"/>
    <cellStyle name="Обычный 7 2 2 2" xfId="15"/>
    <cellStyle name="Обычный 7 2 2 2 2" xfId="17"/>
    <cellStyle name="Обычный 8" xfId="12"/>
    <cellStyle name="Обычный 9" xfId="13"/>
    <cellStyle name="Обычный 9 2" xfId="16"/>
  </cellStyles>
  <dxfs count="0"/>
  <tableStyles count="0" defaultTableStyle="TableStyleMedium2" defaultPivotStyle="PivotStyleLight16"/>
  <colors>
    <mruColors>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calcChain" Target="calcChain.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externalLink" Target="externalLinks/externalLink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mp"/></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tmp"/></Relationships>
</file>

<file path=xl/drawings/_rels/drawing3.xml.rels><?xml version="1.0" encoding="UTF-8" standalone="yes"?>
<Relationships xmlns="http://schemas.openxmlformats.org/package/2006/relationships"><Relationship Id="rId2" Type="http://schemas.openxmlformats.org/officeDocument/2006/relationships/image" Target="../media/image5.tmp"/><Relationship Id="rId1" Type="http://schemas.openxmlformats.org/officeDocument/2006/relationships/image" Target="../media/image4.tmp"/></Relationships>
</file>

<file path=xl/drawings/_rels/drawing4.xml.rels><?xml version="1.0" encoding="UTF-8" standalone="yes"?>
<Relationships xmlns="http://schemas.openxmlformats.org/package/2006/relationships"><Relationship Id="rId1" Type="http://schemas.openxmlformats.org/officeDocument/2006/relationships/image" Target="../media/image6.tmp"/></Relationships>
</file>

<file path=xl/drawings/_rels/drawing5.xml.rels><?xml version="1.0" encoding="UTF-8" standalone="yes"?>
<Relationships xmlns="http://schemas.openxmlformats.org/package/2006/relationships"><Relationship Id="rId1" Type="http://schemas.openxmlformats.org/officeDocument/2006/relationships/image" Target="../media/image7.tmp"/></Relationships>
</file>

<file path=xl/drawings/_rels/drawing6.xml.rels><?xml version="1.0" encoding="UTF-8" standalone="yes"?>
<Relationships xmlns="http://schemas.openxmlformats.org/package/2006/relationships"><Relationship Id="rId1" Type="http://schemas.openxmlformats.org/officeDocument/2006/relationships/image" Target="../media/image8.tmp"/></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18</xdr:row>
      <xdr:rowOff>190499</xdr:rowOff>
    </xdr:from>
    <xdr:to>
      <xdr:col>7</xdr:col>
      <xdr:colOff>1524000</xdr:colOff>
      <xdr:row>36</xdr:row>
      <xdr:rowOff>66674</xdr:rowOff>
    </xdr:to>
    <xdr:pic>
      <xdr:nvPicPr>
        <xdr:cNvPr id="3" name="Рисунок 2" descr="Вырезка экрана">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5324474"/>
          <a:ext cx="6372225" cy="3305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27</xdr:row>
      <xdr:rowOff>104774</xdr:rowOff>
    </xdr:from>
    <xdr:to>
      <xdr:col>9</xdr:col>
      <xdr:colOff>333375</xdr:colOff>
      <xdr:row>47</xdr:row>
      <xdr:rowOff>184709</xdr:rowOff>
    </xdr:to>
    <xdr:pic>
      <xdr:nvPicPr>
        <xdr:cNvPr id="2" name="Рисунок 1" descr="Вырезка экрана">
          <a:extLst>
            <a:ext uri="{FF2B5EF4-FFF2-40B4-BE49-F238E27FC236}">
              <a16:creationId xmlns:a16="http://schemas.microsoft.com/office/drawing/2014/main" xmlns="" id="{00000000-0008-0000-0900-000005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8083"/>
        <a:stretch/>
      </xdr:blipFill>
      <xdr:spPr>
        <a:xfrm>
          <a:off x="0" y="5286374"/>
          <a:ext cx="6248400" cy="3889935"/>
        </a:xfrm>
        <a:prstGeom prst="rect">
          <a:avLst/>
        </a:prstGeom>
      </xdr:spPr>
    </xdr:pic>
    <xdr:clientData/>
  </xdr:twoCellAnchor>
  <xdr:twoCellAnchor editAs="oneCell">
    <xdr:from>
      <xdr:col>0</xdr:col>
      <xdr:colOff>76200</xdr:colOff>
      <xdr:row>3</xdr:row>
      <xdr:rowOff>19050</xdr:rowOff>
    </xdr:from>
    <xdr:to>
      <xdr:col>9</xdr:col>
      <xdr:colOff>371475</xdr:colOff>
      <xdr:row>22</xdr:row>
      <xdr:rowOff>146092</xdr:rowOff>
    </xdr:to>
    <xdr:pic>
      <xdr:nvPicPr>
        <xdr:cNvPr id="3" name="Рисунок 2" descr="Вырезка экрана">
          <a:extLst>
            <a:ext uri="{FF2B5EF4-FFF2-40B4-BE49-F238E27FC236}">
              <a16:creationId xmlns:a16="http://schemas.microsoft.com/office/drawing/2014/main" xmlns="" id="{00000000-0008-0000-0900-000006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091"/>
        <a:stretch/>
      </xdr:blipFill>
      <xdr:spPr>
        <a:xfrm>
          <a:off x="76200" y="609600"/>
          <a:ext cx="6210300" cy="374654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4</xdr:row>
      <xdr:rowOff>104774</xdr:rowOff>
    </xdr:from>
    <xdr:to>
      <xdr:col>9</xdr:col>
      <xdr:colOff>511381</xdr:colOff>
      <xdr:row>20</xdr:row>
      <xdr:rowOff>95250</xdr:rowOff>
    </xdr:to>
    <xdr:pic>
      <xdr:nvPicPr>
        <xdr:cNvPr id="2" name="Рисунок 1" descr="Вырезка экрана">
          <a:extLst>
            <a:ext uri="{FF2B5EF4-FFF2-40B4-BE49-F238E27FC236}">
              <a16:creationId xmlns:a16="http://schemas.microsoft.com/office/drawing/2014/main" xmlns="" id="{D13AF1F4-3F3B-4022-9B83-6E77F2D0529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885824"/>
          <a:ext cx="6426406" cy="3038476"/>
        </a:xfrm>
        <a:prstGeom prst="rect">
          <a:avLst/>
        </a:prstGeom>
      </xdr:spPr>
    </xdr:pic>
    <xdr:clientData/>
  </xdr:twoCellAnchor>
  <xdr:twoCellAnchor editAs="oneCell">
    <xdr:from>
      <xdr:col>0</xdr:col>
      <xdr:colOff>22857</xdr:colOff>
      <xdr:row>26</xdr:row>
      <xdr:rowOff>160020</xdr:rowOff>
    </xdr:from>
    <xdr:to>
      <xdr:col>9</xdr:col>
      <xdr:colOff>457200</xdr:colOff>
      <xdr:row>47</xdr:row>
      <xdr:rowOff>177748</xdr:rowOff>
    </xdr:to>
    <xdr:pic>
      <xdr:nvPicPr>
        <xdr:cNvPr id="7" name="Рисунок 6" descr="Вырезка экрана">
          <a:extLst>
            <a:ext uri="{FF2B5EF4-FFF2-40B4-BE49-F238E27FC236}">
              <a16:creationId xmlns:a16="http://schemas.microsoft.com/office/drawing/2014/main" xmlns="" id="{154205E6-7090-4FD9-9CA2-058EAEF80F44}"/>
            </a:ext>
          </a:extLst>
        </xdr:cNvPr>
        <xdr:cNvPicPr>
          <a:picLocks/>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4445"/>
        <a:stretch/>
      </xdr:blipFill>
      <xdr:spPr>
        <a:xfrm>
          <a:off x="22857" y="5189220"/>
          <a:ext cx="6349368" cy="401822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1</xdr:colOff>
      <xdr:row>17</xdr:row>
      <xdr:rowOff>95250</xdr:rowOff>
    </xdr:from>
    <xdr:ext cx="6480000" cy="2981325"/>
    <xdr:pic>
      <xdr:nvPicPr>
        <xdr:cNvPr id="2" name="Рисунок 1" descr="Вырезка экрана">
          <a:extLst>
            <a:ext uri="{FF2B5EF4-FFF2-40B4-BE49-F238E27FC236}">
              <a16:creationId xmlns:a16="http://schemas.microsoft.com/office/drawing/2014/main" xmlns="" id="{00000000-0008-0000-3700-000003000000}"/>
            </a:ext>
          </a:extLst>
        </xdr:cNvPr>
        <xdr:cNvPicPr>
          <a:picLocks/>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 t="-1" r="144" b="318"/>
        <a:stretch/>
      </xdr:blipFill>
      <xdr:spPr>
        <a:xfrm>
          <a:off x="1" y="6819900"/>
          <a:ext cx="6480000" cy="2981325"/>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47625</xdr:rowOff>
    </xdr:from>
    <xdr:to>
      <xdr:col>6</xdr:col>
      <xdr:colOff>1565609</xdr:colOff>
      <xdr:row>21</xdr:row>
      <xdr:rowOff>0</xdr:rowOff>
    </xdr:to>
    <xdr:pic>
      <xdr:nvPicPr>
        <xdr:cNvPr id="4" name="Рисунок 3" descr="Вырезка экрана">
          <a:extLst>
            <a:ext uri="{FF2B5EF4-FFF2-40B4-BE49-F238E27FC236}">
              <a16:creationId xmlns:a16="http://schemas.microsoft.com/office/drawing/2014/main" xmlns="" id="{A2E91B77-B8C3-4041-BE3F-80700B90786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885825"/>
          <a:ext cx="6404309" cy="33813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38100</xdr:colOff>
      <xdr:row>16</xdr:row>
      <xdr:rowOff>133350</xdr:rowOff>
    </xdr:from>
    <xdr:to>
      <xdr:col>6</xdr:col>
      <xdr:colOff>1616925</xdr:colOff>
      <xdr:row>35</xdr:row>
      <xdr:rowOff>28575</xdr:rowOff>
    </xdr:to>
    <xdr:pic>
      <xdr:nvPicPr>
        <xdr:cNvPr id="3" name="Рисунок 2" descr="Вырезка экрана">
          <a:extLst>
            <a:ext uri="{FF2B5EF4-FFF2-40B4-BE49-F238E27FC236}">
              <a16:creationId xmlns:a16="http://schemas.microsoft.com/office/drawing/2014/main" xmlns="" id="{8A3D01C5-13CD-4F94-BC1A-DAC8F20EAC5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8100" y="5276850"/>
          <a:ext cx="6408000" cy="35242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Ws0322\obmen\User\Desktop\&#1055;&#1088;&#1086;&#1084;&#1080;&#1089;&#1083;&#1086;&#1074;&#1110;&#1089;&#1090;&#1100;%20&#1059;&#1082;&#1088;&#1072;&#1111;&#1085;&#1080;_2016_2020_17z&#1088;&#1086;&#1079;&#1076;&#1110;&#108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ppv_20xls_ue (2)"/>
      <sheetName val="T5"/>
      <sheetName val="vppv_18xls_ue"/>
      <sheetName val="npp 2019 (11)"/>
      <sheetName val="vppv_19xls_ue"/>
      <sheetName val="vppv_20xls_ue"/>
      <sheetName val="TRUDZV2011_20171 (2)"/>
      <sheetName val="npp2019"/>
      <sheetName val="T11"/>
      <sheetName val="17_7"/>
      <sheetName val="17_8"/>
      <sheetName val="17_9"/>
      <sheetName val="17_10"/>
      <sheetName val="17_11"/>
      <sheetName val="17_12"/>
      <sheetName val="17_13"/>
      <sheetName val="17_14"/>
      <sheetName val="17_15"/>
      <sheetName val="17_16"/>
      <sheetName val="17_17"/>
      <sheetName val="17_18"/>
      <sheetName val="17_19"/>
      <sheetName val="17_20"/>
      <sheetName val="17_21"/>
      <sheetName val="17_22"/>
      <sheetName val="17_23"/>
      <sheetName val="17_24"/>
      <sheetName val="17_25"/>
      <sheetName val="17_26"/>
      <sheetName val="17_27"/>
      <sheetName val="17_28"/>
      <sheetName val="17_29"/>
      <sheetName val="17_30"/>
      <sheetName val="17_31"/>
      <sheetName val="17_32"/>
      <sheetName val="17_33"/>
      <sheetName val="17_34"/>
    </sheetNames>
    <sheetDataSet>
      <sheetData sheetId="0" refreshError="1"/>
      <sheetData sheetId="1">
        <row r="6">
          <cell r="A6" t="str">
            <v>Магнетрони, клістрони, трубки надвисокочастотні та трубки електронно-променеві інші</v>
          </cell>
          <cell r="B6" t="str">
            <v>26.11.12.00</v>
          </cell>
          <cell r="C6" t="str">
            <v>Magnetrons, klystrons, microwave tubes, valves and tubes</v>
          </cell>
          <cell r="D6" t="str">
            <v>шт / pcs</v>
          </cell>
          <cell r="E6" t="str">
            <v>к / c</v>
          </cell>
          <cell r="F6" t="str">
            <v>к / c</v>
          </cell>
          <cell r="G6" t="str">
            <v>к / c</v>
          </cell>
          <cell r="H6" t="str">
            <v>к / c</v>
          </cell>
          <cell r="I6" t="str">
            <v>к / c</v>
          </cell>
        </row>
        <row r="7">
          <cell r="A7" t="str">
            <v>Діоди напівпровідникові</v>
          </cell>
          <cell r="B7" t="str">
            <v>26.11.21.20</v>
          </cell>
          <cell r="C7" t="str">
            <v>Semiconductor diodes</v>
          </cell>
          <cell r="D7" t="str">
            <v>шт / pcs</v>
          </cell>
          <cell r="E7" t="str">
            <v>к / c</v>
          </cell>
          <cell r="F7" t="str">
            <v>к / c</v>
          </cell>
          <cell r="G7" t="str">
            <v>к / c</v>
          </cell>
          <cell r="H7" t="str">
            <v>к / c</v>
          </cell>
          <cell r="I7" t="str">
            <v>к / c</v>
          </cell>
        </row>
        <row r="8">
          <cell r="A8" t="str">
            <v>Тиристори диністори, триністори напівпровідникові</v>
          </cell>
          <cell r="B8" t="str">
            <v>26.11.21.80</v>
          </cell>
          <cell r="C8" t="str">
            <v>Semiconductor thyristors, diacs and triacs</v>
          </cell>
          <cell r="D8" t="str">
            <v>шт / pcs</v>
          </cell>
          <cell r="E8" t="str">
            <v>к / c</v>
          </cell>
          <cell r="F8" t="str">
            <v>к / c</v>
          </cell>
          <cell r="G8" t="str">
            <v>к / c</v>
          </cell>
          <cell r="H8" t="str">
            <v>к / c</v>
          </cell>
          <cell r="I8" t="str">
            <v>к / c</v>
          </cell>
        </row>
        <row r="9">
          <cell r="A9" t="str">
            <v>Прилади напівпровідникові фоточутливі (уключаючи елементи фотогальванічні (батареї сонячні), фотодіоди, фототранзистори тощо)</v>
          </cell>
          <cell r="B9" t="str">
            <v>26.11.22.40</v>
          </cell>
          <cell r="C9" t="str">
            <v>Photosensitive semiconductor devices; solar cells, photo-diodes, photo-transistors, etc.</v>
          </cell>
          <cell r="D9" t="str">
            <v>шт / pcs</v>
          </cell>
          <cell r="E9" t="str">
            <v>к / c</v>
          </cell>
          <cell r="F9" t="str">
            <v>к / c</v>
          </cell>
          <cell r="G9" t="str">
            <v>-</v>
          </cell>
          <cell r="H9" t="str">
            <v>к / c</v>
          </cell>
          <cell r="I9" t="str">
            <v>к / c</v>
          </cell>
        </row>
        <row r="10">
          <cell r="A10" t="str">
            <v>Прилади напівпровідникові інші (крім приладів напівпровідникових фоточутливих, елементів фотогальванічних, тиристорів, диністорів, триністорів, транзисторів, діодів та світлодіодів)</v>
          </cell>
          <cell r="B10" t="str">
            <v>26.11.22.60</v>
          </cell>
          <cell r="C10" t="str">
            <v>Semiconductor devices (excluding photosensitive semiconductor devices, photovoltaic cells, thyristors, diacs and triacs, transistors, diodes, and light-emitting diodes)</v>
          </cell>
          <cell r="D10" t="str">
            <v>шт / pcs</v>
          </cell>
          <cell r="E10" t="str">
            <v>к / c</v>
          </cell>
          <cell r="F10" t="str">
            <v>к / c</v>
          </cell>
          <cell r="G10" t="str">
            <v>к / c</v>
          </cell>
          <cell r="H10" t="str">
            <v>к / c</v>
          </cell>
          <cell r="I10" t="str">
            <v>к / c</v>
          </cell>
        </row>
        <row r="11">
          <cell r="A11" t="str">
            <v>Схеми інтегральні модульні: мікропроцесори та мікроконтролери, комбіновані або ні з мікросхемами пам’яті, конвертування, логічної обробки, посилювачами, реле часу та синхронізації або схемами іншими</v>
          </cell>
          <cell r="B11" t="str">
            <v>26.11.30.03</v>
          </cell>
          <cell r="C11" t="str">
            <v>Multichip integrated circuits: processors and controllers, whether or not combined with memories, converters, logic circuits, amplifiers, clock and timing circuits, or other circuits</v>
          </cell>
          <cell r="D11" t="str">
            <v>шт / pcs</v>
          </cell>
          <cell r="E11" t="str">
            <v>-</v>
          </cell>
          <cell r="F11" t="str">
            <v>к / c</v>
          </cell>
          <cell r="G11" t="str">
            <v>-</v>
          </cell>
          <cell r="H11" t="str">
            <v>к / c</v>
          </cell>
          <cell r="I11" t="str">
            <v>-</v>
          </cell>
        </row>
        <row r="12">
          <cell r="A12" t="str">
            <v>Схеми інтегральні модульні інші, н.в.і.у.</v>
          </cell>
          <cell r="B12" t="str">
            <v>26.11.30.91</v>
          </cell>
          <cell r="C12" t="str">
            <v>Other multichip integrated circuits n.e.c.</v>
          </cell>
          <cell r="D12" t="str">
            <v>шт / pcs</v>
          </cell>
          <cell r="E12" t="str">
            <v>к / c</v>
          </cell>
          <cell r="F12" t="str">
            <v>к / c</v>
          </cell>
          <cell r="G12" t="str">
            <v>к / c</v>
          </cell>
          <cell r="H12" t="str">
            <v>к / c</v>
          </cell>
          <cell r="I12" t="str">
            <v>к / c</v>
          </cell>
        </row>
        <row r="13">
          <cell r="A13" t="str">
            <v>Схеми інтегральні електронні інші, н.в.і.у.</v>
          </cell>
          <cell r="B13" t="str">
            <v>26.11.30.94</v>
          </cell>
          <cell r="C13" t="str">
            <v>Other electronic integrated circuits n.e.c.</v>
          </cell>
          <cell r="D13" t="str">
            <v>шт / pcs</v>
          </cell>
          <cell r="E13" t="str">
            <v>к / c</v>
          </cell>
          <cell r="F13" t="str">
            <v>к / c</v>
          </cell>
          <cell r="G13" t="str">
            <v>к / c</v>
          </cell>
          <cell r="H13" t="str">
            <v>к / c</v>
          </cell>
          <cell r="I13" t="str">
            <v>-</v>
          </cell>
        </row>
        <row r="14">
          <cell r="A14" t="str">
            <v>Схеми друковані багатошарові, які складаються тільки зі струмопровідних елементів і контактів</v>
          </cell>
          <cell r="B14" t="str">
            <v>26.11.50.20</v>
          </cell>
          <cell r="C14" t="str">
            <v>Multilayer printed circuits, consisting only of conductor elements and contacts</v>
          </cell>
          <cell r="D14" t="str">
            <v>шт / pcs</v>
          </cell>
          <cell r="E14" t="str">
            <v>к / c</v>
          </cell>
          <cell r="F14" t="str">
            <v>к / c</v>
          </cell>
          <cell r="G14" t="str">
            <v>к / c</v>
          </cell>
          <cell r="H14" t="str">
            <v>к / c</v>
          </cell>
          <cell r="I14" t="str">
            <v>-</v>
          </cell>
        </row>
        <row r="15">
          <cell r="A15" t="str">
            <v>Схеми друковані, які складаються тільки зі струмопровідних елементів і контактів (крім багатошарових)</v>
          </cell>
          <cell r="B15" t="str">
            <v>26.11.50.50</v>
          </cell>
          <cell r="C15" t="str">
            <v>Printed circuits consisting only of conductor elements and contacts (excl. multiple printed circuits)</v>
          </cell>
          <cell r="D15" t="str">
            <v>шт / pcs</v>
          </cell>
          <cell r="E15" t="str">
            <v>к / c</v>
          </cell>
          <cell r="F15" t="str">
            <v>к / c</v>
          </cell>
          <cell r="G15" t="str">
            <v>к / c</v>
          </cell>
          <cell r="H15" t="str">
            <v>к / c</v>
          </cell>
          <cell r="I15" t="str">
            <v>-</v>
          </cell>
        </row>
        <row r="16">
          <cell r="A16" t="str">
            <v>Схеми пасивні (уключаючи схеми з резисторів та/або конденсаторів; крім матричних мікросхем з резисторів та конденсаторів; схем, що містять елементи активні; схем інтегрованих гібридних)</v>
          </cell>
          <cell r="B16" t="str">
            <v>26.12.10.80</v>
          </cell>
          <cell r="C16" t="str">
            <v>Passive networks (including networks of resistors and/or capacitors) (excluding resistor chip arrays, capacitor chip arrays, boards containing active components, hybrids)</v>
          </cell>
          <cell r="D16" t="str">
            <v>шт / pcs</v>
          </cell>
          <cell r="E16">
            <v>310128</v>
          </cell>
          <cell r="F16">
            <v>2138071</v>
          </cell>
          <cell r="G16">
            <v>96</v>
          </cell>
          <cell r="H16">
            <v>128.30000000000001</v>
          </cell>
          <cell r="I16" t="str">
            <v>к / c</v>
          </cell>
        </row>
        <row r="17">
          <cell r="A17" t="str">
            <v>Термінали торговельні касові, банкомати та машини подібні, які підключають до машин обробки інформації чи до мережі</v>
          </cell>
          <cell r="B17" t="str">
            <v>26.20.12.00</v>
          </cell>
          <cell r="C17" t="str">
            <v>Point-of-sale terminals, ATMs and similar machines capable of being connected to a data processing machine or network</v>
          </cell>
          <cell r="D17" t="str">
            <v>шт / pcs</v>
          </cell>
          <cell r="E17" t="str">
            <v>-</v>
          </cell>
          <cell r="F17" t="str">
            <v>к / c</v>
          </cell>
          <cell r="G17" t="str">
            <v>-</v>
          </cell>
          <cell r="H17" t="str">
            <v>-</v>
          </cell>
          <cell r="I17" t="str">
            <v>-</v>
          </cell>
        </row>
        <row r="18">
          <cell r="A18" t="str">
            <v>Комп’ютери настільні</v>
          </cell>
          <cell r="B18" t="str">
            <v>26.20.13.00</v>
          </cell>
          <cell r="C18" t="str">
            <v>Desk top PCs</v>
          </cell>
          <cell r="D18" t="str">
            <v>шт / pcs</v>
          </cell>
          <cell r="E18" t="str">
            <v>к / c</v>
          </cell>
          <cell r="F18">
            <v>3239</v>
          </cell>
          <cell r="G18" t="str">
            <v>к / c</v>
          </cell>
          <cell r="H18">
            <v>106.7</v>
          </cell>
          <cell r="I18" t="str">
            <v>-</v>
          </cell>
        </row>
        <row r="19">
          <cell r="A19" t="str">
            <v>Машини автоматичної обробки інформації цифрові у вигляді систем</v>
          </cell>
          <cell r="B19" t="str">
            <v>26.20.14.00</v>
          </cell>
          <cell r="C19" t="str">
            <v>Digital data processing machines: presented in the form of systems</v>
          </cell>
          <cell r="D19" t="str">
            <v>шт / pcs</v>
          </cell>
          <cell r="E19">
            <v>10</v>
          </cell>
          <cell r="F19">
            <v>75</v>
          </cell>
          <cell r="G19">
            <v>52.6</v>
          </cell>
          <cell r="H19">
            <v>83.3</v>
          </cell>
          <cell r="I19" t="str">
            <v>к / c</v>
          </cell>
        </row>
        <row r="20">
          <cell r="A20" t="str">
            <v>Машини автоматичної обробки інформації цифрові інші, що містять або не містять в одному корпусі один або два з таких пристроїв, як пристрої запам’ятовувальні, пристрої введення, пристрої виведення</v>
          </cell>
          <cell r="B20" t="str">
            <v>26.20.15.00</v>
          </cell>
          <cell r="C20" t="str">
            <v>Other digital automatic data processing machines whether or not containing in the same housing one or two of the following units: storage units, input/output units</v>
          </cell>
          <cell r="D20" t="str">
            <v>шт / pcs</v>
          </cell>
          <cell r="E20">
            <v>163</v>
          </cell>
          <cell r="F20">
            <v>1334</v>
          </cell>
          <cell r="G20">
            <v>110.9</v>
          </cell>
          <cell r="H20">
            <v>118.6</v>
          </cell>
          <cell r="I20" t="str">
            <v>к / c</v>
          </cell>
        </row>
        <row r="21">
          <cell r="A21" t="str">
            <v>Пристрої введення або пристрої виведення інші, що містять або не містять в одному корпусі пристрої запам‛ятовувальні</v>
          </cell>
          <cell r="B21" t="str">
            <v>26.20.16.60</v>
          </cell>
          <cell r="C21" t="str">
            <v>Other input or output units, whether or not containing storage units in the same housing</v>
          </cell>
          <cell r="D21" t="str">
            <v>шт / pcs</v>
          </cell>
          <cell r="E21" t="str">
            <v>к / c</v>
          </cell>
          <cell r="F21" t="str">
            <v>к / c</v>
          </cell>
          <cell r="G21" t="str">
            <v>-</v>
          </cell>
          <cell r="H21" t="str">
            <v>к / c</v>
          </cell>
          <cell r="I21" t="str">
            <v>к / c</v>
          </cell>
        </row>
        <row r="22">
          <cell r="A22" t="str">
            <v>Апаратура передавальна для радіомовлення та телебачення, до складу якої входять пристрої приймальні</v>
          </cell>
          <cell r="B22" t="str">
            <v>26.30.11.00</v>
          </cell>
          <cell r="C22" t="str">
            <v>Transmission apparatus for radio-broadcasting and television, with reception apparatus</v>
          </cell>
          <cell r="D22" t="str">
            <v>шт / pcs</v>
          </cell>
          <cell r="E22" t="str">
            <v>к / c</v>
          </cell>
          <cell r="F22" t="str">
            <v>к / c</v>
          </cell>
          <cell r="G22" t="str">
            <v>к / c</v>
          </cell>
          <cell r="H22" t="str">
            <v>к / c</v>
          </cell>
          <cell r="I22" t="str">
            <v>к / c</v>
          </cell>
        </row>
        <row r="23">
          <cell r="A23" t="str">
            <v>Апаратура передавальна для радіомовлення та телебачення, до складу якої не входять пристрої приймальні</v>
          </cell>
          <cell r="B23" t="str">
            <v>26.30.12.00</v>
          </cell>
          <cell r="C23" t="str">
            <v>Transmission apparatus for radio-broadcasting and television, without reception apparatus</v>
          </cell>
          <cell r="D23" t="str">
            <v>шт / pcs</v>
          </cell>
          <cell r="E23">
            <v>255</v>
          </cell>
          <cell r="F23" t="str">
            <v>к / c</v>
          </cell>
          <cell r="G23">
            <v>168.9</v>
          </cell>
          <cell r="H23" t="str">
            <v>к / c</v>
          </cell>
          <cell r="I23" t="str">
            <v>к / c</v>
          </cell>
        </row>
        <row r="24">
          <cell r="A24" t="str">
            <v>Апарати телефонні для мереж зв’язку стільникового чи інших мереж бездротових</v>
          </cell>
          <cell r="B24" t="str">
            <v>26.30.22.00</v>
          </cell>
          <cell r="C24" t="str">
            <v>Telephones for cellular networks or for other wireless networks</v>
          </cell>
          <cell r="D24" t="str">
            <v>шт / pcs</v>
          </cell>
          <cell r="E24" t="str">
            <v>к / c</v>
          </cell>
          <cell r="F24" t="str">
            <v>к / c</v>
          </cell>
          <cell r="G24" t="str">
            <v>к / c</v>
          </cell>
          <cell r="H24" t="str">
            <v>к / c</v>
          </cell>
          <cell r="I24" t="str">
            <v>-</v>
          </cell>
        </row>
        <row r="25">
          <cell r="A25" t="str">
            <v>Станції базові</v>
          </cell>
          <cell r="B25" t="str">
            <v>26.30.23.10</v>
          </cell>
          <cell r="C25" t="str">
            <v>Base stations</v>
          </cell>
          <cell r="D25" t="str">
            <v>шт / pcs</v>
          </cell>
          <cell r="E25" t="str">
            <v>к / c</v>
          </cell>
          <cell r="F25" t="str">
            <v>к / c</v>
          </cell>
          <cell r="G25" t="str">
            <v>-</v>
          </cell>
          <cell r="H25" t="str">
            <v>к / c</v>
          </cell>
          <cell r="I25" t="str">
            <v>к / c</v>
          </cell>
        </row>
        <row r="26">
          <cell r="A26" t="str">
            <v>Пристрої для приймання, перетворення та передачі або відновлення голосу, зображень та іншої інформації (уключаючи пристрої для комутації та маршрутизації)</v>
          </cell>
          <cell r="B26" t="str">
            <v>26.30.23.20</v>
          </cell>
          <cell r="C26" t="str">
            <v>Machines for the reception, conversion and transmission or regeneration of voice, images or other data, including switching and routing apparatus</v>
          </cell>
          <cell r="D26" t="str">
            <v>шт / pcs</v>
          </cell>
          <cell r="E26" t="str">
            <v>к / c</v>
          </cell>
          <cell r="F26" t="str">
            <v>к / c</v>
          </cell>
          <cell r="G26" t="str">
            <v>к / c</v>
          </cell>
          <cell r="H26" t="str">
            <v>к / c</v>
          </cell>
          <cell r="I26">
            <v>1847</v>
          </cell>
        </row>
        <row r="27">
          <cell r="A27" t="str">
            <v>Апарати телефонні (крім апаратів телефонних для зв’язку дротового з трубкою бездротовою, для мереж зв’язку стільникового чи інших мереж бездротових), відеофони</v>
          </cell>
          <cell r="B27" t="str">
            <v>26.30.23.30</v>
          </cell>
          <cell r="C27" t="str">
            <v>Telephone sets (excluding line telephone sets with cordless handsets and telephones for cellular networks or for other wireless networks); videophones</v>
          </cell>
          <cell r="D27" t="str">
            <v>шт / pcs</v>
          </cell>
          <cell r="E27" t="str">
            <v>к / c</v>
          </cell>
          <cell r="F27" t="str">
            <v>к / c</v>
          </cell>
          <cell r="G27" t="str">
            <v>к / c</v>
          </cell>
          <cell r="H27" t="str">
            <v>к / c</v>
          </cell>
          <cell r="I27" t="str">
            <v>к / c</v>
          </cell>
        </row>
        <row r="28">
          <cell r="A28" t="str">
            <v>Апаратура інша для прийому та передачі голосу, зображень та іншої інформації (уключаючи апаратуру комунікаційну для мереж дротових або бездротових (наприклад, мережа зв‛язку локальна або глобальна); крім апаратури для прийому та передачі, зазначеної у позиціях 26.20.16.40, 26.20.17.00, 26.20.18.00, 26.30.11.00 – 26.30.13.00, 26.40.11.00 – 26.40.20.20–26.40.20.90, 26.40.33.00, 26.40.34.00, 26.70.13.00, 28.23.21.10, 28.23.22.10, 28.94.15.30, 28.99.13.30, 28.99.13.90, 28.99.14.10–28.99.14.90, 28.99.40.00)</v>
          </cell>
          <cell r="B28" t="str">
            <v>26.30.23.70</v>
          </cell>
          <cell r="C28" t="str">
            <v>Other apparatus for the transmission or reception of voice, images or other data, including apparatus for communication in a wired or wireless network (such as a local or wide area network), other than transmission or reception apparatus of HS 8443, 8525, 8527 or 8528</v>
          </cell>
          <cell r="D28" t="str">
            <v>шт / pcs</v>
          </cell>
          <cell r="E28">
            <v>732</v>
          </cell>
          <cell r="F28">
            <v>6425</v>
          </cell>
          <cell r="G28">
            <v>57.2</v>
          </cell>
          <cell r="H28">
            <v>106.6</v>
          </cell>
          <cell r="I28" t="str">
            <v>к / c</v>
          </cell>
        </row>
        <row r="29">
          <cell r="A29" t="str">
            <v>Прилади електричні сигналізаційні для захисту від крадіжки або пожежі та апаратура подібна для використання в будівлях</v>
          </cell>
          <cell r="B29" t="str">
            <v>26.30.50.80</v>
          </cell>
          <cell r="C29" t="str">
            <v>Electric burglar or fire alarms and similar apparatus for buildings</v>
          </cell>
          <cell r="D29" t="str">
            <v>шт / pcs</v>
          </cell>
          <cell r="E29">
            <v>454416</v>
          </cell>
          <cell r="F29">
            <v>2179683</v>
          </cell>
          <cell r="G29">
            <v>203.4</v>
          </cell>
          <cell r="H29">
            <v>141.5</v>
          </cell>
          <cell r="I29">
            <v>122933</v>
          </cell>
        </row>
        <row r="30">
          <cell r="A30" t="str">
            <v>Приймачі радіомовні (крім автомобільних), які здатні функціювати без зовнішнього джерела живлення</v>
          </cell>
          <cell r="B30" t="str">
            <v>26.40.11.00</v>
          </cell>
          <cell r="C30" t="str">
            <v>Radio broadcast receivers (except for cars), capable of operating without an external source of power</v>
          </cell>
          <cell r="D30" t="str">
            <v>шт / pcs</v>
          </cell>
          <cell r="E30" t="str">
            <v>к / c</v>
          </cell>
          <cell r="F30" t="str">
            <v>к / c</v>
          </cell>
          <cell r="G30" t="str">
            <v>к / c</v>
          </cell>
          <cell r="H30" t="str">
            <v>к / c</v>
          </cell>
          <cell r="I30" t="str">
            <v>к / c</v>
          </cell>
        </row>
        <row r="31">
          <cell r="A31" t="str">
            <v>Тюнери телевізійні кольорового зображення для кабельного телебачення (відеотюнери кольорові) (крім таких, що ізолюють телевізійний сигнал високої частоти)</v>
          </cell>
          <cell r="B31" t="str">
            <v>26.40.20.20</v>
          </cell>
          <cell r="C31" t="str">
            <v>Tuner blocks for CTV/VCR and cable TV receiver units (colour video tuners) (excluding those which isolate high-frequency television signals)</v>
          </cell>
          <cell r="D31" t="str">
            <v>шт / pcs</v>
          </cell>
          <cell r="E31" t="str">
            <v>к / c</v>
          </cell>
          <cell r="F31" t="str">
            <v>к / c</v>
          </cell>
          <cell r="G31" t="str">
            <v>к / c</v>
          </cell>
          <cell r="H31" t="str">
            <v>к / c</v>
          </cell>
          <cell r="I31" t="str">
            <v>к / c</v>
          </cell>
        </row>
        <row r="32">
          <cell r="A32" t="str">
            <v>Приймачі телевізійні інші, поєднані або не поєднані з радіоприймачем або з пристроєм, який записує чи відтворює звук або зображення, н.в.і.у.</v>
          </cell>
          <cell r="B32" t="str">
            <v>26.40.20.90</v>
          </cell>
          <cell r="C32" t="str">
            <v>Other television receivers, whether or not combined with radio-broadcast receivers or sound or video recording or reproduction apparatus n.e.c.</v>
          </cell>
          <cell r="D32" t="str">
            <v>шт / pcs</v>
          </cell>
          <cell r="E32" t="str">
            <v>к / c</v>
          </cell>
          <cell r="F32" t="str">
            <v>к / c</v>
          </cell>
          <cell r="G32" t="str">
            <v>к / c</v>
          </cell>
          <cell r="H32" t="str">
            <v>к / c</v>
          </cell>
          <cell r="I32" t="str">
            <v>к / c</v>
          </cell>
        </row>
        <row r="33">
          <cell r="A33" t="str">
            <v>Магнітофони й апаратура для звукозапису інша</v>
          </cell>
          <cell r="B33" t="str">
            <v>26.40.32.00</v>
          </cell>
          <cell r="C33" t="str">
            <v>Magnetic tape recorders and other sound recording apparatus</v>
          </cell>
          <cell r="D33" t="str">
            <v>шт / pcs</v>
          </cell>
          <cell r="E33" t="str">
            <v>к / c</v>
          </cell>
          <cell r="F33" t="str">
            <v>к / c</v>
          </cell>
          <cell r="G33" t="str">
            <v>к / c</v>
          </cell>
          <cell r="H33" t="str">
            <v>к / c</v>
          </cell>
          <cell r="I33" t="str">
            <v>-</v>
          </cell>
        </row>
        <row r="34">
          <cell r="A34" t="str">
            <v>Відеокамери</v>
          </cell>
          <cell r="B34" t="str">
            <v>26.40.33.00</v>
          </cell>
          <cell r="C34" t="str">
            <v>Video camera recorders</v>
          </cell>
          <cell r="D34" t="str">
            <v>шт / pcs</v>
          </cell>
          <cell r="E34" t="str">
            <v>к / c</v>
          </cell>
          <cell r="F34">
            <v>181</v>
          </cell>
          <cell r="G34" t="str">
            <v>к / c</v>
          </cell>
          <cell r="H34">
            <v>174</v>
          </cell>
          <cell r="I34" t="str">
            <v>-</v>
          </cell>
        </row>
        <row r="35">
          <cell r="A35" t="str">
            <v>Гучномовці окремі, умонтовані у корпус (уключаючи каркаси та шафи, переважно призначені для установки гучномовців)</v>
          </cell>
          <cell r="B35" t="str">
            <v>26.40.42.35</v>
          </cell>
          <cell r="C35" t="str">
            <v>Single loudspeakers mounted in their enclosures (including frames or cabinets mainly designed for mounting loudspeakers)</v>
          </cell>
          <cell r="D35" t="str">
            <v>шт / pcs</v>
          </cell>
          <cell r="E35" t="str">
            <v>к / c</v>
          </cell>
          <cell r="F35" t="str">
            <v>к / c</v>
          </cell>
          <cell r="G35" t="str">
            <v>к / c</v>
          </cell>
          <cell r="H35" t="str">
            <v>к / c</v>
          </cell>
          <cell r="I35" t="str">
            <v>к / c</v>
          </cell>
        </row>
        <row r="36">
          <cell r="A36" t="str">
            <v>Гучномовці (уключаючи шасі, каркаси та шафи, переважно призначені для установки гучномовців; крім гучномовців окремих умонтованих у корпус)</v>
          </cell>
          <cell r="B36" t="str">
            <v>26.40.42.39</v>
          </cell>
          <cell r="C36" t="str">
            <v>Loudspeakers (including speaker drive units, frames or cabinets mainly designed for mounting loudspeakers) (excluding those mounted in their enclosures)</v>
          </cell>
          <cell r="D36" t="str">
            <v>шт / pcs</v>
          </cell>
          <cell r="E36" t="str">
            <v>к / c</v>
          </cell>
          <cell r="F36" t="str">
            <v>к / c</v>
          </cell>
          <cell r="G36" t="str">
            <v>к / c</v>
          </cell>
          <cell r="H36" t="str">
            <v>к / c</v>
          </cell>
          <cell r="I36" t="str">
            <v>к / c</v>
          </cell>
        </row>
        <row r="37">
          <cell r="A37" t="str">
            <v>Прилади та інструменти для навігації (уключаючи прилади морські чи річкові навігаційні; крім приладів і апаратури для аеронавігації та космічної навігації, компасів)</v>
          </cell>
          <cell r="B37" t="str">
            <v>26.51.11.80</v>
          </cell>
          <cell r="C37" t="str">
            <v>Instruments and appliances for navigation (including for marine or river navigation) (excluding for aeronautical or space navigation, compasses)</v>
          </cell>
          <cell r="D37" t="str">
            <v>шт / pcs</v>
          </cell>
          <cell r="E37" t="str">
            <v>к / c</v>
          </cell>
          <cell r="F37" t="str">
            <v>к / c</v>
          </cell>
          <cell r="G37" t="str">
            <v>к / c</v>
          </cell>
          <cell r="H37" t="str">
            <v>к / c</v>
          </cell>
          <cell r="I37" t="str">
            <v>к / c</v>
          </cell>
        </row>
        <row r="38">
          <cell r="A38" t="str">
            <v>Теодоліти й тахеометри (тахометри); прилади та інструменти геодезичні, гідрографічні, океанографічні, гідрологічні, метеорологічні або геофізичні інші</v>
          </cell>
          <cell r="B38" t="str">
            <v>26.51.12.00</v>
          </cell>
          <cell r="C38" t="str">
            <v>Theodolites and tachymetres (tachometers); other surveying, hydrographic, oceanographic, hydrological, meteorological or geophysical instruments and appliances</v>
          </cell>
          <cell r="D38" t="str">
            <v>шт / pcs</v>
          </cell>
          <cell r="E38" t="str">
            <v>к / c</v>
          </cell>
          <cell r="F38" t="str">
            <v>к / c</v>
          </cell>
          <cell r="G38" t="str">
            <v>к / c</v>
          </cell>
          <cell r="H38" t="str">
            <v>к / c</v>
          </cell>
          <cell r="I38" t="str">
            <v>к / c</v>
          </cell>
        </row>
        <row r="39">
          <cell r="A39" t="str">
            <v>Апаратура радіолокаційна</v>
          </cell>
          <cell r="B39" t="str">
            <v>26.51.20.20</v>
          </cell>
          <cell r="C39" t="str">
            <v>Radar apparatus</v>
          </cell>
          <cell r="D39" t="str">
            <v>шт / pcs</v>
          </cell>
          <cell r="E39" t="str">
            <v>к / c</v>
          </cell>
          <cell r="F39" t="str">
            <v>к / c</v>
          </cell>
          <cell r="G39" t="str">
            <v>к / c</v>
          </cell>
          <cell r="H39" t="str">
            <v>к / c</v>
          </cell>
          <cell r="I39" t="str">
            <v>к / c</v>
          </cell>
        </row>
        <row r="40">
          <cell r="A40" t="str">
            <v>Радіоапаратура дистанційного керування (уключаючи для суден, апаратів літальних без пілотів, ракет, снарядів, іграшок, моделей суден та апаратів літальних, для детонації мін)</v>
          </cell>
          <cell r="B40" t="str">
            <v>26.51.20.80</v>
          </cell>
          <cell r="C40" t="str">
            <v>Radio remote control apparatus (including for ships, pilotless aircraft, rockets, missiles, toys, and model ships or aircraft, for machines, for the detonation of mines)</v>
          </cell>
          <cell r="D40" t="str">
            <v>шт / pcs</v>
          </cell>
          <cell r="E40" t="str">
            <v>к / c</v>
          </cell>
          <cell r="F40" t="str">
            <v>к / c</v>
          </cell>
          <cell r="G40" t="str">
            <v>к / c</v>
          </cell>
          <cell r="H40" t="str">
            <v>к / c</v>
          </cell>
          <cell r="I40" t="str">
            <v>к / c</v>
          </cell>
        </row>
        <row r="41">
          <cell r="A41" t="str">
            <v>Термометри, не об’єднані з іншим приладом, рідинні, прямого зчитування показань (крім термометрів медичних та ветеринарних)</v>
          </cell>
          <cell r="B41" t="str">
            <v>26.51.51.10</v>
          </cell>
          <cell r="C41" t="str">
            <v>Thermometers, liquid-filled, for direct reading, not combined with other instruments (excluding clinical or veterinary thermometers)</v>
          </cell>
          <cell r="D41" t="str">
            <v>шт / pcs</v>
          </cell>
          <cell r="E41" t="str">
            <v>к / c</v>
          </cell>
          <cell r="F41" t="str">
            <v>к / c</v>
          </cell>
          <cell r="G41" t="str">
            <v>к / c</v>
          </cell>
          <cell r="H41" t="str">
            <v>к / c</v>
          </cell>
          <cell r="I41" t="str">
            <v>к / c</v>
          </cell>
        </row>
        <row r="42">
          <cell r="A42" t="str">
            <v>Термометри та пірометри електронні, не об’єднані з приладом іншим (крім рідинних)</v>
          </cell>
          <cell r="B42" t="str">
            <v>26.51.51.35</v>
          </cell>
          <cell r="C42" t="str">
            <v>Electronic thermometers and pyrometers, not combined with other instruments (excluding liquid filled)</v>
          </cell>
          <cell r="D42" t="str">
            <v>шт / pcs</v>
          </cell>
          <cell r="E42" t="str">
            <v>к / c</v>
          </cell>
          <cell r="F42" t="str">
            <v>к / c</v>
          </cell>
          <cell r="G42" t="str">
            <v>к / c</v>
          </cell>
          <cell r="H42" t="str">
            <v>к / c</v>
          </cell>
          <cell r="I42" t="str">
            <v>к / c</v>
          </cell>
        </row>
        <row r="43">
          <cell r="A43" t="str">
            <v>Термометри, не об’єднані з приладом іншим, нерідинні, н.в.і.у.</v>
          </cell>
          <cell r="B43" t="str">
            <v>26.51.51.39</v>
          </cell>
          <cell r="C43" t="str">
            <v>Thermometers, not combined with other instruments and not liquid filled, n.e.c.</v>
          </cell>
          <cell r="D43" t="str">
            <v>шт / pcs</v>
          </cell>
          <cell r="E43">
            <v>10284</v>
          </cell>
          <cell r="F43">
            <v>57003</v>
          </cell>
          <cell r="G43">
            <v>129.6</v>
          </cell>
          <cell r="H43">
            <v>138</v>
          </cell>
          <cell r="I43" t="str">
            <v>к / c</v>
          </cell>
        </row>
        <row r="44">
          <cell r="A44" t="str">
            <v>Гідрометри, гігрометри та психрометри, неелектронні (уключаючи гігрографи, термогігрографи та баротермогігрографи, актинометри, пагоскопи; крім радіозондів для атмосферного зондування)</v>
          </cell>
          <cell r="B44" t="str">
            <v>26.51.51.79</v>
          </cell>
          <cell r="C44" t="str">
            <v>Non-electronic hydro-, hygro-, psychrometers (including hygrographs, thermo-hygrographs, baro-thermo-hygrographs, actinometers, pagoscopes; excluding radio-sondes for atmospheric soundings)</v>
          </cell>
          <cell r="D44" t="str">
            <v>шт / pcs</v>
          </cell>
          <cell r="E44" t="str">
            <v>к / c</v>
          </cell>
          <cell r="F44" t="str">
            <v>к / c</v>
          </cell>
          <cell r="G44" t="str">
            <v>к / c</v>
          </cell>
          <cell r="H44" t="str">
            <v>к / c</v>
          </cell>
          <cell r="I44" t="str">
            <v>к / c</v>
          </cell>
        </row>
        <row r="45">
          <cell r="A45" t="str">
            <v>Витратоміри електронні (крім лічильників подачі, гідрометричних лопатевих коліс)</v>
          </cell>
          <cell r="B45" t="str">
            <v>26.51.52.35</v>
          </cell>
          <cell r="C45" t="str">
            <v>Electronic flow meters (excluding supply meters, hydrometric paddle-wheels)</v>
          </cell>
          <cell r="D45" t="str">
            <v>шт / pcs</v>
          </cell>
          <cell r="E45">
            <v>371</v>
          </cell>
          <cell r="F45">
            <v>3360</v>
          </cell>
          <cell r="G45">
            <v>173.4</v>
          </cell>
          <cell r="H45">
            <v>177.5</v>
          </cell>
          <cell r="I45" t="str">
            <v>к / c</v>
          </cell>
        </row>
        <row r="46">
          <cell r="A46" t="str">
            <v>Інструменти й апаратура для вимірювання та контролю рівня рідини електронні</v>
          </cell>
          <cell r="B46" t="str">
            <v>26.51.52.39</v>
          </cell>
          <cell r="C46" t="str">
            <v>Electronic instruments and apparatus for measuring or checking the level of liquids</v>
          </cell>
          <cell r="D46" t="str">
            <v>шт / pcs</v>
          </cell>
          <cell r="E46">
            <v>694</v>
          </cell>
          <cell r="F46">
            <v>13719</v>
          </cell>
          <cell r="G46">
            <v>28.5</v>
          </cell>
          <cell r="H46">
            <v>89.4</v>
          </cell>
          <cell r="I46" t="str">
            <v>к / c</v>
          </cell>
        </row>
        <row r="47">
          <cell r="A47" t="str">
            <v>Манометри, датчики, індикатори та передавачі електронні</v>
          </cell>
          <cell r="B47" t="str">
            <v>26.51.52.71</v>
          </cell>
          <cell r="C47" t="str">
            <v>Electronic pressure gauges, sensors, indicators and transmitters</v>
          </cell>
          <cell r="D47" t="str">
            <v>шт / pcs</v>
          </cell>
          <cell r="E47" t="str">
            <v>к / c</v>
          </cell>
          <cell r="F47">
            <v>1793</v>
          </cell>
          <cell r="G47" t="str">
            <v>к / c</v>
          </cell>
          <cell r="H47">
            <v>32.6</v>
          </cell>
          <cell r="I47" t="str">
            <v>к / c</v>
          </cell>
        </row>
        <row r="48">
          <cell r="A48" t="str">
            <v>Манометри спіральні або з металевою мембраною неелектронні</v>
          </cell>
          <cell r="B48" t="str">
            <v>26.51.52.74</v>
          </cell>
          <cell r="C48" t="str">
            <v>Non-electronic spiral or metal diaphragm type pressure gauges</v>
          </cell>
          <cell r="D48" t="str">
            <v>шт / pcs</v>
          </cell>
          <cell r="E48" t="str">
            <v>к / c</v>
          </cell>
          <cell r="F48" t="str">
            <v>к / c</v>
          </cell>
          <cell r="G48" t="str">
            <v>к / c</v>
          </cell>
          <cell r="H48" t="str">
            <v>к / c</v>
          </cell>
          <cell r="I48" t="str">
            <v>к / c</v>
          </cell>
        </row>
        <row r="49">
          <cell r="A49" t="str">
            <v>Інструменти для вимірювання або контролю тиску інші</v>
          </cell>
          <cell r="B49" t="str">
            <v>26.51.52.79</v>
          </cell>
          <cell r="C49" t="str">
            <v>Other instruments for measuring or checking pressure</v>
          </cell>
          <cell r="D49" t="str">
            <v>шт / pcs</v>
          </cell>
          <cell r="E49" t="str">
            <v>к / c</v>
          </cell>
          <cell r="F49" t="str">
            <v>к / c</v>
          </cell>
          <cell r="G49" t="str">
            <v>к / c</v>
          </cell>
          <cell r="H49" t="str">
            <v>к / c</v>
          </cell>
          <cell r="I49" t="str">
            <v>к / c</v>
          </cell>
        </row>
        <row r="50">
          <cell r="A50" t="str">
            <v>Інструменти й апаратура для вимірювання та контролю змінних характеристик рідин або газів, електронні (уключаючи тепломіри; крім приладів для вимірювання та контролю тиску, витрат, рівня рідини)</v>
          </cell>
          <cell r="B50" t="str">
            <v>26.51.52.83</v>
          </cell>
          <cell r="C50" t="str">
            <v>Electronic instruments and apparatus for measuring variables of liquids/gases (including heat meters; excluding for measuring pressure/flow/level of liquids)</v>
          </cell>
          <cell r="D50" t="str">
            <v>шт / pcs</v>
          </cell>
          <cell r="E50" t="str">
            <v>к / c</v>
          </cell>
          <cell r="F50" t="str">
            <v>к / c</v>
          </cell>
          <cell r="G50" t="str">
            <v>к / c</v>
          </cell>
          <cell r="H50" t="str">
            <v>к / c</v>
          </cell>
          <cell r="I50" t="str">
            <v>к / c</v>
          </cell>
        </row>
        <row r="51">
          <cell r="A51" t="str">
            <v>Інструменти й апаратура для вимірювання та контролю змінних характеристик рідин або газів, неелектронні (уключаючи тепломіри; крім приладів для вимірювання та контролю тиску, витрат, рівня рідини)</v>
          </cell>
          <cell r="B51" t="str">
            <v>26.51.52.89</v>
          </cell>
          <cell r="C51" t="str">
            <v>Non-electronic instruments for measuring or checking variables of liquids or gases (including heat meters; excluding for measuring or checking pressure/flow/level of liquids)</v>
          </cell>
          <cell r="D51" t="str">
            <v>шт / pcs</v>
          </cell>
          <cell r="E51" t="str">
            <v>к / c</v>
          </cell>
          <cell r="F51" t="str">
            <v>к / c</v>
          </cell>
          <cell r="G51" t="str">
            <v>к / c</v>
          </cell>
          <cell r="H51" t="str">
            <v>к / c</v>
          </cell>
          <cell r="I51" t="str">
            <v>к / c</v>
          </cell>
        </row>
        <row r="52">
          <cell r="A52" t="str">
            <v>Газоаналізатори та димоаналізатори електронні</v>
          </cell>
          <cell r="B52" t="str">
            <v>26.51.53.13</v>
          </cell>
          <cell r="C52" t="str">
            <v>Electronic gas or smoke analysers</v>
          </cell>
          <cell r="D52" t="str">
            <v>шт / pcs</v>
          </cell>
          <cell r="E52" t="str">
            <v>к / c</v>
          </cell>
          <cell r="F52" t="str">
            <v>к / c</v>
          </cell>
          <cell r="G52" t="str">
            <v>к / c</v>
          </cell>
          <cell r="H52" t="str">
            <v>к / c</v>
          </cell>
          <cell r="I52" t="str">
            <v>к / c</v>
          </cell>
        </row>
        <row r="53">
          <cell r="A53" t="str">
            <v>Апаратура для вимірювання електропровідності та електрохімічних властивостей, pH-метри, rH-метри та інші (уключаючи для використання в лабораторних умовах та у відкритому просторі, у процесі контролю або керування), електронна</v>
          </cell>
          <cell r="B53" t="str">
            <v>26.51.53.81</v>
          </cell>
          <cell r="C53" t="str">
            <v>Electronic ph and rh meters, other apparatus for measuring conductivity and electrochemical quantities (including use laboratory/field environment, use process monitoring/control)</v>
          </cell>
          <cell r="D53" t="str">
            <v>шт / pcs</v>
          </cell>
          <cell r="E53" t="str">
            <v>к / c</v>
          </cell>
          <cell r="F53" t="str">
            <v>к / c</v>
          </cell>
          <cell r="G53" t="str">
            <v>к / c</v>
          </cell>
          <cell r="H53" t="str">
            <v>к / c</v>
          </cell>
          <cell r="I53" t="str">
            <v>-</v>
          </cell>
        </row>
        <row r="54">
          <cell r="A54" t="str">
            <v>Газоміри (уключаючи калібрувальні)</v>
          </cell>
          <cell r="B54" t="str">
            <v>26.51.63.30</v>
          </cell>
          <cell r="C54" t="str">
            <v>Gas supply or production meters (including calibrated)</v>
          </cell>
          <cell r="D54" t="str">
            <v>шт / pcs</v>
          </cell>
          <cell r="E54" t="str">
            <v>к / c</v>
          </cell>
          <cell r="F54" t="str">
            <v>к / c</v>
          </cell>
          <cell r="G54" t="str">
            <v>к / c</v>
          </cell>
          <cell r="H54" t="str">
            <v>к / c</v>
          </cell>
          <cell r="I54">
            <v>51622</v>
          </cell>
        </row>
        <row r="55">
          <cell r="A55" t="str">
            <v>Лічильники для рідин (уключаючи калібрувальні; крім насосів для рідин)</v>
          </cell>
          <cell r="B55" t="str">
            <v>26.51.63.50</v>
          </cell>
          <cell r="C55" t="str">
            <v>Liquid supply or production meters (including calibrated) (excluding pumps)</v>
          </cell>
          <cell r="D55" t="str">
            <v>шт / pcs</v>
          </cell>
          <cell r="E55" t="str">
            <v>к / c</v>
          </cell>
          <cell r="F55" t="str">
            <v>к / c</v>
          </cell>
          <cell r="G55" t="str">
            <v>к / c</v>
          </cell>
          <cell r="H55" t="str">
            <v>к / c</v>
          </cell>
          <cell r="I55" t="str">
            <v>к / c</v>
          </cell>
        </row>
        <row r="56">
          <cell r="A56" t="str">
            <v>Лічильники електроенергії (уключаючи калібрувальні; крім вольтметрів, амперметрів, ватметрів тощо)</v>
          </cell>
          <cell r="B56" t="str">
            <v>26.51.63.70</v>
          </cell>
          <cell r="C56" t="str">
            <v>Electricity supply or production meters (including calibrated) (excluding voltmeters, ammeters, wattmeters and the like)</v>
          </cell>
          <cell r="D56" t="str">
            <v>шт / pcs</v>
          </cell>
          <cell r="E56">
            <v>140094</v>
          </cell>
          <cell r="F56">
            <v>644116</v>
          </cell>
          <cell r="G56">
            <v>85.2</v>
          </cell>
          <cell r="H56">
            <v>113.7</v>
          </cell>
          <cell r="I56">
            <v>26671</v>
          </cell>
        </row>
        <row r="57">
          <cell r="A57" t="str">
            <v>Лічильники числа обертів або кількості продукції, лічильники числа входжень, лічильники більярдні, лічильники таксі, покажчики пройденого шляху (милеометри), крокоміри, лічильники, які треба тримати в руці, лічильники інші, прилади та пристрої для вимірювання коротких часових інтервалів</v>
          </cell>
          <cell r="B57" t="str">
            <v>26.51.64.30</v>
          </cell>
          <cell r="C57" t="str">
            <v>Revolution, production and entry counters, billiards meters, taxi-, mileometers, pedometers, hand-held counters, scalers, instruments/apparatus for measuring short time intervals</v>
          </cell>
          <cell r="D57" t="str">
            <v>шт / pcs</v>
          </cell>
          <cell r="E57" t="str">
            <v>к / c</v>
          </cell>
          <cell r="F57" t="str">
            <v>к / c</v>
          </cell>
          <cell r="G57" t="str">
            <v>к / c</v>
          </cell>
          <cell r="H57" t="str">
            <v>к / c</v>
          </cell>
          <cell r="I57" t="str">
            <v>к / c</v>
          </cell>
        </row>
        <row r="58">
          <cell r="A58" t="str">
            <v>Інструменти, прилади та машини для вимірювання чи контролю, н.в.і.у.</v>
          </cell>
          <cell r="B58" t="str">
            <v>26.51.66.90</v>
          </cell>
          <cell r="C58" t="str">
            <v>Measuring or checking instruments, appliances and machines n.e.c.</v>
          </cell>
          <cell r="D58" t="str">
            <v>шт / pcs</v>
          </cell>
          <cell r="E58">
            <v>3134</v>
          </cell>
          <cell r="F58">
            <v>44281</v>
          </cell>
          <cell r="G58">
            <v>29.7</v>
          </cell>
          <cell r="H58">
            <v>113.5</v>
          </cell>
          <cell r="I58">
            <v>4679</v>
          </cell>
        </row>
        <row r="59">
          <cell r="A59" t="str">
            <v>Інструменти й апаратура для автоматичного регулювання та керування, н.в.і.у.</v>
          </cell>
          <cell r="B59" t="str">
            <v>26.51.70.90</v>
          </cell>
          <cell r="C59" t="str">
            <v>Instruments and apparatus, regulating or controlling, n.e.c.</v>
          </cell>
          <cell r="D59" t="str">
            <v>шт / pcs</v>
          </cell>
          <cell r="E59">
            <v>11557</v>
          </cell>
          <cell r="F59">
            <v>62690</v>
          </cell>
          <cell r="G59">
            <v>127.6</v>
          </cell>
          <cell r="H59">
            <v>96.1</v>
          </cell>
          <cell r="I59">
            <v>1369</v>
          </cell>
        </row>
        <row r="60">
          <cell r="A60" t="str">
            <v>Годинники наручні та кишенькові, з корпусом із металу дорогоцінного або з металу, плакованого металом дорогоцінним</v>
          </cell>
          <cell r="B60" t="str">
            <v>26.52.11.00</v>
          </cell>
          <cell r="C60" t="str">
            <v>Wrist-watches, pocket-watches, with case of precious metal or of metal clad with precious metal</v>
          </cell>
          <cell r="D60" t="str">
            <v>шт / pcs</v>
          </cell>
          <cell r="E60" t="str">
            <v>к / c</v>
          </cell>
          <cell r="F60" t="str">
            <v>к / c</v>
          </cell>
          <cell r="G60" t="str">
            <v>к / c</v>
          </cell>
          <cell r="H60" t="str">
            <v>к / c</v>
          </cell>
          <cell r="I60" t="str">
            <v>к / c</v>
          </cell>
        </row>
        <row r="61">
          <cell r="A61" t="str">
            <v>Годинники наручні та кишенькові, годинники подібні, інші (уключаючи секундоміри)</v>
          </cell>
          <cell r="B61" t="str">
            <v>26.52.12.00</v>
          </cell>
          <cell r="C61" t="str">
            <v>Other wrist-watches, pocket-watches and other watches, including stop-watches</v>
          </cell>
          <cell r="D61" t="str">
            <v>шт / pcs</v>
          </cell>
          <cell r="E61" t="str">
            <v>к / c</v>
          </cell>
          <cell r="F61" t="str">
            <v>к / c</v>
          </cell>
          <cell r="G61" t="str">
            <v>к / c</v>
          </cell>
          <cell r="H61" t="str">
            <v>к / c</v>
          </cell>
          <cell r="I61" t="str">
            <v>к / c</v>
          </cell>
        </row>
        <row r="62">
          <cell r="A62" t="str">
            <v>Годинники з годинниковим механізмом для годинників, будильники, годинники настінні; годинники інші</v>
          </cell>
          <cell r="B62" t="str">
            <v>26.52.14.00</v>
          </cell>
          <cell r="C62" t="str">
            <v>Clocks with watch movements; alarm clocks and wall clocks; other clocks</v>
          </cell>
          <cell r="D62" t="str">
            <v>шт / pcs</v>
          </cell>
          <cell r="E62" t="str">
            <v>к / c</v>
          </cell>
          <cell r="F62" t="str">
            <v>к / c</v>
          </cell>
          <cell r="G62" t="str">
            <v>к / c</v>
          </cell>
          <cell r="H62" t="str">
            <v>к / c</v>
          </cell>
          <cell r="I62" t="str">
            <v>к / c</v>
          </cell>
        </row>
        <row r="63">
          <cell r="A63" t="str">
            <v>Апаратура, побудована на використанні рентгенівського випромінювання для медичного, хірургічного, стоматологічного або ветеринарного використання (уключаючи апаратуру радіофотографічну та радіотерапевтичну)</v>
          </cell>
          <cell r="B63" t="str">
            <v>26.60.11.15</v>
          </cell>
          <cell r="C63" t="str">
            <v>Apparatus based on the use of X-rays, for medical, surgical, dental or veterinary uses (including radiography and radiotherapy apparatus)</v>
          </cell>
          <cell r="D63" t="str">
            <v>шт / pcs</v>
          </cell>
          <cell r="E63" t="str">
            <v>к / c</v>
          </cell>
          <cell r="F63" t="str">
            <v>к / c</v>
          </cell>
          <cell r="G63" t="str">
            <v>к / c</v>
          </cell>
          <cell r="H63" t="str">
            <v>к / c</v>
          </cell>
          <cell r="I63" t="str">
            <v>к / c</v>
          </cell>
        </row>
        <row r="64">
          <cell r="A64" t="str">
            <v>Електрокардіографи</v>
          </cell>
          <cell r="B64" t="str">
            <v>26.60.12.30</v>
          </cell>
          <cell r="C64" t="str">
            <v>Electro-cardiographs</v>
          </cell>
          <cell r="D64" t="str">
            <v>шт / pcs</v>
          </cell>
          <cell r="E64" t="str">
            <v>к / c</v>
          </cell>
          <cell r="F64" t="str">
            <v>к / c</v>
          </cell>
          <cell r="G64" t="str">
            <v>к / c</v>
          </cell>
          <cell r="H64" t="str">
            <v>к / c</v>
          </cell>
          <cell r="I64" t="str">
            <v>к / c</v>
          </cell>
        </row>
        <row r="65">
          <cell r="A65" t="str">
            <v>Апаратура електродіагностична (крім електрокардіографів) інша , н.в.і.у.</v>
          </cell>
          <cell r="B65" t="str">
            <v>26.60.12.80</v>
          </cell>
          <cell r="C65" t="str">
            <v>Electro-diagnostic, apparatus (excluding electro-cardiographs), n.e.c.</v>
          </cell>
          <cell r="D65" t="str">
            <v>шт / pcs</v>
          </cell>
          <cell r="E65">
            <v>121</v>
          </cell>
          <cell r="F65">
            <v>447</v>
          </cell>
          <cell r="G65">
            <v>51.9</v>
          </cell>
          <cell r="H65">
            <v>56.4</v>
          </cell>
          <cell r="I65">
            <v>44</v>
          </cell>
        </row>
        <row r="66">
          <cell r="A66" t="str">
            <v>Апаратура, основана на дії ультрафіолетового або інфрачервоного випромінювання, яка використовується в медицині, хірургії, стоматології та ветеринарії</v>
          </cell>
          <cell r="B66" t="str">
            <v>26.60.13.00</v>
          </cell>
          <cell r="C66" t="str">
            <v>Ultraviolet or infrared apparatus used in medical, surgical, dental or veterinary sciences</v>
          </cell>
          <cell r="D66" t="str">
            <v>шт / pcs</v>
          </cell>
          <cell r="E66" t="str">
            <v>к / c</v>
          </cell>
          <cell r="F66" t="str">
            <v>к / c</v>
          </cell>
          <cell r="G66" t="str">
            <v>к / c</v>
          </cell>
          <cell r="H66" t="str">
            <v>к / c</v>
          </cell>
          <cell r="I66" t="str">
            <v>-</v>
          </cell>
        </row>
        <row r="67">
          <cell r="A67" t="str">
            <v>Камери цифрові</v>
          </cell>
          <cell r="B67" t="str">
            <v>26.70.13.00</v>
          </cell>
          <cell r="C67" t="str">
            <v>Digital cameras</v>
          </cell>
          <cell r="D67" t="str">
            <v>шт / pcs</v>
          </cell>
          <cell r="E67" t="str">
            <v>-</v>
          </cell>
          <cell r="F67" t="str">
            <v>к / c</v>
          </cell>
          <cell r="G67" t="str">
            <v>-</v>
          </cell>
          <cell r="H67" t="str">
            <v>-</v>
          </cell>
          <cell r="I67" t="str">
            <v>-</v>
          </cell>
        </row>
        <row r="68">
          <cell r="A68" t="str">
            <v>Біноклі (уключаючи нічного бачення)</v>
          </cell>
          <cell r="B68" t="str">
            <v>26.70.22.30</v>
          </cell>
          <cell r="C68" t="str">
            <v>Binoculars (including night vision binoculars)</v>
          </cell>
          <cell r="D68" t="str">
            <v>шт / pcs</v>
          </cell>
          <cell r="E68" t="str">
            <v>к / c</v>
          </cell>
          <cell r="F68" t="str">
            <v>к / c</v>
          </cell>
          <cell r="G68" t="str">
            <v>к / c</v>
          </cell>
          <cell r="H68" t="str">
            <v>к / c</v>
          </cell>
          <cell r="I68" t="str">
            <v>-</v>
          </cell>
        </row>
        <row r="69">
          <cell r="A69" t="str">
            <v>Прилади інші (крім біноклів), такі як телескопи оптичні</v>
          </cell>
          <cell r="B69" t="str">
            <v>26.70.22.50</v>
          </cell>
          <cell r="C69" t="str">
            <v>Instruments (excluding binoculars) such as optical telescopes</v>
          </cell>
          <cell r="D69" t="str">
            <v>шт / pcs</v>
          </cell>
          <cell r="E69" t="str">
            <v>-</v>
          </cell>
          <cell r="F69" t="str">
            <v>к / c</v>
          </cell>
          <cell r="G69" t="str">
            <v>-</v>
          </cell>
          <cell r="H69" t="str">
            <v>к / c</v>
          </cell>
          <cell r="I69" t="str">
            <v>к / c</v>
          </cell>
        </row>
        <row r="70">
          <cell r="A70" t="str">
            <v>Мікроскопи оптичні складні (уключаючи для мікрофотографування, мікрокінознімання або мікропроекціювання)</v>
          </cell>
          <cell r="B70" t="str">
            <v>26.70.22.70</v>
          </cell>
          <cell r="C70" t="str">
            <v>Compound optical microscopes, including those for photomicrography, cinephotomicrography or microprojection</v>
          </cell>
          <cell r="D70" t="str">
            <v>шт / pcs</v>
          </cell>
          <cell r="E70" t="str">
            <v>к / c</v>
          </cell>
          <cell r="F70" t="str">
            <v>к / c</v>
          </cell>
          <cell r="G70" t="str">
            <v>к / c</v>
          </cell>
          <cell r="H70" t="str">
            <v>к / c</v>
          </cell>
          <cell r="I70" t="str">
            <v>к / c</v>
          </cell>
        </row>
        <row r="71">
          <cell r="A71" t="str">
            <v>Приціли телескопічні для встановлення на зброї, перископи, телескопи</v>
          </cell>
          <cell r="B71" t="str">
            <v>26.70.23.10</v>
          </cell>
          <cell r="C71" t="str">
            <v>Telescopic sights for fitting to arms; periscopes; telescopes...</v>
          </cell>
          <cell r="D71" t="str">
            <v>шт / pcs</v>
          </cell>
          <cell r="E71" t="str">
            <v>к / c</v>
          </cell>
          <cell r="F71" t="str">
            <v>к / c</v>
          </cell>
          <cell r="G71" t="str">
            <v>к / c</v>
          </cell>
          <cell r="H71" t="str">
            <v>к / c</v>
          </cell>
          <cell r="I71" t="str">
            <v>к / c</v>
          </cell>
        </row>
        <row r="72">
          <cell r="A72" t="str">
            <v>Носії без запису оптичні, для запису звуку або подібного запису інших явищ (крім виробів, зазначених у позиції 20.59.11.30–20.59.11.70, 20.59.12.00)</v>
          </cell>
          <cell r="B72" t="str">
            <v>26.80.12.00</v>
          </cell>
          <cell r="C72" t="str">
            <v>Optical media for the recording of sound or of other phenomena (excluding goods of HS 37), unrecorded</v>
          </cell>
          <cell r="D72" t="str">
            <v>кг / kg</v>
          </cell>
          <cell r="E72" t="str">
            <v>к / c</v>
          </cell>
          <cell r="F72" t="str">
            <v>к / c</v>
          </cell>
          <cell r="G72" t="str">
            <v>к / c</v>
          </cell>
          <cell r="H72" t="str">
            <v>к / c</v>
          </cell>
          <cell r="I72" t="str">
            <v>-</v>
          </cell>
        </row>
        <row r="73">
          <cell r="A73" t="str">
            <v>Картки із доріжкою магнітною</v>
          </cell>
          <cell r="B73" t="str">
            <v>26.80.14.00</v>
          </cell>
          <cell r="C73" t="str">
            <v>Cards incorporating a magnetic stripe</v>
          </cell>
          <cell r="D73" t="str">
            <v>кг / kg</v>
          </cell>
          <cell r="E73" t="str">
            <v>к / c</v>
          </cell>
          <cell r="F73" t="str">
            <v>к / c</v>
          </cell>
          <cell r="G73" t="str">
            <v>к / c</v>
          </cell>
          <cell r="H73" t="str">
            <v>к / c</v>
          </cell>
          <cell r="I73" t="str">
            <v>-</v>
          </cell>
        </row>
        <row r="74">
          <cell r="A74" t="str">
            <v>Електродвигуни та генератори постійного струму потужністю більше 37,5 Вт, але не більше 750 Вт (крім стартерів для запуску двигунів внутрішнього згоряння)</v>
          </cell>
          <cell r="B74" t="str">
            <v>27.11.10.30</v>
          </cell>
          <cell r="C74" t="str">
            <v>DC motors and generators of an output &gt; 37,5 W but ≤ 750 W (excluding starter motors for internal combustion engines)</v>
          </cell>
          <cell r="D74" t="str">
            <v>шт / pcs</v>
          </cell>
          <cell r="E74" t="str">
            <v>к / c</v>
          </cell>
          <cell r="F74" t="str">
            <v>к / c</v>
          </cell>
          <cell r="G74" t="str">
            <v>к / c</v>
          </cell>
          <cell r="H74" t="str">
            <v>к / c</v>
          </cell>
          <cell r="I74" t="str">
            <v>к / c</v>
          </cell>
        </row>
        <row r="75">
          <cell r="A75" t="str">
            <v>Електродвигуни та генератори постійного струму потужністю більше 750 Вт, але не більше 75 кВт (крім стартерів для запуску двигунів внутрішнього згоряння)</v>
          </cell>
          <cell r="B75" t="str">
            <v>27.11.10.50</v>
          </cell>
          <cell r="C75" t="str">
            <v>DC motors and DC generators of an output &gt; 750 W but ≤ 75 kW (excluding starter motors for internal combustion engines)</v>
          </cell>
          <cell r="D75" t="str">
            <v>шт / pcs</v>
          </cell>
          <cell r="E75">
            <v>46</v>
          </cell>
          <cell r="F75">
            <v>139</v>
          </cell>
          <cell r="G75">
            <v>78</v>
          </cell>
          <cell r="H75">
            <v>52.5</v>
          </cell>
          <cell r="I75" t="str">
            <v>к / c</v>
          </cell>
        </row>
        <row r="76">
          <cell r="A76" t="str">
            <v>Електродвигуни та генератори постійного струму потужністю більше 75 кВт, але не більше 375 кВт (крім стартерів для запуску двигунів внутрішнього згоряння)</v>
          </cell>
          <cell r="B76" t="str">
            <v>27.11.10.70</v>
          </cell>
          <cell r="C76" t="str">
            <v>DC motors and generators of an output &gt; 75 kW but ≤ 375 kW (excluding starter motors for internal combustion engines)</v>
          </cell>
          <cell r="D76" t="str">
            <v>шт / pcs</v>
          </cell>
          <cell r="E76" t="str">
            <v>к / c</v>
          </cell>
          <cell r="F76" t="str">
            <v>к / c</v>
          </cell>
          <cell r="G76" t="str">
            <v>к / c</v>
          </cell>
          <cell r="H76" t="str">
            <v>к / c</v>
          </cell>
          <cell r="I76" t="str">
            <v>к / c</v>
          </cell>
        </row>
        <row r="77">
          <cell r="A77" t="str">
            <v>Електродвигуни та генератори постійного струму потужністю більше 375 кВт (крім стартерів для запуску двигунів внутрішнього згоряння)</v>
          </cell>
          <cell r="B77" t="str">
            <v>27.11.10.90</v>
          </cell>
          <cell r="C77" t="str">
            <v>DC motors and generators of an output &gt; 375 kW (excluding starter motors for internal combustion engines)</v>
          </cell>
          <cell r="D77" t="str">
            <v>шт / pcs</v>
          </cell>
          <cell r="E77" t="str">
            <v>к / c</v>
          </cell>
          <cell r="F77" t="str">
            <v>к / c</v>
          </cell>
          <cell r="G77" t="str">
            <v>к / c</v>
          </cell>
          <cell r="H77" t="str">
            <v>к / c</v>
          </cell>
          <cell r="I77" t="str">
            <v>к / c</v>
          </cell>
        </row>
        <row r="78">
          <cell r="A78" t="str">
            <v>Електродвигуни змінного струму однофазні потужністю не більше 750 Вт</v>
          </cell>
          <cell r="B78" t="str">
            <v>27.11.22.30</v>
          </cell>
          <cell r="C78" t="str">
            <v>Single-phase AC motors of an output ≤ 750 W</v>
          </cell>
          <cell r="D78" t="str">
            <v>шт / pcs</v>
          </cell>
          <cell r="E78">
            <v>3453</v>
          </cell>
          <cell r="F78">
            <v>24193</v>
          </cell>
          <cell r="G78">
            <v>65.900000000000006</v>
          </cell>
          <cell r="H78">
            <v>127.2</v>
          </cell>
          <cell r="I78">
            <v>2728</v>
          </cell>
        </row>
        <row r="79">
          <cell r="A79" t="str">
            <v>Електродвигуни змінного струму багатофазні потужністю більше 0,75 кВт, але не більше 7,5 кВт</v>
          </cell>
          <cell r="B79" t="str">
            <v>27.11.24.03</v>
          </cell>
          <cell r="C79" t="str">
            <v>Multi-phase AC motors of an output &gt; 0,75 kW but ≤ 7,5 kW</v>
          </cell>
          <cell r="D79" t="str">
            <v>шт / pcs</v>
          </cell>
          <cell r="E79" t="str">
            <v>к / c</v>
          </cell>
          <cell r="F79" t="str">
            <v>к / c</v>
          </cell>
          <cell r="G79" t="str">
            <v>к / c</v>
          </cell>
          <cell r="H79" t="str">
            <v>к / c</v>
          </cell>
          <cell r="I79" t="str">
            <v>к / c</v>
          </cell>
        </row>
        <row r="80">
          <cell r="A80" t="str">
            <v>Електродвигуни змінного струму багатофазні потужністю більше 7,5 кВт, але не більше 37 кВт</v>
          </cell>
          <cell r="B80" t="str">
            <v>27.11.24.05</v>
          </cell>
          <cell r="C80" t="str">
            <v>Multi-phase AC motors of an output &gt; 7,5 kW but ≤ 37 kW</v>
          </cell>
          <cell r="D80" t="str">
            <v>шт / pcs</v>
          </cell>
          <cell r="E80" t="str">
            <v>к / c</v>
          </cell>
          <cell r="F80" t="str">
            <v>к / c</v>
          </cell>
          <cell r="G80" t="str">
            <v>к / c</v>
          </cell>
          <cell r="H80" t="str">
            <v>к / c</v>
          </cell>
          <cell r="I80" t="str">
            <v>к / c</v>
          </cell>
        </row>
        <row r="81">
          <cell r="A81" t="str">
            <v>Електродвигуни змінного струму багатофазні тягові, потужністю більше 75 кВт</v>
          </cell>
          <cell r="B81" t="str">
            <v>27.11.25.30</v>
          </cell>
          <cell r="C81" t="str">
            <v>Multi-phase AC traction motors of an output &gt; 75 kW</v>
          </cell>
          <cell r="D81" t="str">
            <v>шт / pcs</v>
          </cell>
          <cell r="E81" t="str">
            <v>-</v>
          </cell>
          <cell r="F81" t="str">
            <v>-</v>
          </cell>
          <cell r="G81" t="str">
            <v>-</v>
          </cell>
          <cell r="H81" t="str">
            <v>-</v>
          </cell>
          <cell r="I81" t="str">
            <v>к / c</v>
          </cell>
        </row>
        <row r="82">
          <cell r="A82" t="str">
            <v>Електродвигуни змінного струму багатофазні потужністю більше 75 кВт, але не більше 375 кВт (крім тягових)</v>
          </cell>
          <cell r="B82" t="str">
            <v>27.11.25.40</v>
          </cell>
          <cell r="C82" t="str">
            <v>Multi-phase AC motors of an output &gt; 75 kW but ≤ 375 kW (excluding traction motors)</v>
          </cell>
          <cell r="D82" t="str">
            <v>шт / pcs</v>
          </cell>
          <cell r="E82" t="str">
            <v>к / c</v>
          </cell>
          <cell r="F82" t="str">
            <v>к / c</v>
          </cell>
          <cell r="G82" t="str">
            <v>к / c</v>
          </cell>
          <cell r="H82" t="str">
            <v>к / c</v>
          </cell>
          <cell r="I82" t="str">
            <v>к / c</v>
          </cell>
        </row>
        <row r="83">
          <cell r="A83" t="str">
            <v>Трансформатори з рідким діелектриком потужністю не більше 650 кВ·А</v>
          </cell>
          <cell r="B83" t="str">
            <v>27.11.41.20</v>
          </cell>
          <cell r="C83" t="str">
            <v>Liquid dielectric transformers having a power handling capacity ≤ 650 kVA</v>
          </cell>
          <cell r="D83" t="str">
            <v>шт / pcs</v>
          </cell>
          <cell r="E83">
            <v>484</v>
          </cell>
          <cell r="F83">
            <v>3664</v>
          </cell>
          <cell r="G83">
            <v>89.6</v>
          </cell>
          <cell r="H83">
            <v>117.6</v>
          </cell>
          <cell r="I83" t="str">
            <v>к / c</v>
          </cell>
        </row>
        <row r="84">
          <cell r="A84" t="str">
            <v>Трансформатори з рідким діелектриком потужністю більше 650 кВ·А, але не більше 10 000 кВ·А</v>
          </cell>
          <cell r="B84" t="str">
            <v>27.11.41.50</v>
          </cell>
          <cell r="C84" t="str">
            <v>Liquid dielectric transformers having a power handling capacity &gt; 650 kVA but ≤ 10 000 kVA</v>
          </cell>
          <cell r="D84" t="str">
            <v>шт / pcs</v>
          </cell>
          <cell r="E84">
            <v>59</v>
          </cell>
          <cell r="F84">
            <v>414</v>
          </cell>
          <cell r="G84">
            <v>210.7</v>
          </cell>
          <cell r="H84">
            <v>138.9</v>
          </cell>
          <cell r="I84" t="str">
            <v>к / c</v>
          </cell>
        </row>
        <row r="85">
          <cell r="A85" t="str">
            <v>Трансформатори з рідким діелектриком потужністю більше 10 000 кВ·А</v>
          </cell>
          <cell r="B85" t="str">
            <v>27.11.41.80</v>
          </cell>
          <cell r="C85" t="str">
            <v>Liquid dielectric transformers having a power handling capacity &gt; 10 000 kVA</v>
          </cell>
          <cell r="D85" t="str">
            <v>шт / pcs</v>
          </cell>
          <cell r="E85" t="str">
            <v>к / c</v>
          </cell>
          <cell r="F85" t="str">
            <v>к / c</v>
          </cell>
          <cell r="G85" t="str">
            <v>к / c</v>
          </cell>
          <cell r="H85" t="str">
            <v>к / c</v>
          </cell>
          <cell r="I85" t="str">
            <v>к / c</v>
          </cell>
        </row>
        <row r="86">
          <cell r="A86" t="str">
            <v>Трансформатори вимірювальні потужністю не більше 1 кВ·А (уключаючи для вимірювання напруги)</v>
          </cell>
          <cell r="B86" t="str">
            <v>27.11.42.20</v>
          </cell>
          <cell r="C86" t="str">
            <v>Measuring transformers having a power handling capacity ≤ 1 kVA (including for voltage measurement)</v>
          </cell>
          <cell r="D86" t="str">
            <v>шт / pcs</v>
          </cell>
          <cell r="E86" t="str">
            <v>к / c</v>
          </cell>
          <cell r="F86" t="str">
            <v>к / c</v>
          </cell>
          <cell r="G86" t="str">
            <v>к / c</v>
          </cell>
          <cell r="H86" t="str">
            <v>к / c</v>
          </cell>
          <cell r="I86" t="str">
            <v>к / c</v>
          </cell>
        </row>
        <row r="87">
          <cell r="A87" t="str">
            <v>Трансформатори інші, н.в.і.у., потужністю не більше 1 кВ·А</v>
          </cell>
          <cell r="B87" t="str">
            <v>27.11.42.40</v>
          </cell>
          <cell r="C87" t="str">
            <v>Other transformers, n.e.c., having a power handling capacity ≤ 1 kVA</v>
          </cell>
          <cell r="D87" t="str">
            <v>шт / pcs</v>
          </cell>
          <cell r="E87" t="str">
            <v>к / c</v>
          </cell>
          <cell r="F87" t="str">
            <v>к / c</v>
          </cell>
          <cell r="G87" t="str">
            <v>к / c</v>
          </cell>
          <cell r="H87" t="str">
            <v>к / c</v>
          </cell>
          <cell r="I87" t="str">
            <v>к / c</v>
          </cell>
        </row>
        <row r="88">
          <cell r="A88" t="str">
            <v>Трансформатори інші потужністю більше 1 кВ·А, але не більше 16 кВ·А</v>
          </cell>
          <cell r="B88" t="str">
            <v>27.11.42.60</v>
          </cell>
          <cell r="C88" t="str">
            <v>Other transformers, having a power handling capacity &gt; 1 kVA but ≤ 16 kVA</v>
          </cell>
          <cell r="D88" t="str">
            <v>шт / pcs</v>
          </cell>
          <cell r="E88">
            <v>930</v>
          </cell>
          <cell r="F88">
            <v>6244</v>
          </cell>
          <cell r="G88">
            <v>91.5</v>
          </cell>
          <cell r="H88">
            <v>89.6</v>
          </cell>
          <cell r="I88">
            <v>339</v>
          </cell>
        </row>
        <row r="89">
          <cell r="A89" t="str">
            <v>Трансформатори, н.в.і.у., потужністю більше 16 кВ·А, але не більше 500 кВ·А</v>
          </cell>
          <cell r="B89" t="str">
            <v>27.11.43.30</v>
          </cell>
          <cell r="C89" t="str">
            <v>Transformers, n.e.c., having a power handling capacity &gt; 16 kVA but ≤ 500 kVA</v>
          </cell>
          <cell r="D89" t="str">
            <v>шт / pcs</v>
          </cell>
          <cell r="E89">
            <v>67</v>
          </cell>
          <cell r="F89">
            <v>455</v>
          </cell>
          <cell r="G89">
            <v>87</v>
          </cell>
          <cell r="H89">
            <v>131.5</v>
          </cell>
          <cell r="I89">
            <v>28</v>
          </cell>
        </row>
        <row r="90">
          <cell r="A90" t="str">
            <v>Трансформатори, н.в.і.у., потужністю більше 500 кВ·А</v>
          </cell>
          <cell r="B90" t="str">
            <v>27.11.43.80</v>
          </cell>
          <cell r="C90" t="str">
            <v>Transformers, n.e.c., having a power handling capacity &gt; 500 kVA</v>
          </cell>
          <cell r="D90" t="str">
            <v>шт / pcs</v>
          </cell>
          <cell r="E90" t="str">
            <v>к / c</v>
          </cell>
          <cell r="F90">
            <v>61</v>
          </cell>
          <cell r="G90" t="str">
            <v>к / c</v>
          </cell>
          <cell r="H90">
            <v>129.80000000000001</v>
          </cell>
          <cell r="I90" t="str">
            <v>к / c</v>
          </cell>
        </row>
        <row r="91">
          <cell r="A91" t="str">
            <v>Котушки індуктивності для розрядних ламп або трубок</v>
          </cell>
          <cell r="B91" t="str">
            <v>27.11.50.13</v>
          </cell>
          <cell r="C91" t="str">
            <v>Inductors for discharge lamps or tubes</v>
          </cell>
          <cell r="D91" t="str">
            <v>шт / pcs</v>
          </cell>
          <cell r="E91" t="str">
            <v>к / c</v>
          </cell>
          <cell r="F91">
            <v>38</v>
          </cell>
          <cell r="G91" t="str">
            <v>к / c</v>
          </cell>
          <cell r="H91" t="str">
            <v>к / c</v>
          </cell>
          <cell r="I91" t="str">
            <v>к / c</v>
          </cell>
        </row>
        <row r="92">
          <cell r="A92" t="str">
            <v>Індуктори (крім котушок індуктивності, відхиляючих котушок для електронно-променевих трубок, розрядних ламп або трубок)</v>
          </cell>
          <cell r="B92" t="str">
            <v>27.11.50.80</v>
          </cell>
          <cell r="C92" t="str">
            <v>Inductors (excluding induction coils, deflection coils for cathode-ray tubes, for discharge lamps and tubes)</v>
          </cell>
          <cell r="D92" t="str">
            <v>шт / pcs</v>
          </cell>
          <cell r="E92" t="str">
            <v>к / c</v>
          </cell>
          <cell r="F92">
            <v>1845</v>
          </cell>
          <cell r="G92" t="str">
            <v>к / c</v>
          </cell>
          <cell r="H92">
            <v>80.7</v>
          </cell>
          <cell r="I92" t="str">
            <v>к / c</v>
          </cell>
        </row>
        <row r="93">
          <cell r="A93" t="str">
            <v>Вимикачі автоматичні на напругу більше 1 кВ</v>
          </cell>
          <cell r="B93" t="str">
            <v>27.12.10.20</v>
          </cell>
          <cell r="C93" t="str">
            <v>Automatic circuit breakers &gt;1kV</v>
          </cell>
          <cell r="D93" t="str">
            <v>шт / pcs</v>
          </cell>
          <cell r="E93">
            <v>225</v>
          </cell>
          <cell r="F93">
            <v>1895</v>
          </cell>
          <cell r="G93">
            <v>83.6</v>
          </cell>
          <cell r="H93">
            <v>105.2</v>
          </cell>
          <cell r="I93" t="str">
            <v>к / c</v>
          </cell>
        </row>
        <row r="94">
          <cell r="A94" t="str">
            <v>Апаратура високовольтна та прилади комутаційні інші для кіл електричних на напругу більше 1 кВ</v>
          </cell>
          <cell r="B94" t="str">
            <v>27.12.10.90</v>
          </cell>
          <cell r="C94" t="str">
            <v>Other apparatus for switching... electrical circuits &gt; 1 000 V</v>
          </cell>
          <cell r="D94" t="str">
            <v>шт / pcs</v>
          </cell>
          <cell r="E94">
            <v>1886</v>
          </cell>
          <cell r="F94">
            <v>13920</v>
          </cell>
          <cell r="G94">
            <v>129.69999999999999</v>
          </cell>
          <cell r="H94">
            <v>101.7</v>
          </cell>
          <cell r="I94" t="str">
            <v>к / c</v>
          </cell>
        </row>
        <row r="95">
          <cell r="A95" t="str">
            <v>Вимикачі автоматичні низьковольтні на напругу не більше 1 кВ для сили струму не більше 63 А</v>
          </cell>
          <cell r="B95" t="str">
            <v>27.12.22.30</v>
          </cell>
          <cell r="C95" t="str">
            <v>Automatic circuit breakers for a voltage ≤ 1 kV and for a current ≤ 63 A</v>
          </cell>
          <cell r="D95" t="str">
            <v>шт / pcs</v>
          </cell>
          <cell r="E95">
            <v>143107</v>
          </cell>
          <cell r="F95">
            <v>775974</v>
          </cell>
          <cell r="G95">
            <v>103.3</v>
          </cell>
          <cell r="H95">
            <v>45.1</v>
          </cell>
          <cell r="I95" t="str">
            <v>к / c</v>
          </cell>
        </row>
        <row r="96">
          <cell r="A96" t="str">
            <v>Вимикачі автоматичні низьковольтні на напругу не більше 1 кВ для сили струму більше 63 А</v>
          </cell>
          <cell r="B96" t="str">
            <v>27.12.22.50</v>
          </cell>
          <cell r="C96" t="str">
            <v>Automatic circuit breakers for a voltage ≤ 1 kV and for a current &gt; 63 A</v>
          </cell>
          <cell r="D96" t="str">
            <v>шт / pcs</v>
          </cell>
          <cell r="E96" t="str">
            <v>к / c</v>
          </cell>
          <cell r="F96">
            <v>19179</v>
          </cell>
          <cell r="G96" t="str">
            <v>к / c</v>
          </cell>
          <cell r="H96">
            <v>109.8</v>
          </cell>
          <cell r="I96" t="str">
            <v>к / c</v>
          </cell>
        </row>
        <row r="97">
          <cell r="A97" t="str">
            <v>Апаратура захисту кіл електричних низьковольтна інша на напругу не більше 1 кВ для сили струму не більше 16 А (крім запобіжників плавких, вимикачів автоматичних)</v>
          </cell>
          <cell r="B97" t="str">
            <v>27.12.23.30</v>
          </cell>
          <cell r="C97" t="str">
            <v>Electrical apparatus for protecting electrical circuits for a voltage ≤ 1 kV and a current ≤ 16 A (excluding fuses, automatic circuit breakers)</v>
          </cell>
          <cell r="D97" t="str">
            <v>шт / pcs</v>
          </cell>
          <cell r="E97" t="str">
            <v>к / c</v>
          </cell>
          <cell r="F97">
            <v>14732</v>
          </cell>
          <cell r="G97" t="str">
            <v>к / c</v>
          </cell>
          <cell r="H97">
            <v>138.9</v>
          </cell>
          <cell r="I97" t="str">
            <v>к / c</v>
          </cell>
        </row>
        <row r="98">
          <cell r="A98" t="str">
            <v>Апаратура захисту кіл електричних низьковольтна інша на напругу не більше 1 кВ для сили струму більше 16 А, але не більше 125 А (крім запобіжників плавких, вимикачів автоматичних)</v>
          </cell>
          <cell r="B98" t="str">
            <v>27.12.23.50</v>
          </cell>
          <cell r="C98" t="str">
            <v>Electrical apparatus for protecting electrical circuits for a voltage ≤ 1 kV and for a current &gt; 16 A but ≤ 125 A (excluding fuses, automatic circuit breakers)</v>
          </cell>
          <cell r="D98" t="str">
            <v>шт / pcs</v>
          </cell>
          <cell r="E98">
            <v>2473</v>
          </cell>
          <cell r="F98">
            <v>16235</v>
          </cell>
          <cell r="G98">
            <v>228.6</v>
          </cell>
          <cell r="H98">
            <v>88.8</v>
          </cell>
          <cell r="I98">
            <v>1226</v>
          </cell>
        </row>
        <row r="99">
          <cell r="A99" t="str">
            <v>Апаратура захисту кіл електричних низьковольтна інша на напругу не більше 1 кВ для сили струму більше 125 А (крім запобіжників плавких, вимикачів автоматичних)</v>
          </cell>
          <cell r="B99" t="str">
            <v>27.12.23.70</v>
          </cell>
          <cell r="C99" t="str">
            <v>Electrical apparatus for protecting electrical circuits for a voltage ≤ 1 kV and for a current &gt; 125 A (excluding fuses, automatic circuit breakers)</v>
          </cell>
          <cell r="D99" t="str">
            <v>шт / pcs</v>
          </cell>
          <cell r="E99" t="str">
            <v>к / c</v>
          </cell>
          <cell r="F99" t="str">
            <v>к / c</v>
          </cell>
          <cell r="G99" t="str">
            <v>к / c</v>
          </cell>
          <cell r="H99" t="str">
            <v>к / c</v>
          </cell>
          <cell r="I99" t="str">
            <v>к / c</v>
          </cell>
        </row>
        <row r="100">
          <cell r="A100" t="str">
            <v>Реле на напругу більше 60 В, але не більше 1 кВ</v>
          </cell>
          <cell r="B100" t="str">
            <v>27.12.24.50</v>
          </cell>
          <cell r="C100" t="str">
            <v>Relays for a voltage &gt; 60 V but ≤ 1 kV</v>
          </cell>
          <cell r="D100" t="str">
            <v>шт / pcs</v>
          </cell>
          <cell r="E100" t="str">
            <v>к / c</v>
          </cell>
          <cell r="F100" t="str">
            <v>к / c</v>
          </cell>
          <cell r="G100" t="str">
            <v>к / c</v>
          </cell>
          <cell r="H100" t="str">
            <v>к / c</v>
          </cell>
          <cell r="I100" t="str">
            <v>к / c</v>
          </cell>
        </row>
        <row r="101">
          <cell r="A101" t="str">
            <v>Панелі числового керування, в які вмонтовані машини для автоматичного оброблення даних низьковольтні, на напругу не більше 1 кВ</v>
          </cell>
          <cell r="B101" t="str">
            <v>27.12.31.30</v>
          </cell>
          <cell r="C101" t="str">
            <v>Numerical control panels with built-in automatic data-processing machine for a voltage ≤ 1 kV</v>
          </cell>
          <cell r="D101" t="str">
            <v>шт / pcs</v>
          </cell>
          <cell r="E101">
            <v>2071</v>
          </cell>
          <cell r="F101">
            <v>21044</v>
          </cell>
          <cell r="G101">
            <v>135.1</v>
          </cell>
          <cell r="H101">
            <v>177.9</v>
          </cell>
          <cell r="I101" t="str">
            <v>к / c</v>
          </cell>
        </row>
        <row r="102">
          <cell r="A102" t="str">
            <v>Основи апаратури електричної для контролю та розподілення електроенергії інші, на напругу не більше 1 кВ</v>
          </cell>
          <cell r="B102" t="str">
            <v>27.12.31.70</v>
          </cell>
          <cell r="C102" t="str">
            <v>Other bases for electric control, distribution of electricity, voltage ≤ 1 000 V</v>
          </cell>
          <cell r="D102" t="str">
            <v>шт / pcs</v>
          </cell>
          <cell r="E102" t="str">
            <v>к / c</v>
          </cell>
          <cell r="F102" t="str">
            <v>к / c</v>
          </cell>
          <cell r="G102" t="str">
            <v>к / c</v>
          </cell>
          <cell r="H102" t="str">
            <v>к / c</v>
          </cell>
          <cell r="I102" t="str">
            <v>к / c</v>
          </cell>
        </row>
        <row r="103">
          <cell r="A103" t="str">
            <v>Щити, шафи і комбінації подібні апаратури електричної для контролю або розподілу струму електричного на напругу більше 1 кВ, але не більше 72,5 кВ</v>
          </cell>
          <cell r="B103" t="str">
            <v>27.12.32.03</v>
          </cell>
          <cell r="C103" t="str">
            <v>Boards, cabinets and similar combinations of apparatus for electric control or the distribution of electricity, for a voltage &gt; 1.000 V but ≤ 72,5 kV</v>
          </cell>
          <cell r="D103" t="str">
            <v>шт / pcs</v>
          </cell>
          <cell r="E103">
            <v>3524</v>
          </cell>
          <cell r="F103">
            <v>15875</v>
          </cell>
          <cell r="G103">
            <v>158.69999999999999</v>
          </cell>
          <cell r="H103">
            <v>119.1</v>
          </cell>
          <cell r="I103">
            <v>360</v>
          </cell>
        </row>
        <row r="104">
          <cell r="A104" t="str">
            <v>Щити, шафи і комбінації подібні апаратури електричної для контролю або розподілу струму електричного на напругу більше 72,5 кВ</v>
          </cell>
          <cell r="B104" t="str">
            <v>27.12.32.05</v>
          </cell>
          <cell r="C104" t="str">
            <v>Boards, cabinets and similar combinations of apparatus for electric control or the distribution of electricity, for a voltage &gt; 72,5 kV</v>
          </cell>
          <cell r="D104" t="str">
            <v>шт / pcs</v>
          </cell>
          <cell r="E104">
            <v>34</v>
          </cell>
          <cell r="F104">
            <v>250</v>
          </cell>
          <cell r="G104" t="str">
            <v>к / c</v>
          </cell>
          <cell r="H104">
            <v>188</v>
          </cell>
          <cell r="I104" t="str">
            <v>к / c</v>
          </cell>
        </row>
        <row r="105">
          <cell r="A105" t="str">
            <v>Табло, панелі, консолі, підставки, шафи та інші основи для апаратури для контролю та розподілення електроенергії (крім апаратури, обладнаної відповідним устаткованням)</v>
          </cell>
          <cell r="B105" t="str">
            <v>27.12.40.30</v>
          </cell>
          <cell r="C105" t="str">
            <v>Boards, panels, consoles, desks, cabinets and other bases for apparatus for electric control or the distribution of electricity (excluding those equipped with their apparatus)</v>
          </cell>
          <cell r="D105" t="str">
            <v>шт / pcs</v>
          </cell>
          <cell r="E105">
            <v>20634</v>
          </cell>
          <cell r="F105">
            <v>94300</v>
          </cell>
          <cell r="G105">
            <v>121.5</v>
          </cell>
          <cell r="H105">
            <v>70.3</v>
          </cell>
          <cell r="I105" t="str">
            <v>к / c</v>
          </cell>
        </row>
        <row r="106">
          <cell r="A106" t="str">
            <v>Акумулятори нікелево-кадмієві герметичні (крім відпрацьованих (виснажених))</v>
          </cell>
          <cell r="B106" t="str">
            <v>27.20.23.10</v>
          </cell>
          <cell r="C106" t="str">
            <v>Hermetically sealed nickel-cadmium accumulators (excl. spent)</v>
          </cell>
          <cell r="D106" t="str">
            <v>шт / pcs</v>
          </cell>
          <cell r="E106" t="str">
            <v>к / c</v>
          </cell>
          <cell r="F106" t="str">
            <v>к / c</v>
          </cell>
          <cell r="G106" t="str">
            <v>к / c</v>
          </cell>
          <cell r="H106" t="str">
            <v>к / c</v>
          </cell>
          <cell r="I106" t="str">
            <v>к / c</v>
          </cell>
        </row>
        <row r="107">
          <cell r="A107" t="str">
            <v>Кабелі волоконно-оптичні, складені з волокон з індивідуальними оболонками, зібрані або ні з провідниками електричними або елементами з‛єднувальними</v>
          </cell>
          <cell r="B107" t="str">
            <v>27.31.11.00</v>
          </cell>
          <cell r="C107" t="str">
            <v>Optical fibre cables made up of individually sheathed fibres whether or not assembled with electric conductors or fitted with connectors</v>
          </cell>
          <cell r="D107" t="str">
            <v>кг / kg</v>
          </cell>
          <cell r="E107">
            <v>352781.8</v>
          </cell>
          <cell r="F107">
            <v>2049402.4</v>
          </cell>
          <cell r="G107">
            <v>122.8</v>
          </cell>
          <cell r="H107">
            <v>113.3</v>
          </cell>
          <cell r="I107" t="str">
            <v>к / c</v>
          </cell>
        </row>
        <row r="108">
          <cell r="A108" t="str">
            <v>Проводи ізольовані обмоткові</v>
          </cell>
          <cell r="B108" t="str">
            <v>27.32.11.00</v>
          </cell>
          <cell r="C108" t="str">
            <v>Winding wire for electrical purposes</v>
          </cell>
          <cell r="D108" t="str">
            <v>т / t</v>
          </cell>
          <cell r="E108">
            <v>378</v>
          </cell>
          <cell r="F108">
            <v>2267.1999999999998</v>
          </cell>
          <cell r="G108">
            <v>114.1</v>
          </cell>
          <cell r="H108">
            <v>83.3</v>
          </cell>
          <cell r="I108">
            <v>194.8</v>
          </cell>
        </row>
        <row r="109">
          <cell r="A109" t="str">
            <v>Провідники електричні інші на напругу не більше 1 кВ, не оснащені елементами з‛єднувальними</v>
          </cell>
          <cell r="B109" t="str">
            <v>27.32.13.80</v>
          </cell>
          <cell r="C109" t="str">
            <v>Other electric conductors, for a voltage ≤ 1 000 V, not fitted with connectors</v>
          </cell>
          <cell r="D109" t="str">
            <v>кг / kg</v>
          </cell>
          <cell r="E109">
            <v>12479769</v>
          </cell>
          <cell r="F109">
            <v>84857080.900000006</v>
          </cell>
          <cell r="G109">
            <v>134.1</v>
          </cell>
          <cell r="H109">
            <v>119.4</v>
          </cell>
          <cell r="I109">
            <v>4853094.5</v>
          </cell>
        </row>
        <row r="110">
          <cell r="A110" t="str">
            <v>Провідники ізольовані електричні на напругу більше 1 кВ (крім проводу ізольованого обмоткового, кабелів коаксіальних та провідників коаксіальних електричних інших, комплектів проводів для свічок запалювання для двигунів та комплектів проводів інші для засобів транспортних, апаратів літальних та суден)</v>
          </cell>
          <cell r="B110" t="str">
            <v>27.32.14.00</v>
          </cell>
          <cell r="C110" t="str">
            <v>Insulated electric conductors for voltage &gt;1 000 V (excluding winding wire, coaxial cable and other coaxial electric conductors, ignition and other wiring sets used in vehicles, aircraft, ships)</v>
          </cell>
          <cell r="D110" t="str">
            <v>кг / kg</v>
          </cell>
          <cell r="E110" t="str">
            <v>к / c</v>
          </cell>
          <cell r="F110" t="str">
            <v>к / c</v>
          </cell>
          <cell r="G110" t="str">
            <v>к / c</v>
          </cell>
          <cell r="H110" t="str">
            <v>к / c</v>
          </cell>
          <cell r="I110" t="str">
            <v>к / c</v>
          </cell>
        </row>
        <row r="111">
          <cell r="A111" t="str">
            <v>Апаратура для вмикання електричних кіл електрична на напругу не більше 1 кВ (уключаючи перемикачі кнопкові, поворотні; крім реле)</v>
          </cell>
          <cell r="B111" t="str">
            <v>27.33.11.00</v>
          </cell>
          <cell r="C111" t="str">
            <v>Electrical apparatus for switching electrical circuits for a voltage ≤ 1 kV (including push-button and rotary switches) (excluding relays)</v>
          </cell>
          <cell r="D111" t="str">
            <v>тис.шт / thsd.pcs</v>
          </cell>
          <cell r="E111" t="str">
            <v>к / c</v>
          </cell>
          <cell r="F111" t="str">
            <v>к / c</v>
          </cell>
          <cell r="G111" t="str">
            <v>к / c</v>
          </cell>
          <cell r="H111" t="str">
            <v>к / c</v>
          </cell>
          <cell r="I111" t="str">
            <v>к / c</v>
          </cell>
        </row>
        <row r="112">
          <cell r="A112" t="str">
            <v>Патрони до ламп на напругу не більше 1 кВ</v>
          </cell>
          <cell r="B112" t="str">
            <v>27.33.12.00</v>
          </cell>
          <cell r="C112" t="str">
            <v>Lamp-holders for a voltage ≤ 1 kV</v>
          </cell>
          <cell r="D112" t="str">
            <v>тис.шт / thsd.pcs</v>
          </cell>
          <cell r="E112" t="str">
            <v>к / c</v>
          </cell>
          <cell r="F112" t="str">
            <v>к / c</v>
          </cell>
          <cell r="G112" t="str">
            <v>к / c</v>
          </cell>
          <cell r="H112" t="str">
            <v>к / c</v>
          </cell>
          <cell r="I112" t="str">
            <v>к / c</v>
          </cell>
        </row>
        <row r="113">
          <cell r="A113" t="str">
            <v>Вилки та розетки штепсельні на напругу не більше 1 кВ (крім для кабелів коаксіальних та схем друкованих)</v>
          </cell>
          <cell r="B113" t="str">
            <v>27.33.13.50</v>
          </cell>
          <cell r="C113" t="str">
            <v>Plugs and sockets for a voltage ≤ 1 kV (excluding for coaxial cables, for printed circuits)</v>
          </cell>
          <cell r="D113" t="str">
            <v>тис.шт / thsd.pcs</v>
          </cell>
          <cell r="E113">
            <v>205.7</v>
          </cell>
          <cell r="F113">
            <v>1596.2</v>
          </cell>
          <cell r="G113">
            <v>57.7</v>
          </cell>
          <cell r="H113">
            <v>79.900000000000006</v>
          </cell>
          <cell r="I113">
            <v>629.4</v>
          </cell>
        </row>
        <row r="114">
          <cell r="A114" t="str">
            <v>Елементи електротехнічні попередньо складені для кіл електричних на напругу не більше 1 кВ</v>
          </cell>
          <cell r="B114" t="str">
            <v>27.33.13.60</v>
          </cell>
          <cell r="C114" t="str">
            <v>Prefabricated elements for electrical circuits for a voltage ≤ 1 kV</v>
          </cell>
          <cell r="D114" t="str">
            <v>тис.шт / thsd.pcs</v>
          </cell>
          <cell r="E114" t="str">
            <v>к / c</v>
          </cell>
          <cell r="F114" t="str">
            <v>к / c</v>
          </cell>
          <cell r="G114" t="str">
            <v>к / c</v>
          </cell>
          <cell r="H114" t="str">
            <v>к / c</v>
          </cell>
          <cell r="I114" t="str">
            <v>к / c</v>
          </cell>
        </row>
        <row r="115">
          <cell r="A115" t="str">
            <v>З’єднувачі, елементи контактні для проводів та кабелів на напругу не більше 1 кВ</v>
          </cell>
          <cell r="B115" t="str">
            <v>27.33.13.70</v>
          </cell>
          <cell r="C115" t="str">
            <v>Connections and contact elements for wires and cables for a voltage ≤ 1 kV</v>
          </cell>
          <cell r="D115" t="str">
            <v>тис.шт / thsd.pcs</v>
          </cell>
          <cell r="E115">
            <v>763.6</v>
          </cell>
          <cell r="F115">
            <v>5227.2</v>
          </cell>
          <cell r="G115">
            <v>102.7</v>
          </cell>
          <cell r="H115">
            <v>128</v>
          </cell>
          <cell r="I115" t="str">
            <v>к / c</v>
          </cell>
        </row>
        <row r="116">
          <cell r="A116" t="str">
            <v>Апаратура для з‛єднань з колом електричним чи всередині кола електричного на напругу не більше 1 кВ</v>
          </cell>
          <cell r="B116" t="str">
            <v>27.33.13.80</v>
          </cell>
          <cell r="C116" t="str">
            <v>Other apparatus for connections to or in electrical circuit, voltage ≤ 1 000 V</v>
          </cell>
          <cell r="D116" t="str">
            <v>тис.шт / thsd.pcs</v>
          </cell>
          <cell r="E116" t="str">
            <v>к / c</v>
          </cell>
          <cell r="F116" t="str">
            <v>к / c</v>
          </cell>
          <cell r="G116" t="str">
            <v>к / c</v>
          </cell>
          <cell r="H116" t="str">
            <v>к / c</v>
          </cell>
          <cell r="I116" t="str">
            <v>к / c</v>
          </cell>
        </row>
        <row r="117">
          <cell r="A117" t="str">
            <v>Арматура ізолювальна, з пластмас для машин, пристроїв та обладнання (крім ізоляторів електричних)</v>
          </cell>
          <cell r="B117" t="str">
            <v>27.33.14.30</v>
          </cell>
          <cell r="C117" t="str">
            <v>Insulating fittings of plastic, for electrical machines, appliances or equipment (excluding electrical insulators)</v>
          </cell>
          <cell r="D117" t="str">
            <v>кг / kg</v>
          </cell>
          <cell r="E117" t="str">
            <v>к / c</v>
          </cell>
          <cell r="F117" t="str">
            <v>к / c</v>
          </cell>
          <cell r="G117" t="str">
            <v>к / c</v>
          </cell>
          <cell r="H117" t="str">
            <v>к / c</v>
          </cell>
          <cell r="I117" t="str">
            <v>к / c</v>
          </cell>
        </row>
        <row r="118">
          <cell r="A118" t="str">
            <v>Лампи розжарювання потужністю не більше 200 Вт та на напругу більше 100 В (уключаючи лампи рефлекторні; крім ламп ультрафіолетових та інфрачервоних, ламп розжарювання галогенних з ниткою вольфрамовою та ламп направленого світла герметичних)</v>
          </cell>
          <cell r="B118" t="str">
            <v>27.40.13.00</v>
          </cell>
          <cell r="C118" t="str">
            <v>Filament lamps of a power ≤ 200 W and for a voltage &gt; 100 V including reflector lamps (excluding ultraviolet, infrared lamps, tungsten halogen filament lamps and sealed beam lamp units)</v>
          </cell>
          <cell r="D118" t="str">
            <v>тис.шт / thsd.pcs</v>
          </cell>
          <cell r="E118" t="str">
            <v>к / c</v>
          </cell>
          <cell r="F118" t="str">
            <v>к / c</v>
          </cell>
          <cell r="G118" t="str">
            <v>к / c</v>
          </cell>
          <cell r="H118" t="str">
            <v>к / c</v>
          </cell>
          <cell r="I118" t="str">
            <v>к / c</v>
          </cell>
        </row>
        <row r="119">
          <cell r="A119" t="str">
            <v>Світильники портативні електричні, що працюють на сухих батареях, акумуляторах, магнето (крім для велосипедів або моторних транспортних засобів)</v>
          </cell>
          <cell r="B119" t="str">
            <v>27.40.21.00</v>
          </cell>
          <cell r="C119" t="str">
            <v>Portable electric lamps worked by dry batteries, accumulators or magnetos (excluding for cycles or motor vehicles)</v>
          </cell>
          <cell r="D119" t="str">
            <v>шт / pcs</v>
          </cell>
          <cell r="E119" t="str">
            <v>к / c</v>
          </cell>
          <cell r="F119" t="str">
            <v>к / c</v>
          </cell>
          <cell r="G119" t="str">
            <v>к / c</v>
          </cell>
          <cell r="H119" t="str">
            <v>к / c</v>
          </cell>
          <cell r="I119" t="str">
            <v>к / c</v>
          </cell>
        </row>
        <row r="120">
          <cell r="A120" t="str">
            <v>Світильники електричні настільні, підлогові або такі, що їх установлюють біля ліжка</v>
          </cell>
          <cell r="B120" t="str">
            <v>27.40.22.00</v>
          </cell>
          <cell r="C120" t="str">
            <v>Electric table, desk, bedside or floor-standing lamps</v>
          </cell>
          <cell r="D120" t="str">
            <v>шт / pcs</v>
          </cell>
          <cell r="E120" t="str">
            <v>к / c</v>
          </cell>
          <cell r="F120" t="str">
            <v>к / c</v>
          </cell>
          <cell r="G120" t="str">
            <v>к / c</v>
          </cell>
          <cell r="H120" t="str">
            <v>к / c</v>
          </cell>
          <cell r="I120" t="str">
            <v>к / c</v>
          </cell>
        </row>
        <row r="121">
          <cell r="A121" t="str">
            <v>Вивіски світлові, покажчики світлові, табло й вироби подібні (уключаючи знаки дорожні)</v>
          </cell>
          <cell r="B121" t="str">
            <v>27.40.24.00</v>
          </cell>
          <cell r="C121" t="str">
            <v>Illuminated signs, illuminated name-plates and the like (including road signs)</v>
          </cell>
          <cell r="D121" t="str">
            <v>шт / pcs</v>
          </cell>
          <cell r="E121">
            <v>326</v>
          </cell>
          <cell r="F121">
            <v>2600</v>
          </cell>
          <cell r="G121">
            <v>60.7</v>
          </cell>
          <cell r="H121">
            <v>90.5</v>
          </cell>
          <cell r="I121" t="str">
            <v>к / c</v>
          </cell>
        </row>
        <row r="122">
          <cell r="A122" t="str">
            <v>Люстри та інші світильники електричні стельові та настінні (крім тих, які використовуються для освітлення відкритих майданчиків або доріг)</v>
          </cell>
          <cell r="B122" t="str">
            <v>27.40.25.00</v>
          </cell>
          <cell r="C122" t="str">
            <v>Chandeliers and other electric ceiling or wall lighting fittings (excluding those used for lighting public open spaces or thoroughfares)</v>
          </cell>
          <cell r="D122" t="str">
            <v>шт / pcs</v>
          </cell>
          <cell r="E122">
            <v>112792</v>
          </cell>
          <cell r="F122">
            <v>584417</v>
          </cell>
          <cell r="G122">
            <v>127.1</v>
          </cell>
          <cell r="H122">
            <v>113.2</v>
          </cell>
          <cell r="I122">
            <v>75432</v>
          </cell>
        </row>
        <row r="123">
          <cell r="A123" t="str">
            <v>Прожектори й світильники вузьконаправленого світла подібні (уключаючи для постановки сцен, фото- і кіностудій)</v>
          </cell>
          <cell r="B123" t="str">
            <v>27.40.30.10</v>
          </cell>
          <cell r="C123" t="str">
            <v>Searchlights and spotlights (including for stage sets, photographic or film studios)</v>
          </cell>
          <cell r="D123" t="str">
            <v>шт / pcs</v>
          </cell>
          <cell r="E123">
            <v>13904</v>
          </cell>
          <cell r="F123">
            <v>44775</v>
          </cell>
          <cell r="G123">
            <v>166.8</v>
          </cell>
          <cell r="H123">
            <v>51.2</v>
          </cell>
          <cell r="I123" t="str">
            <v>к / c</v>
          </cell>
        </row>
        <row r="124">
          <cell r="A124" t="str">
            <v>Лампи електричні та обладнання освітлювальне, з пластмаси та інших матеріалів, які використовуються з лампами розжарювання і лампами трубчастими (уключаючи набори обладнання освітлювального для ялинок новорічних та лампи світлодіодні (LED))</v>
          </cell>
          <cell r="B124" t="str">
            <v>27.40.30.90</v>
          </cell>
          <cell r="C124" t="str">
            <v>Electric lamps and lighting fittings, of plastic and other materials, of a kind used for filament lamps and tubular lamps, including lighting sets for Christmas trees and LED lamps</v>
          </cell>
          <cell r="D124" t="str">
            <v>шт / pcs</v>
          </cell>
          <cell r="E124">
            <v>70480</v>
          </cell>
          <cell r="F124">
            <v>510351</v>
          </cell>
          <cell r="G124">
            <v>139.5</v>
          </cell>
          <cell r="H124">
            <v>167.6</v>
          </cell>
          <cell r="I124">
            <v>22914</v>
          </cell>
        </row>
        <row r="125">
          <cell r="A125" t="str">
            <v>Машини пральні та машини для сушіння одягу, побутові</v>
          </cell>
          <cell r="B125" t="str">
            <v>27.51.13.00</v>
          </cell>
          <cell r="C125" t="str">
            <v>Cloth washing and drying machines, of the household type</v>
          </cell>
          <cell r="D125" t="str">
            <v>шт / pcs</v>
          </cell>
          <cell r="E125" t="str">
            <v>к / c</v>
          </cell>
          <cell r="F125" t="str">
            <v>к / c</v>
          </cell>
          <cell r="G125" t="str">
            <v>к / c</v>
          </cell>
          <cell r="H125" t="str">
            <v>к / c</v>
          </cell>
          <cell r="I125" t="str">
            <v>к / c</v>
          </cell>
        </row>
        <row r="126">
          <cell r="A126" t="str">
            <v>Вентилятори настільні, підлогові, настінні, віконні, стельові або дахові з двигуном електричним потужністю не більше 125 Вт</v>
          </cell>
          <cell r="B126" t="str">
            <v>27.51.15.30</v>
          </cell>
          <cell r="C126" t="str">
            <v>Table, floor, wall, window, ceiling or roof fans, with a self-contained electric motor of an output ≤ 125 W</v>
          </cell>
          <cell r="D126" t="str">
            <v>шт / pcs</v>
          </cell>
          <cell r="E126" t="str">
            <v>к / c</v>
          </cell>
          <cell r="F126" t="str">
            <v>к / c</v>
          </cell>
          <cell r="G126" t="str">
            <v>к / c</v>
          </cell>
          <cell r="H126" t="str">
            <v>к / c</v>
          </cell>
          <cell r="I126" t="str">
            <v>к / c</v>
          </cell>
        </row>
        <row r="127">
          <cell r="A127" t="str">
            <v>Шафи вентиляційні або витяжні з вентилятором, розмір яких по горизонталі не більше 120 см</v>
          </cell>
          <cell r="B127" t="str">
            <v>27.51.15.80</v>
          </cell>
          <cell r="C127" t="str">
            <v>Ventilating or recycling hoods incorporating a fan, with a maximum horizontal side ≤ 120 cm</v>
          </cell>
          <cell r="D127" t="str">
            <v>шт / pcs</v>
          </cell>
          <cell r="E127" t="str">
            <v>к / c</v>
          </cell>
          <cell r="F127" t="str">
            <v>к / c</v>
          </cell>
          <cell r="G127" t="str">
            <v>к / c</v>
          </cell>
          <cell r="H127" t="str">
            <v>к / c</v>
          </cell>
          <cell r="I127" t="str">
            <v>-</v>
          </cell>
        </row>
        <row r="128">
          <cell r="A128" t="str">
            <v>Подрібнювачі та змішувачі (міксери) харчових продуктів побутові; соковитискачі для фруктів та овочів, з вмонтованим електродвигуном</v>
          </cell>
          <cell r="B128" t="str">
            <v>27.51.21.70</v>
          </cell>
          <cell r="C128" t="str">
            <v>Domestic food grinders, mixers and fruit or vegetable juice extractors, with a self-contained electric motor</v>
          </cell>
          <cell r="D128" t="str">
            <v>шт / pcs</v>
          </cell>
          <cell r="E128" t="str">
            <v>к / c</v>
          </cell>
          <cell r="F128" t="str">
            <v>к / c</v>
          </cell>
          <cell r="G128" t="str">
            <v>к / c</v>
          </cell>
          <cell r="H128" t="str">
            <v>к / c</v>
          </cell>
          <cell r="I128" t="str">
            <v>к / c</v>
          </cell>
        </row>
        <row r="129">
          <cell r="A129" t="str">
            <v>Прилади електричні для приготування кави або чаю побутові (уключаючи перколятори)</v>
          </cell>
          <cell r="B129" t="str">
            <v>27.51.24.30</v>
          </cell>
          <cell r="C129" t="str">
            <v>Domestic electric coffee or tea makers (including percolators)</v>
          </cell>
          <cell r="D129" t="str">
            <v>шт / pcs</v>
          </cell>
          <cell r="E129" t="str">
            <v>к / c</v>
          </cell>
          <cell r="F129" t="str">
            <v>к / c</v>
          </cell>
          <cell r="G129" t="str">
            <v>к / c</v>
          </cell>
          <cell r="H129" t="str">
            <v>к / c</v>
          </cell>
          <cell r="I129" t="str">
            <v>-</v>
          </cell>
        </row>
        <row r="130">
          <cell r="A130" t="str">
            <v>Водонагрівачі проточні електричні</v>
          </cell>
          <cell r="B130" t="str">
            <v>27.51.25.30</v>
          </cell>
          <cell r="C130" t="str">
            <v>Electric instantaneous water heaters</v>
          </cell>
          <cell r="D130" t="str">
            <v>шт / pcs</v>
          </cell>
          <cell r="E130" t="str">
            <v>к / c</v>
          </cell>
          <cell r="F130" t="str">
            <v>к / c</v>
          </cell>
          <cell r="G130" t="str">
            <v>к / c</v>
          </cell>
          <cell r="H130" t="str">
            <v>к / c</v>
          </cell>
          <cell r="I130" t="str">
            <v>к / c</v>
          </cell>
        </row>
        <row r="131">
          <cell r="A131" t="str">
            <v>Водонагрівачі та нагрівачі занурювальні, електричні (крім водонагрівачів проточних електричних)</v>
          </cell>
          <cell r="B131" t="str">
            <v>27.51.25.60</v>
          </cell>
          <cell r="C131" t="str">
            <v>Electric water heaters and immersion heaters (excluding instantaneous water heaters)</v>
          </cell>
          <cell r="D131" t="str">
            <v>шт / pcs</v>
          </cell>
          <cell r="E131" t="str">
            <v>к / c</v>
          </cell>
          <cell r="F131" t="str">
            <v>к / c</v>
          </cell>
          <cell r="G131" t="str">
            <v>к / c</v>
          </cell>
          <cell r="H131" t="str">
            <v>к / c</v>
          </cell>
          <cell r="I131" t="str">
            <v>к / c</v>
          </cell>
        </row>
        <row r="132">
          <cell r="A132" t="str">
            <v>Радіатори електричні, нагрівачі конвекційного типу, радіатори та електрокаміни з вмонтованими вентиляторами</v>
          </cell>
          <cell r="B132" t="str">
            <v>27.51.26.50</v>
          </cell>
          <cell r="C132" t="str">
            <v>Electric radiators, convection heaters and heaters or fires with built-in fans</v>
          </cell>
          <cell r="D132" t="str">
            <v>шт / pcs</v>
          </cell>
          <cell r="E132" t="str">
            <v>к / c</v>
          </cell>
          <cell r="F132" t="str">
            <v>к / c</v>
          </cell>
          <cell r="G132" t="str">
            <v>к / c</v>
          </cell>
          <cell r="H132" t="str">
            <v>к / c</v>
          </cell>
          <cell r="I132" t="str">
            <v>к / c</v>
          </cell>
        </row>
        <row r="133">
          <cell r="A133" t="str">
            <v>Електроплитки, варочні електрокотли та панелі з елементами електронагрівальними для домашнього використання</v>
          </cell>
          <cell r="B133" t="str">
            <v>27.51.28.30</v>
          </cell>
          <cell r="C133" t="str">
            <v>Electric cooking plates, boiling rings and hobs for domestic use</v>
          </cell>
          <cell r="D133" t="str">
            <v>шт / pcs</v>
          </cell>
          <cell r="E133">
            <v>13890</v>
          </cell>
          <cell r="F133">
            <v>70670</v>
          </cell>
          <cell r="G133">
            <v>104.1</v>
          </cell>
          <cell r="H133">
            <v>129.5</v>
          </cell>
          <cell r="I133">
            <v>106203</v>
          </cell>
        </row>
        <row r="134">
          <cell r="A134" t="str">
            <v>Печі електричні побутові кухонні інші (крім для вмонтовування та печей мікрохвильових)</v>
          </cell>
          <cell r="B134" t="str">
            <v>27.51.28.90</v>
          </cell>
          <cell r="C134" t="str">
            <v>Domestic electric ovens (excluding those for building-in, microwave ovens)</v>
          </cell>
          <cell r="D134" t="str">
            <v>шт / pcs</v>
          </cell>
          <cell r="E134" t="str">
            <v>к / c</v>
          </cell>
          <cell r="F134" t="str">
            <v>к / c</v>
          </cell>
          <cell r="G134" t="str">
            <v>к / c</v>
          </cell>
          <cell r="H134" t="str">
            <v>к / c</v>
          </cell>
          <cell r="I134" t="str">
            <v>к / c</v>
          </cell>
        </row>
        <row r="135">
          <cell r="A135" t="str">
            <v>Прилади побутові з металів чорних для підігрівання та приготування їжі на газовому паливі з духовою шафою (уключаючи печі, які можна використовувати з котлами для центрального опалення, окремі печі на газовому та інших видах палива)</v>
          </cell>
          <cell r="B135" t="str">
            <v>27.52.11.13</v>
          </cell>
          <cell r="C135" t="str">
            <v>Iron or steel gas domestic cooking appliances and plate warmers, with an oven (including those with subsidiary boilers for central heating, separate ovens for both gas and other fuels)</v>
          </cell>
          <cell r="D135" t="str">
            <v>шт / pcs</v>
          </cell>
          <cell r="E135" t="str">
            <v>к / c</v>
          </cell>
          <cell r="F135" t="str">
            <v>к / c</v>
          </cell>
          <cell r="G135" t="str">
            <v>к / c</v>
          </cell>
          <cell r="H135" t="str">
            <v>к / c</v>
          </cell>
          <cell r="I135" t="str">
            <v>к / c</v>
          </cell>
        </row>
        <row r="136">
          <cell r="A136" t="str">
            <v>Прилади побутові з металів чорних для підігрівання та приготування їжі на газовому паливі (уключаючи печі, які можна використовувати з котлами для центрального опалення, окремі печі на газовому та інших видах палива; крім приладів з духовою шафою)</v>
          </cell>
          <cell r="B136" t="str">
            <v>27.52.11.15</v>
          </cell>
          <cell r="C136" t="str">
            <v>Iron or steel gas domestic cooking appliances and plate warmers (including those with subsidiary boilers for central heating, for both gas and other fuels; excluding those with ovens)</v>
          </cell>
          <cell r="D136" t="str">
            <v>шт / pcs</v>
          </cell>
          <cell r="E136" t="str">
            <v>к / c</v>
          </cell>
          <cell r="F136" t="str">
            <v>к / c</v>
          </cell>
          <cell r="G136" t="str">
            <v>к / c</v>
          </cell>
          <cell r="H136" t="str">
            <v>к / c</v>
          </cell>
          <cell r="I136" t="str">
            <v>к / c</v>
          </cell>
        </row>
        <row r="137">
          <cell r="A137" t="str">
            <v>Прилади побутові для підігрівання та приготування їжі з міді та з металів чорних, інші неелектричні</v>
          </cell>
          <cell r="B137" t="str">
            <v>27.52.11.90</v>
          </cell>
          <cell r="C137" t="str">
            <v>Other domestic cooking appliances and plate warmers, of iron or steel or of copper, non-electric</v>
          </cell>
          <cell r="D137" t="str">
            <v>шт / pcs</v>
          </cell>
          <cell r="E137" t="str">
            <v>к / c</v>
          </cell>
          <cell r="F137" t="str">
            <v>к / c</v>
          </cell>
          <cell r="G137" t="str">
            <v>к / c</v>
          </cell>
          <cell r="H137" t="str">
            <v>к / c</v>
          </cell>
          <cell r="I137" t="str">
            <v>к / c</v>
          </cell>
        </row>
        <row r="138">
          <cell r="A138" t="str">
            <v>Прилади побутові з металів чорних на газовому паливі (уключаючи обігрівачі, топки, печі та каміни, радіатори на газовому та інших видах палива; крім приладів для підігрівання та приготування їжі)</v>
          </cell>
          <cell r="B138" t="str">
            <v>27.52.12.34</v>
          </cell>
          <cell r="C138" t="str">
            <v>Iron or steel gas domestic appliances, including heaters, grates, fires and braziers, for both gas and other fuels radiators (excluding cooking appliances and plate warmers )</v>
          </cell>
          <cell r="D138" t="str">
            <v>шт / pcs</v>
          </cell>
          <cell r="E138" t="str">
            <v>к / c</v>
          </cell>
          <cell r="F138" t="str">
            <v>к / c</v>
          </cell>
          <cell r="G138" t="str">
            <v>к / c</v>
          </cell>
          <cell r="H138" t="str">
            <v>к / c</v>
          </cell>
          <cell r="I138" t="str">
            <v>к / c</v>
          </cell>
        </row>
        <row r="139">
          <cell r="A139" t="str">
            <v>Повітронагрівачі та розподільники гарячого повітря з металів чорних неелектричні, н.в.і.у.</v>
          </cell>
          <cell r="B139" t="str">
            <v>27.52.13.00</v>
          </cell>
          <cell r="C139" t="str">
            <v>Air heaters or hot air distributors n.e.c., of iron or steel, non-electric</v>
          </cell>
          <cell r="D139" t="str">
            <v>шт / pcs</v>
          </cell>
          <cell r="E139" t="str">
            <v>к / c</v>
          </cell>
          <cell r="F139" t="str">
            <v>к / c</v>
          </cell>
          <cell r="G139" t="str">
            <v>к / c</v>
          </cell>
          <cell r="H139" t="str">
            <v>к / c</v>
          </cell>
          <cell r="I139" t="str">
            <v>к / c</v>
          </cell>
        </row>
        <row r="140">
          <cell r="A140" t="str">
            <v>Ізолятори електричні (крім вироблених зі скла або кераміки)</v>
          </cell>
          <cell r="B140" t="str">
            <v>27.90.12.30</v>
          </cell>
          <cell r="C140" t="str">
            <v>Electrical insulators (excluding of glass or ceramics)</v>
          </cell>
          <cell r="D140" t="str">
            <v>кг / kg</v>
          </cell>
          <cell r="E140">
            <v>6596</v>
          </cell>
          <cell r="F140">
            <v>70180</v>
          </cell>
          <cell r="G140">
            <v>16.100000000000001</v>
          </cell>
          <cell r="H140">
            <v>76</v>
          </cell>
          <cell r="I140" t="str">
            <v>к / c</v>
          </cell>
        </row>
        <row r="141">
          <cell r="A141" t="str">
            <v>Арматура ізолювальна електричного призначення (крім з пластмаси або кераміки); трубки ізоляційні для електропроводки та їх з‛єднувальні деталі, з металів недорогоцінних, з внутрішньою ізоляцією</v>
          </cell>
          <cell r="B141" t="str">
            <v>27.90.12.80</v>
          </cell>
          <cell r="C141" t="str">
            <v>Insulating fittings for electrical purposes, of materials other than ceramics or plastics; electrical conduit tubing and joints therefor, of base metal lined with insulating material</v>
          </cell>
          <cell r="D141" t="str">
            <v>кг / kg</v>
          </cell>
          <cell r="E141">
            <v>70588</v>
          </cell>
          <cell r="F141">
            <v>644682.30000000005</v>
          </cell>
          <cell r="G141">
            <v>41.6</v>
          </cell>
          <cell r="H141">
            <v>77</v>
          </cell>
          <cell r="I141" t="str">
            <v>к / c</v>
          </cell>
        </row>
        <row r="142">
          <cell r="A142" t="str">
            <v>Електроди вугільні для електропечей</v>
          </cell>
          <cell r="B142" t="str">
            <v>27.90.13.30</v>
          </cell>
          <cell r="C142" t="str">
            <v>Carbon electrodes for furnaces</v>
          </cell>
          <cell r="D142" t="str">
            <v>кг / kg</v>
          </cell>
          <cell r="E142" t="str">
            <v>к / c</v>
          </cell>
          <cell r="F142" t="str">
            <v>к / c</v>
          </cell>
          <cell r="G142" t="str">
            <v>к / c</v>
          </cell>
          <cell r="H142" t="str">
            <v>к / c</v>
          </cell>
          <cell r="I142" t="str">
            <v>к / c</v>
          </cell>
        </row>
        <row r="143">
          <cell r="A143" t="str">
            <v>Електроустатковання звукове або візуально-сигналізаційне, н.в.і.у.</v>
          </cell>
          <cell r="B143" t="str">
            <v>27.90.20.80</v>
          </cell>
          <cell r="C143" t="str">
            <v>Electrical apparatus for sound or visual signalling, n.e.c.</v>
          </cell>
          <cell r="D143" t="str">
            <v>кг / kg</v>
          </cell>
          <cell r="E143">
            <v>3592.5</v>
          </cell>
          <cell r="F143">
            <v>15925.9</v>
          </cell>
          <cell r="G143">
            <v>198.6</v>
          </cell>
          <cell r="H143">
            <v>118.5</v>
          </cell>
          <cell r="I143" t="str">
            <v>к / c</v>
          </cell>
        </row>
        <row r="144">
          <cell r="A144" t="str">
            <v>Машини й апарати для зварювання опором металів електричні</v>
          </cell>
          <cell r="B144" t="str">
            <v>27.90.31.45</v>
          </cell>
          <cell r="C144" t="str">
            <v>Electric machines and apparatus for resistance welding of metal</v>
          </cell>
          <cell r="D144" t="str">
            <v>шт / pcs</v>
          </cell>
          <cell r="E144" t="str">
            <v>-</v>
          </cell>
          <cell r="F144" t="str">
            <v>-</v>
          </cell>
          <cell r="G144" t="str">
            <v>-</v>
          </cell>
          <cell r="H144" t="str">
            <v>-</v>
          </cell>
          <cell r="I144" t="str">
            <v>к / c</v>
          </cell>
        </row>
        <row r="145">
          <cell r="A145" t="str">
            <v>Машини й апарати для ручного зварювання за допомогою електродів з покриттям, інші</v>
          </cell>
          <cell r="B145" t="str">
            <v>27.90.31.63</v>
          </cell>
          <cell r="C145" t="str">
            <v>Other for manual welding with coated electrodes</v>
          </cell>
          <cell r="D145" t="str">
            <v>шт / pcs</v>
          </cell>
          <cell r="E145" t="str">
            <v>к / c</v>
          </cell>
          <cell r="F145" t="str">
            <v>к / c</v>
          </cell>
          <cell r="G145" t="str">
            <v>к / c</v>
          </cell>
          <cell r="H145" t="str">
            <v>к / c</v>
          </cell>
          <cell r="I145" t="str">
            <v>к / c</v>
          </cell>
        </row>
        <row r="146">
          <cell r="A146" t="str">
            <v>Машини й апарати для дугового зварювання металів, інші</v>
          </cell>
          <cell r="B146" t="str">
            <v>27.90.31.72</v>
          </cell>
          <cell r="C146" t="str">
            <v>Other shielded arc welding</v>
          </cell>
          <cell r="D146" t="str">
            <v>шт / pcs</v>
          </cell>
          <cell r="E146" t="str">
            <v>к / c</v>
          </cell>
          <cell r="F146" t="str">
            <v>к / c</v>
          </cell>
          <cell r="G146" t="str">
            <v>-</v>
          </cell>
          <cell r="H146" t="str">
            <v>к / c</v>
          </cell>
          <cell r="I146" t="str">
            <v>-</v>
          </cell>
        </row>
        <row r="147">
          <cell r="A147" t="str">
            <v>Випрямлячі (крім тих, які використовуються з апаратурою телекомунікаційною, машинами автоматичного оброблення даних та їх блоками)</v>
          </cell>
          <cell r="B147" t="str">
            <v>27.90.41.30</v>
          </cell>
          <cell r="C147" t="str">
            <v>Rectifiers (excluding of a kind used with telecommunication apparatus, automatic data-processing machines and units thereof)</v>
          </cell>
          <cell r="D147" t="str">
            <v>шт / pcs</v>
          </cell>
          <cell r="E147" t="str">
            <v>к / c</v>
          </cell>
          <cell r="F147" t="str">
            <v>к / c</v>
          </cell>
          <cell r="G147" t="str">
            <v>к / c</v>
          </cell>
          <cell r="H147" t="str">
            <v>к / c</v>
          </cell>
          <cell r="I147" t="str">
            <v>к / c</v>
          </cell>
        </row>
        <row r="148">
          <cell r="A148" t="str">
            <v>Блоки електроживлення, які використовуються з апаратурою телекомунікаційною, машинами автоматичного оброблення даних та їх блоками</v>
          </cell>
          <cell r="B148" t="str">
            <v>27.90.41.40</v>
          </cell>
          <cell r="C148" t="str">
            <v>Power supply units for telecommunication apparatus, automatic data-processing machines and units thereof</v>
          </cell>
          <cell r="D148" t="str">
            <v>шт / pcs</v>
          </cell>
          <cell r="E148" t="str">
            <v>к / c</v>
          </cell>
          <cell r="F148">
            <v>4425</v>
          </cell>
          <cell r="G148" t="str">
            <v>к / c</v>
          </cell>
          <cell r="H148">
            <v>59.5</v>
          </cell>
          <cell r="I148" t="str">
            <v>к / c</v>
          </cell>
        </row>
        <row r="149">
          <cell r="A149" t="str">
            <v>Перетворювачі статичні (крім полікристалічних випрямлячів напівпровідникових, перетворювачів, спеціально розроблених для зварювання без зварювальної апаратури, пристроїв для заряджання акумуляторів, випрямлячів, інверторів)</v>
          </cell>
          <cell r="B149" t="str">
            <v>27.90.41.70</v>
          </cell>
          <cell r="C149" t="str">
            <v>Static converters (excluding polycrystalline semiconductors, converters specially designed for welding, without welding equipment, accumulator chargers, rectifiers, inverters)</v>
          </cell>
          <cell r="D149" t="str">
            <v>шт / pcs</v>
          </cell>
          <cell r="E149">
            <v>527</v>
          </cell>
          <cell r="F149">
            <v>2829</v>
          </cell>
          <cell r="G149">
            <v>133.1</v>
          </cell>
          <cell r="H149">
            <v>106.4</v>
          </cell>
          <cell r="I149" t="str">
            <v>к / c</v>
          </cell>
        </row>
        <row r="150">
          <cell r="A150" t="str">
            <v>Шнури для приладів, подовжувачі та комплекти шнурів інші на напругу не більше 1 кВ з проводів ізольованих, оснащених пристроями з’єднувальними</v>
          </cell>
          <cell r="B150" t="str">
            <v>27.90.44.00</v>
          </cell>
          <cell r="C150" t="str">
            <v>Appliance cords, extension cords, and other electrical cord sets, for a voltage ≤ 1 kV, with insulated wire and connectors</v>
          </cell>
          <cell r="D150" t="str">
            <v>кг / kg</v>
          </cell>
          <cell r="E150">
            <v>100778.8</v>
          </cell>
          <cell r="F150">
            <v>628151.1</v>
          </cell>
          <cell r="G150">
            <v>117</v>
          </cell>
          <cell r="H150">
            <v>160.19999999999999</v>
          </cell>
          <cell r="I150" t="str">
            <v>к / c</v>
          </cell>
        </row>
        <row r="151">
          <cell r="A151" t="str">
            <v>Електромагніти та головки електромагнітні підйомні, їх частини (крім магнітів для медичного використання); патрони електромагнітні або з постійними магнітами, затискачі та пристрої для фіксації подібні та їх частини, н.в.і.у.</v>
          </cell>
          <cell r="B151" t="str">
            <v>27.90.45.60</v>
          </cell>
          <cell r="C151" t="str">
            <v>Electromagnets and electromagnetic lifting heads, and their parts (excluding magnets for medical use); electromagnetic or permanent magnet chucks, clamps and similar holding devices and their parts, n.e.c.</v>
          </cell>
          <cell r="D151" t="str">
            <v>кг / kg</v>
          </cell>
          <cell r="E151" t="str">
            <v>к / c</v>
          </cell>
          <cell r="F151" t="str">
            <v>к / c</v>
          </cell>
          <cell r="G151" t="str">
            <v>к / c</v>
          </cell>
          <cell r="H151" t="str">
            <v>к / c</v>
          </cell>
          <cell r="I151" t="str">
            <v>к / c</v>
          </cell>
        </row>
        <row r="152">
          <cell r="A152" t="str">
            <v>Конденсатори електричні постійної ємності інші, н.в.і.у.</v>
          </cell>
          <cell r="B152" t="str">
            <v>27.90.52.40</v>
          </cell>
          <cell r="C152" t="str">
            <v>Other fixed electrical capacitors n.e.c.</v>
          </cell>
          <cell r="D152" t="str">
            <v>тис.шт / thsd.pcs</v>
          </cell>
          <cell r="E152" t="str">
            <v>к / c</v>
          </cell>
          <cell r="F152" t="str">
            <v>к / c</v>
          </cell>
          <cell r="G152" t="str">
            <v>к / c</v>
          </cell>
          <cell r="H152" t="str">
            <v>к / c</v>
          </cell>
          <cell r="I152" t="str">
            <v>к / c</v>
          </cell>
        </row>
        <row r="153">
          <cell r="A153" t="str">
            <v>Резистори електричні постійні вуглецеві, композиційні або плівкові (крім елементів нагрівальних); резистори електричні змінні (уключаючи реостати та потенціометри; крім резисторів електричних змінних дротяних та елементів нагрівальних)</v>
          </cell>
          <cell r="B153" t="str">
            <v>27.90.60.80</v>
          </cell>
          <cell r="C153" t="str">
            <v>Fixed carbon resistors, composition or film types (excluding heating resistors); electrical variable resistors, including rheostats and potentiometers (excluding wirewound variable resistors and heating resistors)</v>
          </cell>
          <cell r="D153" t="str">
            <v>тис.шт / thsd.pcs</v>
          </cell>
          <cell r="E153" t="str">
            <v>к / c</v>
          </cell>
          <cell r="F153" t="str">
            <v>к / c</v>
          </cell>
          <cell r="G153" t="str">
            <v>к / c</v>
          </cell>
          <cell r="H153" t="str">
            <v>к / c</v>
          </cell>
          <cell r="I153" t="str">
            <v>-</v>
          </cell>
        </row>
        <row r="154">
          <cell r="A154" t="str">
            <v>Устатковання сигналізаційне електричне для забезпечення безпеки, регулювання руху, для автомобільних доріг, внутрішніх водних шляхів, майданчиків для паркування, портових споруд чи аеродромів</v>
          </cell>
          <cell r="B154" t="str">
            <v>27.90.70.30</v>
          </cell>
          <cell r="C154" t="str">
            <v>Electrical signalling, safety or traffic control equipment for roads, inland waterways, parking facilities, port installations or airfields</v>
          </cell>
          <cell r="D154" t="str">
            <v>кг / kg</v>
          </cell>
          <cell r="E154" t="str">
            <v>к / c</v>
          </cell>
          <cell r="F154" t="str">
            <v>к / c</v>
          </cell>
          <cell r="G154" t="str">
            <v>к / c</v>
          </cell>
          <cell r="H154" t="str">
            <v>к / c</v>
          </cell>
          <cell r="I154" t="str">
            <v>к / c</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Офіс">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Офіс">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tabColor rgb="FFFFC000"/>
  </sheetPr>
  <dimension ref="A1:I30"/>
  <sheetViews>
    <sheetView view="pageLayout" zoomScaleNormal="100" workbookViewId="0">
      <selection activeCell="B17" sqref="B17"/>
    </sheetView>
  </sheetViews>
  <sheetFormatPr defaultColWidth="8.85546875" defaultRowHeight="15"/>
  <cols>
    <col min="1" max="1" width="37.140625" style="62" customWidth="1"/>
    <col min="2" max="2" width="12.85546875" style="62" customWidth="1"/>
    <col min="3" max="3" width="10.5703125" style="62" customWidth="1"/>
    <col min="4" max="4" width="30.5703125" style="62" customWidth="1"/>
    <col min="5" max="16384" width="8.85546875" style="62"/>
  </cols>
  <sheetData>
    <row r="1" spans="1:9" ht="15.75">
      <c r="A1" s="798" t="s">
        <v>134</v>
      </c>
      <c r="B1" s="798"/>
      <c r="C1" s="798"/>
      <c r="D1" s="798"/>
    </row>
    <row r="2" spans="1:9">
      <c r="A2" s="799" t="s">
        <v>135</v>
      </c>
      <c r="B2" s="799"/>
      <c r="C2" s="799"/>
      <c r="D2" s="799"/>
    </row>
    <row r="4" spans="1:9" ht="15.75">
      <c r="A4" s="801" t="s">
        <v>2384</v>
      </c>
      <c r="B4" s="801"/>
      <c r="C4" s="801"/>
      <c r="D4" s="801"/>
      <c r="E4" s="98"/>
      <c r="F4" s="98"/>
      <c r="G4" s="98"/>
      <c r="H4" s="98"/>
      <c r="I4" s="98"/>
    </row>
    <row r="5" spans="1:9" ht="15.75">
      <c r="A5" s="802" t="s">
        <v>2385</v>
      </c>
      <c r="B5" s="802"/>
      <c r="C5" s="802"/>
      <c r="D5" s="802"/>
      <c r="E5" s="98"/>
      <c r="F5" s="98"/>
      <c r="G5" s="98"/>
      <c r="H5" s="98"/>
      <c r="I5" s="98"/>
    </row>
    <row r="6" spans="1:9">
      <c r="A6" s="800" t="s">
        <v>3096</v>
      </c>
      <c r="B6" s="800"/>
      <c r="C6" s="800"/>
      <c r="D6" s="800"/>
      <c r="E6" s="99"/>
      <c r="F6" s="99"/>
      <c r="G6" s="99"/>
      <c r="H6" s="99"/>
      <c r="I6" s="99"/>
    </row>
    <row r="8" spans="1:9" ht="19.5" customHeight="1">
      <c r="A8" s="484"/>
      <c r="B8" s="497">
        <v>2016</v>
      </c>
      <c r="C8" s="497">
        <v>2020</v>
      </c>
      <c r="D8" s="9"/>
    </row>
    <row r="9" spans="1:9" ht="21" customHeight="1">
      <c r="A9" s="466" t="s">
        <v>136</v>
      </c>
      <c r="B9" s="462">
        <v>1209</v>
      </c>
      <c r="C9" s="462">
        <v>1555</v>
      </c>
      <c r="D9" s="93" t="s">
        <v>146</v>
      </c>
    </row>
    <row r="10" spans="1:9" ht="21" customHeight="1">
      <c r="A10" s="466" t="s">
        <v>137</v>
      </c>
      <c r="B10" s="462"/>
      <c r="C10" s="462"/>
      <c r="D10" s="487" t="s">
        <v>147</v>
      </c>
    </row>
    <row r="11" spans="1:9">
      <c r="A11" s="299" t="s">
        <v>138</v>
      </c>
      <c r="B11" s="18">
        <v>240150.3</v>
      </c>
      <c r="C11" s="18">
        <v>361685.4</v>
      </c>
      <c r="D11" s="488" t="s">
        <v>148</v>
      </c>
    </row>
    <row r="12" spans="1:9" ht="31.5" customHeight="1">
      <c r="A12" s="299" t="s">
        <v>139</v>
      </c>
      <c r="B12" s="462">
        <v>11.1</v>
      </c>
      <c r="C12" s="462">
        <v>11.2</v>
      </c>
      <c r="D12" s="487" t="s">
        <v>149</v>
      </c>
    </row>
    <row r="13" spans="1:9" ht="26.25">
      <c r="A13" s="466" t="s">
        <v>140</v>
      </c>
      <c r="B13" s="462"/>
      <c r="C13" s="462"/>
      <c r="D13" s="487" t="s">
        <v>150</v>
      </c>
    </row>
    <row r="14" spans="1:9">
      <c r="A14" s="299" t="s">
        <v>175</v>
      </c>
      <c r="B14" s="329">
        <v>101.1</v>
      </c>
      <c r="C14" s="329">
        <v>96.3</v>
      </c>
      <c r="D14" s="465" t="s">
        <v>176</v>
      </c>
    </row>
    <row r="15" spans="1:9" ht="26.25">
      <c r="A15" s="466" t="s">
        <v>2835</v>
      </c>
      <c r="B15" s="462"/>
      <c r="C15" s="462"/>
      <c r="D15" s="100" t="s">
        <v>151</v>
      </c>
    </row>
    <row r="16" spans="1:9">
      <c r="A16" s="299" t="s">
        <v>138</v>
      </c>
      <c r="B16" s="792">
        <v>22546</v>
      </c>
      <c r="C16" s="792">
        <v>50343</v>
      </c>
      <c r="D16" s="465" t="s">
        <v>148</v>
      </c>
    </row>
    <row r="17" spans="1:4" ht="29.25" customHeight="1">
      <c r="A17" s="299" t="s">
        <v>139</v>
      </c>
      <c r="B17" s="329">
        <v>19.2</v>
      </c>
      <c r="C17" s="329">
        <v>27.9</v>
      </c>
      <c r="D17" s="465" t="s">
        <v>149</v>
      </c>
    </row>
    <row r="18" spans="1:4" ht="21" customHeight="1">
      <c r="A18" s="466" t="s">
        <v>2841</v>
      </c>
      <c r="B18" s="462"/>
      <c r="C18" s="462"/>
      <c r="D18" s="100" t="s">
        <v>152</v>
      </c>
    </row>
    <row r="19" spans="1:4" ht="28.5">
      <c r="A19" s="299" t="s">
        <v>2838</v>
      </c>
      <c r="B19" s="463">
        <v>115.6</v>
      </c>
      <c r="C19" s="463">
        <v>55.2</v>
      </c>
      <c r="D19" s="465" t="s">
        <v>2837</v>
      </c>
    </row>
    <row r="20" spans="1:4" ht="35.25" customHeight="1">
      <c r="A20" s="466" t="s">
        <v>2836</v>
      </c>
      <c r="B20" s="225">
        <v>410018</v>
      </c>
      <c r="C20" s="225">
        <v>509923</v>
      </c>
      <c r="D20" s="487" t="s">
        <v>153</v>
      </c>
    </row>
    <row r="21" spans="1:4" ht="26.25">
      <c r="A21" s="466" t="s">
        <v>141</v>
      </c>
      <c r="B21" s="267">
        <v>54.6</v>
      </c>
      <c r="C21" s="122">
        <v>47.3</v>
      </c>
      <c r="D21" s="487" t="s">
        <v>154</v>
      </c>
    </row>
    <row r="22" spans="1:4" ht="33" customHeight="1">
      <c r="A22" s="466" t="s">
        <v>142</v>
      </c>
      <c r="B22" s="462"/>
      <c r="C22" s="462"/>
      <c r="D22" s="487" t="s">
        <v>155</v>
      </c>
    </row>
    <row r="23" spans="1:4" ht="15.75" customHeight="1">
      <c r="A23" s="299" t="s">
        <v>143</v>
      </c>
      <c r="B23" s="195">
        <v>232</v>
      </c>
      <c r="C23" s="195">
        <v>186.40799999999999</v>
      </c>
      <c r="D23" s="488" t="s">
        <v>156</v>
      </c>
    </row>
    <row r="24" spans="1:4" ht="29.25" customHeight="1">
      <c r="A24" s="299" t="s">
        <v>157</v>
      </c>
      <c r="B24" s="462">
        <v>11.8</v>
      </c>
      <c r="C24" s="462">
        <v>10.4</v>
      </c>
      <c r="D24" s="488" t="s">
        <v>158</v>
      </c>
    </row>
    <row r="25" spans="1:4" ht="32.25" customHeight="1">
      <c r="A25" s="466" t="s">
        <v>0</v>
      </c>
      <c r="B25" s="74">
        <v>7426</v>
      </c>
      <c r="C25" s="120">
        <v>16763</v>
      </c>
      <c r="D25" s="487" t="s">
        <v>159</v>
      </c>
    </row>
    <row r="26" spans="1:4" ht="35.450000000000003" customHeight="1">
      <c r="A26" s="466" t="s">
        <v>1</v>
      </c>
      <c r="B26" s="499">
        <v>23456</v>
      </c>
      <c r="C26" s="499">
        <v>57603.6</v>
      </c>
      <c r="D26" s="487" t="s">
        <v>3150</v>
      </c>
    </row>
    <row r="27" spans="1:4" ht="37.5" customHeight="1">
      <c r="A27" s="466" t="s">
        <v>2</v>
      </c>
      <c r="B27" s="499">
        <v>41.5</v>
      </c>
      <c r="C27" s="499">
        <v>43.2</v>
      </c>
      <c r="D27" s="487" t="s">
        <v>161</v>
      </c>
    </row>
    <row r="28" spans="1:4" ht="34.5" customHeight="1">
      <c r="A28" s="466" t="s">
        <v>3</v>
      </c>
      <c r="B28" s="498">
        <v>16.7</v>
      </c>
      <c r="C28" s="498">
        <v>27.3</v>
      </c>
      <c r="D28" s="487" t="s">
        <v>162</v>
      </c>
    </row>
    <row r="29" spans="1:4">
      <c r="A29" s="733"/>
      <c r="B29" s="464"/>
      <c r="C29" s="464"/>
    </row>
    <row r="30" spans="1:4" ht="15.75">
      <c r="A30" s="714" t="s">
        <v>2839</v>
      </c>
    </row>
  </sheetData>
  <mergeCells count="5">
    <mergeCell ref="A1:D1"/>
    <mergeCell ref="A2:D2"/>
    <mergeCell ref="A6:D6"/>
    <mergeCell ref="A4:D4"/>
    <mergeCell ref="A5:D5"/>
  </mergeCells>
  <pageMargins left="0.51181102362204722" right="0.51181102362204722" top="0.55118110236220474" bottom="0.55118110236220474" header="0.31496062992125984" footer="0.31496062992125984"/>
  <pageSetup paperSize="9" orientation="portrait" r:id="rId1"/>
  <headerFooter>
    <oddHeader>&amp;C&amp;10ДОБУВНА ПРОМИСЛОВІСТЬ І РОЗРОБЛЕННЯ КАР'ЄРІВ</oddHeader>
    <oddFooter>&amp;C&amp;A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dimension ref="A1:H48"/>
  <sheetViews>
    <sheetView view="pageLayout" zoomScaleNormal="100" workbookViewId="0">
      <selection activeCell="B17" sqref="B17"/>
    </sheetView>
  </sheetViews>
  <sheetFormatPr defaultColWidth="8.85546875" defaultRowHeight="15"/>
  <cols>
    <col min="1" max="1" width="29.5703125" style="1" customWidth="1"/>
    <col min="2" max="2" width="8.85546875" style="1"/>
    <col min="3" max="3" width="14.42578125" style="1" customWidth="1"/>
    <col min="4" max="4" width="14.5703125" style="1" customWidth="1"/>
    <col min="5" max="5" width="24" style="1" customWidth="1"/>
    <col min="6" max="16384" width="8.85546875" style="1"/>
  </cols>
  <sheetData>
    <row r="1" spans="1:6" ht="15.75">
      <c r="A1" s="810" t="s">
        <v>2386</v>
      </c>
      <c r="B1" s="810"/>
      <c r="C1" s="810"/>
      <c r="D1" s="810"/>
      <c r="E1" s="811"/>
    </row>
    <row r="2" spans="1:6" ht="15.75">
      <c r="A2" s="816" t="s">
        <v>2387</v>
      </c>
      <c r="B2" s="816"/>
      <c r="C2" s="816"/>
      <c r="D2" s="816"/>
      <c r="E2" s="816"/>
    </row>
    <row r="3" spans="1:6" ht="14.45" customHeight="1">
      <c r="A3" s="812" t="s">
        <v>2388</v>
      </c>
      <c r="B3" s="812"/>
      <c r="C3" s="812"/>
      <c r="D3" s="812"/>
      <c r="E3" s="812"/>
    </row>
    <row r="4" spans="1:6" ht="21" customHeight="1">
      <c r="A4" s="243"/>
    </row>
    <row r="5" spans="1:6" ht="40.9" customHeight="1">
      <c r="A5" s="813"/>
      <c r="B5" s="814" t="s">
        <v>2389</v>
      </c>
      <c r="C5" s="814" t="s">
        <v>2390</v>
      </c>
      <c r="D5" s="814"/>
      <c r="E5" s="815"/>
      <c r="F5" s="38"/>
    </row>
    <row r="6" spans="1:6" ht="37.5" customHeight="1">
      <c r="A6" s="813"/>
      <c r="B6" s="814"/>
      <c r="C6" s="529" t="s">
        <v>2392</v>
      </c>
      <c r="D6" s="529" t="s">
        <v>2391</v>
      </c>
      <c r="E6" s="815"/>
      <c r="F6" s="38"/>
    </row>
    <row r="7" spans="1:6" ht="16.149999999999999" customHeight="1">
      <c r="A7" s="807" t="s">
        <v>180</v>
      </c>
      <c r="B7" s="468">
        <v>2016</v>
      </c>
      <c r="C7" s="24">
        <v>240150.3</v>
      </c>
      <c r="D7" s="24">
        <v>100</v>
      </c>
      <c r="E7" s="809" t="s">
        <v>62</v>
      </c>
    </row>
    <row r="8" spans="1:6">
      <c r="A8" s="808"/>
      <c r="B8" s="469">
        <v>2017</v>
      </c>
      <c r="C8" s="24">
        <v>323530.40000000002</v>
      </c>
      <c r="D8" s="24">
        <v>100</v>
      </c>
      <c r="E8" s="809"/>
    </row>
    <row r="9" spans="1:6">
      <c r="A9" s="808"/>
      <c r="B9" s="470">
        <v>2018</v>
      </c>
      <c r="C9" s="24">
        <v>391471.1</v>
      </c>
      <c r="D9" s="24">
        <v>100</v>
      </c>
      <c r="E9" s="809"/>
    </row>
    <row r="10" spans="1:6">
      <c r="A10" s="808"/>
      <c r="B10" s="470">
        <v>2019</v>
      </c>
      <c r="C10" s="24">
        <v>402232.7</v>
      </c>
      <c r="D10" s="24">
        <v>100</v>
      </c>
      <c r="E10" s="809"/>
    </row>
    <row r="11" spans="1:6">
      <c r="A11" s="808"/>
      <c r="B11" s="470">
        <v>2020</v>
      </c>
      <c r="C11" s="24">
        <v>361685.4</v>
      </c>
      <c r="D11" s="24">
        <v>100</v>
      </c>
      <c r="E11" s="809"/>
    </row>
    <row r="12" spans="1:6" ht="14.45" customHeight="1">
      <c r="A12" s="803" t="s">
        <v>181</v>
      </c>
      <c r="B12" s="472">
        <v>2016</v>
      </c>
      <c r="C12" s="18">
        <v>42911.3</v>
      </c>
      <c r="D12" s="18">
        <v>17.899999999999999</v>
      </c>
      <c r="E12" s="804" t="s">
        <v>118</v>
      </c>
    </row>
    <row r="13" spans="1:6">
      <c r="A13" s="803"/>
      <c r="B13" s="472">
        <v>2017</v>
      </c>
      <c r="C13" s="471">
        <v>56996.800000000003</v>
      </c>
      <c r="D13" s="18">
        <v>17.600000000000001</v>
      </c>
      <c r="E13" s="804"/>
    </row>
    <row r="14" spans="1:6">
      <c r="A14" s="803"/>
      <c r="B14" s="475">
        <v>2018</v>
      </c>
      <c r="C14" s="18">
        <v>77518.7</v>
      </c>
      <c r="D14" s="18">
        <v>19.8</v>
      </c>
      <c r="E14" s="804"/>
    </row>
    <row r="15" spans="1:6">
      <c r="A15" s="803"/>
      <c r="B15" s="475">
        <v>2019</v>
      </c>
      <c r="C15" s="18">
        <v>86003.5</v>
      </c>
      <c r="D15" s="18">
        <v>21.4</v>
      </c>
      <c r="E15" s="804"/>
    </row>
    <row r="16" spans="1:6">
      <c r="A16" s="803"/>
      <c r="B16" s="475">
        <v>2020</v>
      </c>
      <c r="C16" s="18">
        <v>58808.3</v>
      </c>
      <c r="D16" s="18">
        <v>16.3</v>
      </c>
      <c r="E16" s="804"/>
    </row>
    <row r="17" spans="1:8" ht="15" customHeight="1">
      <c r="A17" s="803" t="s">
        <v>182</v>
      </c>
      <c r="B17" s="472">
        <v>2016</v>
      </c>
      <c r="C17" s="18">
        <v>86784.4</v>
      </c>
      <c r="D17" s="18">
        <v>36.1</v>
      </c>
      <c r="E17" s="804" t="s">
        <v>119</v>
      </c>
    </row>
    <row r="18" spans="1:8">
      <c r="A18" s="803"/>
      <c r="B18" s="472">
        <v>2017</v>
      </c>
      <c r="C18" s="18">
        <v>108714.5</v>
      </c>
      <c r="D18" s="18">
        <v>33.6</v>
      </c>
      <c r="E18" s="804"/>
    </row>
    <row r="19" spans="1:8">
      <c r="A19" s="803"/>
      <c r="B19" s="475">
        <v>2018</v>
      </c>
      <c r="C19" s="18">
        <v>129745.9</v>
      </c>
      <c r="D19" s="18">
        <v>33.1</v>
      </c>
      <c r="E19" s="804"/>
    </row>
    <row r="20" spans="1:8">
      <c r="A20" s="803"/>
      <c r="B20" s="475">
        <v>2019</v>
      </c>
      <c r="C20" s="18">
        <v>117305.2</v>
      </c>
      <c r="D20" s="18">
        <v>29.2</v>
      </c>
      <c r="E20" s="804"/>
    </row>
    <row r="21" spans="1:8">
      <c r="A21" s="803"/>
      <c r="B21" s="475">
        <v>2020</v>
      </c>
      <c r="C21" s="18">
        <v>83557.399999999994</v>
      </c>
      <c r="D21" s="18">
        <v>23.1</v>
      </c>
      <c r="E21" s="804"/>
    </row>
    <row r="22" spans="1:8">
      <c r="A22" s="803" t="s">
        <v>183</v>
      </c>
      <c r="B22" s="472">
        <v>2016</v>
      </c>
      <c r="C22" s="18">
        <v>89678.3</v>
      </c>
      <c r="D22" s="18">
        <v>37.299999999999997</v>
      </c>
      <c r="E22" s="804" t="s">
        <v>120</v>
      </c>
    </row>
    <row r="23" spans="1:8">
      <c r="A23" s="803"/>
      <c r="B23" s="472">
        <v>2017</v>
      </c>
      <c r="C23" s="18">
        <v>127871.1</v>
      </c>
      <c r="D23" s="18">
        <v>39.5</v>
      </c>
      <c r="E23" s="804"/>
    </row>
    <row r="24" spans="1:8">
      <c r="A24" s="803"/>
      <c r="B24" s="475">
        <v>2018</v>
      </c>
      <c r="C24" s="18">
        <v>145766.6</v>
      </c>
      <c r="D24" s="18">
        <v>37.200000000000003</v>
      </c>
      <c r="E24" s="804"/>
    </row>
    <row r="25" spans="1:8">
      <c r="A25" s="803"/>
      <c r="B25" s="475">
        <v>2019</v>
      </c>
      <c r="C25" s="18">
        <v>156520.5</v>
      </c>
      <c r="D25" s="18">
        <v>38.9</v>
      </c>
      <c r="E25" s="804"/>
    </row>
    <row r="26" spans="1:8">
      <c r="A26" s="803"/>
      <c r="B26" s="475">
        <v>2020</v>
      </c>
      <c r="C26" s="18">
        <v>174633.5</v>
      </c>
      <c r="D26" s="18">
        <v>48.3</v>
      </c>
      <c r="E26" s="804"/>
    </row>
    <row r="27" spans="1:8">
      <c r="A27" s="805" t="s">
        <v>1795</v>
      </c>
      <c r="B27" s="472">
        <v>2016</v>
      </c>
      <c r="C27" s="18">
        <v>80878.399999999994</v>
      </c>
      <c r="D27" s="18">
        <v>33.700000000000003</v>
      </c>
      <c r="E27" s="806" t="s">
        <v>1794</v>
      </c>
    </row>
    <row r="28" spans="1:8">
      <c r="A28" s="805"/>
      <c r="B28" s="472">
        <v>2017</v>
      </c>
      <c r="C28" s="18">
        <v>117912.1</v>
      </c>
      <c r="D28" s="18">
        <v>36.4</v>
      </c>
      <c r="E28" s="806"/>
    </row>
    <row r="29" spans="1:8">
      <c r="A29" s="805"/>
      <c r="B29" s="475">
        <v>2018</v>
      </c>
      <c r="C29" s="18">
        <v>131979.19999999998</v>
      </c>
      <c r="D29" s="18">
        <v>33.700000000000003</v>
      </c>
      <c r="E29" s="806"/>
    </row>
    <row r="30" spans="1:8">
      <c r="A30" s="805"/>
      <c r="B30" s="475">
        <v>2019</v>
      </c>
      <c r="C30" s="18">
        <v>145538.1</v>
      </c>
      <c r="D30" s="18">
        <v>36.200000000000003</v>
      </c>
      <c r="E30" s="806"/>
    </row>
    <row r="31" spans="1:8">
      <c r="A31" s="805"/>
      <c r="B31" s="475">
        <v>2020</v>
      </c>
      <c r="C31" s="18">
        <v>165233</v>
      </c>
      <c r="D31" s="18">
        <v>45.7</v>
      </c>
      <c r="E31" s="806"/>
    </row>
    <row r="32" spans="1:8" ht="15" customHeight="1">
      <c r="A32" s="803" t="s">
        <v>184</v>
      </c>
      <c r="B32" s="472">
        <v>2016</v>
      </c>
      <c r="C32" s="473">
        <v>16681.5</v>
      </c>
      <c r="D32" s="18">
        <v>6.9</v>
      </c>
      <c r="E32" s="804" t="s">
        <v>126</v>
      </c>
      <c r="G32" s="456"/>
      <c r="H32" s="12"/>
    </row>
    <row r="33" spans="1:8">
      <c r="A33" s="803"/>
      <c r="B33" s="472">
        <v>2017</v>
      </c>
      <c r="C33" s="474">
        <v>22781.3</v>
      </c>
      <c r="D33" s="18">
        <v>7</v>
      </c>
      <c r="E33" s="804"/>
      <c r="G33" s="457"/>
      <c r="H33" s="12"/>
    </row>
    <row r="34" spans="1:8">
      <c r="A34" s="803"/>
      <c r="B34" s="475">
        <v>2018</v>
      </c>
      <c r="C34" s="474">
        <v>26542.7</v>
      </c>
      <c r="D34" s="18">
        <v>6.8</v>
      </c>
      <c r="E34" s="804"/>
      <c r="G34" s="457"/>
      <c r="H34" s="12"/>
    </row>
    <row r="35" spans="1:8">
      <c r="A35" s="803"/>
      <c r="B35" s="475">
        <v>2019</v>
      </c>
      <c r="C35" s="474">
        <v>27078.5</v>
      </c>
      <c r="D35" s="18">
        <v>6.7</v>
      </c>
      <c r="E35" s="804"/>
      <c r="G35" s="457"/>
      <c r="H35" s="12"/>
    </row>
    <row r="36" spans="1:8">
      <c r="A36" s="803"/>
      <c r="B36" s="475">
        <v>2020</v>
      </c>
      <c r="C36" s="474">
        <v>31225.3</v>
      </c>
      <c r="D36" s="18">
        <v>8.6</v>
      </c>
      <c r="E36" s="804"/>
      <c r="G36" s="457"/>
      <c r="H36" s="12"/>
    </row>
    <row r="37" spans="1:8" ht="15" customHeight="1">
      <c r="A37" s="805" t="s">
        <v>185</v>
      </c>
      <c r="B37" s="472">
        <v>2016</v>
      </c>
      <c r="C37" s="474">
        <v>15458.1</v>
      </c>
      <c r="D37" s="18">
        <v>6.4</v>
      </c>
      <c r="E37" s="806" t="s">
        <v>186</v>
      </c>
      <c r="G37" s="457"/>
      <c r="H37" s="12"/>
    </row>
    <row r="38" spans="1:8">
      <c r="A38" s="805"/>
      <c r="B38" s="472">
        <v>2017</v>
      </c>
      <c r="C38" s="474">
        <v>21225.5</v>
      </c>
      <c r="D38" s="18">
        <v>6.6</v>
      </c>
      <c r="E38" s="806"/>
      <c r="G38" s="457"/>
      <c r="H38" s="12"/>
    </row>
    <row r="39" spans="1:8">
      <c r="A39" s="805"/>
      <c r="B39" s="475">
        <v>2018</v>
      </c>
      <c r="C39" s="474">
        <v>24575.9</v>
      </c>
      <c r="D39" s="18">
        <v>6.3</v>
      </c>
      <c r="E39" s="806"/>
      <c r="G39" s="457"/>
      <c r="H39" s="12"/>
    </row>
    <row r="40" spans="1:8">
      <c r="A40" s="805"/>
      <c r="B40" s="475">
        <v>2019</v>
      </c>
      <c r="C40" s="474">
        <v>25221.200000000001</v>
      </c>
      <c r="D40" s="18">
        <v>6.3</v>
      </c>
      <c r="E40" s="806"/>
      <c r="G40" s="457"/>
      <c r="H40" s="12"/>
    </row>
    <row r="41" spans="1:8">
      <c r="A41" s="805"/>
      <c r="B41" s="475">
        <v>2020</v>
      </c>
      <c r="C41" s="474">
        <v>29889.9</v>
      </c>
      <c r="D41" s="18">
        <v>8.3000000000000007</v>
      </c>
      <c r="E41" s="806"/>
      <c r="G41" s="457"/>
      <c r="H41" s="12"/>
    </row>
    <row r="42" spans="1:8">
      <c r="A42" s="803" t="s">
        <v>1793</v>
      </c>
      <c r="B42" s="472">
        <v>2016</v>
      </c>
      <c r="C42" s="474">
        <v>4094.8</v>
      </c>
      <c r="D42" s="18">
        <v>1.7</v>
      </c>
      <c r="E42" s="804" t="s">
        <v>1792</v>
      </c>
      <c r="G42" s="457"/>
      <c r="H42" s="12"/>
    </row>
    <row r="43" spans="1:8">
      <c r="A43" s="803"/>
      <c r="B43" s="472">
        <v>2017</v>
      </c>
      <c r="C43" s="474">
        <v>7166.7</v>
      </c>
      <c r="D43" s="18">
        <v>2.2000000000000002</v>
      </c>
      <c r="E43" s="804"/>
      <c r="G43" s="457"/>
      <c r="H43" s="12"/>
    </row>
    <row r="44" spans="1:8">
      <c r="A44" s="803"/>
      <c r="B44" s="475">
        <v>2018</v>
      </c>
      <c r="C44" s="474">
        <v>11897.2</v>
      </c>
      <c r="D44" s="18">
        <v>3</v>
      </c>
      <c r="E44" s="804"/>
      <c r="G44" s="457"/>
      <c r="H44" s="12"/>
    </row>
    <row r="45" spans="1:8">
      <c r="A45" s="803"/>
      <c r="B45" s="475">
        <v>2019</v>
      </c>
      <c r="C45" s="474">
        <v>15325</v>
      </c>
      <c r="D45" s="18">
        <v>3.8</v>
      </c>
      <c r="E45" s="804"/>
      <c r="G45" s="457"/>
      <c r="H45" s="12"/>
    </row>
    <row r="46" spans="1:8">
      <c r="A46" s="803"/>
      <c r="B46" s="475">
        <v>2020</v>
      </c>
      <c r="C46" s="474">
        <v>13460.9</v>
      </c>
      <c r="D46" s="18">
        <v>3.7</v>
      </c>
      <c r="E46" s="804"/>
      <c r="G46" s="457"/>
      <c r="H46" s="12"/>
    </row>
    <row r="47" spans="1:8">
      <c r="A47" s="28"/>
      <c r="B47" s="28"/>
      <c r="C47" s="28"/>
      <c r="D47" s="28"/>
    </row>
    <row r="48" spans="1:8">
      <c r="A48" s="39"/>
    </row>
  </sheetData>
  <mergeCells count="23">
    <mergeCell ref="A12:A16"/>
    <mergeCell ref="E12:E16"/>
    <mergeCell ref="A7:A11"/>
    <mergeCell ref="E7:E11"/>
    <mergeCell ref="A1:E1"/>
    <mergeCell ref="A3:E3"/>
    <mergeCell ref="A5:A6"/>
    <mergeCell ref="B5:B6"/>
    <mergeCell ref="C5:D5"/>
    <mergeCell ref="E5:E6"/>
    <mergeCell ref="A2:E2"/>
    <mergeCell ref="A27:A31"/>
    <mergeCell ref="E27:E31"/>
    <mergeCell ref="A22:A26"/>
    <mergeCell ref="E22:E26"/>
    <mergeCell ref="A17:A21"/>
    <mergeCell ref="E17:E21"/>
    <mergeCell ref="A42:A46"/>
    <mergeCell ref="E42:E46"/>
    <mergeCell ref="A32:A36"/>
    <mergeCell ref="E32:E36"/>
    <mergeCell ref="A37:A41"/>
    <mergeCell ref="E37:E41"/>
  </mergeCells>
  <pageMargins left="0.51181102362204722" right="0.51181102362204722" top="0.55118110236220474" bottom="0.55118110236220474" header="0.31496062992125984" footer="0.31496062992125984"/>
  <pageSetup paperSize="9" orientation="portrait" r:id="rId1"/>
  <headerFooter>
    <oddHeader>&amp;C&amp;10ДОБУВНА ПРОМИСЛОВІСТЬ І РОЗРОБЛЕННЯ КАР'ЄРІВ</oddHeader>
    <oddFooter>&amp;C&amp;A</oddFooter>
    <evenHeader>&amp;C&amp;10ДОБУВНА ПРОМИСЛОВІСТЬ І РОЗРОБЛЕННЯ КАР'ЄРІВ</evenHeader>
    <evenFooter>&amp;L189&amp;R&amp;10Збірник  "Промисловість України у 2016–2020 роках" 
Державна служба статистики України</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dimension ref="A1:L29"/>
  <sheetViews>
    <sheetView view="pageLayout" zoomScaleNormal="100" workbookViewId="0">
      <selection activeCell="D11" sqref="D11"/>
    </sheetView>
  </sheetViews>
  <sheetFormatPr defaultColWidth="9.140625" defaultRowHeight="15"/>
  <cols>
    <col min="1" max="1" width="25.42578125" style="1" customWidth="1"/>
    <col min="2" max="7" width="7" style="1" customWidth="1"/>
    <col min="8" max="8" width="24" style="1" customWidth="1"/>
    <col min="9" max="16384" width="9.140625" style="1"/>
  </cols>
  <sheetData>
    <row r="1" spans="1:12" ht="15.75">
      <c r="A1" s="810" t="s">
        <v>2430</v>
      </c>
      <c r="B1" s="810"/>
      <c r="C1" s="810"/>
      <c r="D1" s="810"/>
      <c r="E1" s="811"/>
      <c r="F1" s="811"/>
      <c r="G1" s="811"/>
      <c r="H1" s="811"/>
      <c r="I1" s="130"/>
      <c r="K1" s="535"/>
      <c r="L1" s="535"/>
    </row>
    <row r="2" spans="1:12" ht="15.75">
      <c r="A2" s="816" t="s">
        <v>2393</v>
      </c>
      <c r="B2" s="816"/>
      <c r="C2" s="816"/>
      <c r="D2" s="816"/>
      <c r="E2" s="816"/>
      <c r="F2" s="816"/>
      <c r="G2" s="816"/>
      <c r="H2" s="816"/>
      <c r="I2" s="130"/>
      <c r="K2" s="535"/>
      <c r="L2" s="535"/>
    </row>
    <row r="3" spans="1:12">
      <c r="A3" s="817" t="s">
        <v>3097</v>
      </c>
      <c r="B3" s="817"/>
      <c r="C3" s="817"/>
      <c r="D3" s="817"/>
      <c r="E3" s="817"/>
      <c r="F3" s="817"/>
      <c r="G3" s="817"/>
      <c r="H3" s="817"/>
      <c r="I3" s="221"/>
    </row>
    <row r="4" spans="1:12">
      <c r="A4" s="245"/>
      <c r="B4" s="245"/>
      <c r="C4" s="245"/>
      <c r="D4" s="245"/>
      <c r="E4" s="245"/>
      <c r="F4" s="245"/>
      <c r="G4" s="245"/>
      <c r="H4" s="245"/>
      <c r="I4" s="221"/>
    </row>
    <row r="5" spans="1:12">
      <c r="A5" s="818" t="s">
        <v>293</v>
      </c>
      <c r="B5" s="818"/>
      <c r="C5" s="818"/>
      <c r="D5" s="818"/>
      <c r="E5" s="818"/>
      <c r="F5" s="818"/>
      <c r="G5" s="818"/>
      <c r="H5" s="818"/>
    </row>
    <row r="6" spans="1:12" ht="28.9" customHeight="1">
      <c r="A6" s="819"/>
      <c r="B6" s="814" t="s">
        <v>2394</v>
      </c>
      <c r="C6" s="814"/>
      <c r="D6" s="814"/>
      <c r="E6" s="814"/>
      <c r="F6" s="820"/>
      <c r="G6" s="814" t="s">
        <v>284</v>
      </c>
      <c r="H6" s="821"/>
    </row>
    <row r="7" spans="1:12">
      <c r="A7" s="819"/>
      <c r="B7" s="814"/>
      <c r="C7" s="814"/>
      <c r="D7" s="814"/>
      <c r="E7" s="814"/>
      <c r="F7" s="820"/>
      <c r="G7" s="814"/>
      <c r="H7" s="821"/>
    </row>
    <row r="8" spans="1:12">
      <c r="A8" s="819"/>
      <c r="B8" s="529">
        <v>2016</v>
      </c>
      <c r="C8" s="529">
        <v>2017</v>
      </c>
      <c r="D8" s="529">
        <v>2018</v>
      </c>
      <c r="E8" s="529">
        <v>2019</v>
      </c>
      <c r="F8" s="745">
        <v>2020</v>
      </c>
      <c r="G8" s="814"/>
      <c r="H8" s="821"/>
    </row>
    <row r="9" spans="1:12" ht="35.25" customHeight="1">
      <c r="A9" s="140" t="s">
        <v>180</v>
      </c>
      <c r="B9" s="117">
        <v>101.1</v>
      </c>
      <c r="C9" s="117">
        <v>96.5</v>
      </c>
      <c r="D9" s="117">
        <v>103.4</v>
      </c>
      <c r="E9" s="117">
        <v>98.4</v>
      </c>
      <c r="F9" s="117">
        <v>97</v>
      </c>
      <c r="G9" s="117">
        <v>96.3</v>
      </c>
      <c r="H9" s="536" t="s">
        <v>62</v>
      </c>
    </row>
    <row r="10" spans="1:12" ht="26.25">
      <c r="A10" s="84" t="s">
        <v>181</v>
      </c>
      <c r="B10" s="111">
        <v>105.6</v>
      </c>
      <c r="C10" s="111">
        <v>83.2</v>
      </c>
      <c r="D10" s="111">
        <v>106.1</v>
      </c>
      <c r="E10" s="111">
        <v>96.9</v>
      </c>
      <c r="F10" s="111">
        <v>86.3</v>
      </c>
      <c r="G10" s="111">
        <v>78</v>
      </c>
      <c r="H10" s="532" t="s">
        <v>118</v>
      </c>
    </row>
    <row r="11" spans="1:12" ht="30.75" customHeight="1">
      <c r="A11" s="84" t="s">
        <v>182</v>
      </c>
      <c r="B11" s="111">
        <v>99.1</v>
      </c>
      <c r="C11" s="111">
        <v>101.8</v>
      </c>
      <c r="D11" s="111">
        <v>102.5</v>
      </c>
      <c r="E11" s="111">
        <v>100.3</v>
      </c>
      <c r="F11" s="111">
        <v>98.1</v>
      </c>
      <c r="G11" s="111">
        <v>101.7</v>
      </c>
      <c r="H11" s="532" t="s">
        <v>119</v>
      </c>
    </row>
    <row r="12" spans="1:12" ht="19.5" customHeight="1">
      <c r="A12" s="84" t="s">
        <v>183</v>
      </c>
      <c r="B12" s="111">
        <v>101.2</v>
      </c>
      <c r="C12" s="111">
        <v>91.5</v>
      </c>
      <c r="D12" s="111">
        <v>104.4</v>
      </c>
      <c r="E12" s="111">
        <v>97.1</v>
      </c>
      <c r="F12" s="111">
        <v>97.6</v>
      </c>
      <c r="G12" s="111">
        <v>91.6</v>
      </c>
      <c r="H12" s="532" t="s">
        <v>120</v>
      </c>
    </row>
    <row r="13" spans="1:12" ht="39.75" customHeight="1">
      <c r="A13" s="84" t="s">
        <v>1797</v>
      </c>
      <c r="B13" s="111">
        <v>113.3</v>
      </c>
      <c r="C13" s="111">
        <v>110.2</v>
      </c>
      <c r="D13" s="111">
        <v>101.2</v>
      </c>
      <c r="E13" s="111">
        <v>91.6</v>
      </c>
      <c r="F13" s="111">
        <v>103.2</v>
      </c>
      <c r="G13" s="111">
        <v>119.5</v>
      </c>
      <c r="H13" s="532" t="s">
        <v>126</v>
      </c>
    </row>
    <row r="14" spans="1:12" ht="30" customHeight="1">
      <c r="A14" s="113" t="s">
        <v>185</v>
      </c>
      <c r="B14" s="111">
        <v>116.9</v>
      </c>
      <c r="C14" s="111">
        <v>110.2</v>
      </c>
      <c r="D14" s="111">
        <v>100.6</v>
      </c>
      <c r="E14" s="111">
        <v>91.6</v>
      </c>
      <c r="F14" s="111">
        <v>107.5</v>
      </c>
      <c r="G14" s="111">
        <v>127.6</v>
      </c>
      <c r="H14" s="537" t="s">
        <v>186</v>
      </c>
    </row>
    <row r="15" spans="1:12" ht="42" customHeight="1">
      <c r="A15" s="113" t="s">
        <v>187</v>
      </c>
      <c r="B15" s="111">
        <v>86.6</v>
      </c>
      <c r="C15" s="111">
        <v>109.9</v>
      </c>
      <c r="D15" s="111">
        <v>108.1</v>
      </c>
      <c r="E15" s="111">
        <v>91.7</v>
      </c>
      <c r="F15" s="111">
        <v>63.3</v>
      </c>
      <c r="G15" s="111">
        <v>59.8</v>
      </c>
      <c r="H15" s="537" t="s">
        <v>188</v>
      </c>
    </row>
    <row r="17" spans="1:9" ht="15.75" customHeight="1">
      <c r="A17" s="811" t="s">
        <v>3192</v>
      </c>
      <c r="B17" s="811"/>
      <c r="C17" s="811"/>
      <c r="D17" s="811"/>
      <c r="E17" s="811"/>
      <c r="F17" s="811"/>
      <c r="G17" s="811"/>
      <c r="H17" s="811"/>
      <c r="I17" s="131"/>
    </row>
    <row r="18" spans="1:9" ht="15" customHeight="1">
      <c r="A18" s="812" t="s">
        <v>3098</v>
      </c>
      <c r="B18" s="812"/>
      <c r="C18" s="812"/>
      <c r="D18" s="812"/>
      <c r="E18" s="812"/>
      <c r="F18" s="812"/>
      <c r="G18" s="812"/>
      <c r="H18" s="812"/>
    </row>
    <row r="29" spans="1:9">
      <c r="E29" s="1" t="s">
        <v>1796</v>
      </c>
    </row>
  </sheetData>
  <mergeCells count="10">
    <mergeCell ref="A17:H17"/>
    <mergeCell ref="A18:H18"/>
    <mergeCell ref="A1:H1"/>
    <mergeCell ref="A3:H3"/>
    <mergeCell ref="A5:H5"/>
    <mergeCell ref="A6:A8"/>
    <mergeCell ref="B6:F7"/>
    <mergeCell ref="G6:G8"/>
    <mergeCell ref="H6:H8"/>
    <mergeCell ref="A2:H2"/>
  </mergeCells>
  <pageMargins left="0.51181102362204722" right="0.51181102362204722" top="0.55118110236220474" bottom="0.55118110236220474" header="0.31496062992125984" footer="0.31496062992125984"/>
  <pageSetup paperSize="9" orientation="portrait" r:id="rId1"/>
  <headerFooter>
    <oddHeader>&amp;C&amp;10ДОБУВНА ПРОМИСЛОВІСТЬ І РОЗРОБЛЕННЯ КАР'ЄРІВ</oddHeader>
    <oddFooter>&amp;C&amp;A</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dimension ref="A1:H50"/>
  <sheetViews>
    <sheetView view="pageLayout" zoomScaleNormal="100" workbookViewId="0">
      <selection activeCell="B17" sqref="B17"/>
    </sheetView>
  </sheetViews>
  <sheetFormatPr defaultColWidth="9.140625" defaultRowHeight="15"/>
  <cols>
    <col min="1" max="1" width="29.85546875" style="1" customWidth="1"/>
    <col min="2" max="6" width="5.85546875" style="1" customWidth="1"/>
    <col min="7" max="7" width="29.85546875" style="1" customWidth="1"/>
    <col min="8" max="16384" width="9.140625" style="1"/>
  </cols>
  <sheetData>
    <row r="1" spans="1:7" ht="15.75">
      <c r="A1" s="810" t="s">
        <v>1801</v>
      </c>
      <c r="B1" s="810"/>
      <c r="C1" s="810"/>
      <c r="D1" s="810"/>
      <c r="E1" s="811"/>
      <c r="F1" s="811"/>
      <c r="G1" s="811"/>
    </row>
    <row r="2" spans="1:7" ht="14.25" customHeight="1">
      <c r="A2" s="816" t="s">
        <v>2395</v>
      </c>
      <c r="B2" s="816"/>
      <c r="C2" s="816"/>
      <c r="D2" s="816"/>
      <c r="E2" s="816"/>
      <c r="F2" s="816"/>
      <c r="G2" s="816"/>
    </row>
    <row r="3" spans="1:7">
      <c r="A3" s="812" t="s">
        <v>1800</v>
      </c>
      <c r="B3" s="812"/>
      <c r="C3" s="812"/>
      <c r="D3" s="812"/>
      <c r="E3" s="812"/>
      <c r="F3" s="812"/>
      <c r="G3" s="812"/>
    </row>
    <row r="4" spans="1:7" ht="12.75" customHeight="1">
      <c r="A4" s="34"/>
      <c r="B4" s="34"/>
      <c r="C4" s="34"/>
    </row>
    <row r="5" spans="1:7">
      <c r="A5" s="826" t="s">
        <v>133</v>
      </c>
      <c r="B5" s="826"/>
      <c r="C5" s="826"/>
      <c r="D5" s="826"/>
      <c r="E5" s="826"/>
      <c r="F5" s="826"/>
      <c r="G5" s="826"/>
    </row>
    <row r="6" spans="1:7" ht="13.5" customHeight="1">
      <c r="A6" s="149"/>
      <c r="B6" s="459">
        <v>2016</v>
      </c>
      <c r="C6" s="459">
        <v>2017</v>
      </c>
      <c r="D6" s="459">
        <v>2018</v>
      </c>
      <c r="E6" s="459">
        <v>2019</v>
      </c>
      <c r="F6" s="459">
        <v>2020</v>
      </c>
      <c r="G6" s="219"/>
    </row>
    <row r="7" spans="1:7" ht="14.1" customHeight="1">
      <c r="A7" s="23" t="s">
        <v>11</v>
      </c>
      <c r="B7" s="183">
        <v>101.1</v>
      </c>
      <c r="C7" s="183">
        <v>96.5</v>
      </c>
      <c r="D7" s="183">
        <v>103.4</v>
      </c>
      <c r="E7" s="183">
        <v>98.4</v>
      </c>
      <c r="F7" s="183">
        <v>97</v>
      </c>
      <c r="G7" s="476" t="s">
        <v>83</v>
      </c>
    </row>
    <row r="8" spans="1:7" ht="14.1" customHeight="1">
      <c r="A8" s="19" t="s">
        <v>12</v>
      </c>
      <c r="B8" s="329" t="s">
        <v>58</v>
      </c>
      <c r="C8" s="329" t="s">
        <v>58</v>
      </c>
      <c r="D8" s="329" t="s">
        <v>58</v>
      </c>
      <c r="E8" s="329" t="s">
        <v>58</v>
      </c>
      <c r="F8" s="329" t="s">
        <v>58</v>
      </c>
      <c r="G8" s="460" t="s">
        <v>107</v>
      </c>
    </row>
    <row r="9" spans="1:7" ht="14.1" customHeight="1">
      <c r="A9" s="119" t="s">
        <v>13</v>
      </c>
      <c r="G9" s="477" t="s">
        <v>108</v>
      </c>
    </row>
    <row r="10" spans="1:7" ht="14.1" customHeight="1">
      <c r="A10" s="19" t="s">
        <v>14</v>
      </c>
      <c r="B10" s="329">
        <v>84.1</v>
      </c>
      <c r="C10" s="329">
        <v>80.2</v>
      </c>
      <c r="D10" s="329">
        <v>111.6</v>
      </c>
      <c r="E10" s="329">
        <v>115.3</v>
      </c>
      <c r="F10" s="329">
        <v>120</v>
      </c>
      <c r="G10" s="8" t="s">
        <v>84</v>
      </c>
    </row>
    <row r="11" spans="1:7" ht="14.1" customHeight="1">
      <c r="A11" s="19" t="s">
        <v>15</v>
      </c>
      <c r="B11" s="329">
        <v>70.5</v>
      </c>
      <c r="C11" s="329">
        <v>82.1</v>
      </c>
      <c r="D11" s="329">
        <v>92.1</v>
      </c>
      <c r="E11" s="329">
        <v>66.599999999999994</v>
      </c>
      <c r="F11" s="329">
        <v>69.7</v>
      </c>
      <c r="G11" s="8" t="s">
        <v>85</v>
      </c>
    </row>
    <row r="12" spans="1:7" ht="14.1" customHeight="1">
      <c r="A12" s="19" t="s">
        <v>16</v>
      </c>
      <c r="B12" s="329">
        <v>96.4</v>
      </c>
      <c r="C12" s="329">
        <v>96.8</v>
      </c>
      <c r="D12" s="329">
        <v>102.2</v>
      </c>
      <c r="E12" s="329">
        <v>99.6</v>
      </c>
      <c r="F12" s="329">
        <v>86.6</v>
      </c>
      <c r="G12" s="8" t="s">
        <v>86</v>
      </c>
    </row>
    <row r="13" spans="1:7" ht="14.1" customHeight="1">
      <c r="A13" s="19" t="s">
        <v>17</v>
      </c>
      <c r="B13" s="329">
        <v>107.7</v>
      </c>
      <c r="C13" s="329">
        <v>85.3</v>
      </c>
      <c r="D13" s="329">
        <v>110.1</v>
      </c>
      <c r="E13" s="329">
        <v>102.1</v>
      </c>
      <c r="F13" s="329">
        <v>89.5</v>
      </c>
      <c r="G13" s="8" t="s">
        <v>87</v>
      </c>
    </row>
    <row r="14" spans="1:7" ht="14.1" customHeight="1">
      <c r="A14" s="19" t="s">
        <v>18</v>
      </c>
      <c r="B14" s="329">
        <v>111.3</v>
      </c>
      <c r="C14" s="329">
        <v>118.3</v>
      </c>
      <c r="D14" s="329">
        <v>86.1</v>
      </c>
      <c r="E14" s="329">
        <v>82.8</v>
      </c>
      <c r="F14" s="329">
        <v>107.4</v>
      </c>
      <c r="G14" s="8" t="s">
        <v>88</v>
      </c>
    </row>
    <row r="15" spans="1:7" ht="14.1" customHeight="1">
      <c r="A15" s="19" t="s">
        <v>19</v>
      </c>
      <c r="B15" s="329">
        <v>80</v>
      </c>
      <c r="C15" s="329">
        <v>84.2</v>
      </c>
      <c r="D15" s="329">
        <v>84.8</v>
      </c>
      <c r="E15" s="329">
        <v>110.4</v>
      </c>
      <c r="F15" s="329">
        <v>100</v>
      </c>
      <c r="G15" s="8" t="s">
        <v>89</v>
      </c>
    </row>
    <row r="16" spans="1:7" ht="14.1" customHeight="1">
      <c r="A16" s="19" t="s">
        <v>20</v>
      </c>
      <c r="B16" s="329">
        <v>95.8</v>
      </c>
      <c r="C16" s="329">
        <v>103.5</v>
      </c>
      <c r="D16" s="329">
        <v>104.8</v>
      </c>
      <c r="E16" s="329">
        <v>101.1</v>
      </c>
      <c r="F16" s="329">
        <v>102.1</v>
      </c>
      <c r="G16" s="8" t="s">
        <v>90</v>
      </c>
    </row>
    <row r="17" spans="1:7" ht="14.1" customHeight="1">
      <c r="A17" s="19" t="s">
        <v>21</v>
      </c>
      <c r="B17" s="329">
        <v>90.3</v>
      </c>
      <c r="C17" s="329">
        <v>115.3</v>
      </c>
      <c r="D17" s="329">
        <v>105.5</v>
      </c>
      <c r="E17" s="329">
        <v>102.4</v>
      </c>
      <c r="F17" s="329">
        <v>101</v>
      </c>
      <c r="G17" s="8" t="s">
        <v>91</v>
      </c>
    </row>
    <row r="18" spans="1:7" ht="14.1" customHeight="1">
      <c r="A18" s="19" t="s">
        <v>524</v>
      </c>
      <c r="B18" s="329">
        <v>85.8</v>
      </c>
      <c r="C18" s="329">
        <v>97.9</v>
      </c>
      <c r="D18" s="329">
        <v>87.8</v>
      </c>
      <c r="E18" s="329">
        <v>98.4</v>
      </c>
      <c r="F18" s="329">
        <v>122.2</v>
      </c>
      <c r="G18" s="8" t="s">
        <v>59</v>
      </c>
    </row>
    <row r="19" spans="1:7" ht="14.1" customHeight="1">
      <c r="A19" s="19" t="s">
        <v>23</v>
      </c>
      <c r="B19" s="329">
        <v>117.8</v>
      </c>
      <c r="C19" s="329">
        <v>113.4</v>
      </c>
      <c r="D19" s="329">
        <v>110.3</v>
      </c>
      <c r="E19" s="329">
        <v>82.5</v>
      </c>
      <c r="F19" s="329">
        <v>97.3</v>
      </c>
      <c r="G19" s="8" t="s">
        <v>92</v>
      </c>
    </row>
    <row r="20" spans="1:7" ht="14.1" customHeight="1">
      <c r="A20" s="19" t="s">
        <v>24</v>
      </c>
      <c r="B20" s="329" t="s">
        <v>58</v>
      </c>
      <c r="C20" s="329" t="s">
        <v>58</v>
      </c>
      <c r="D20" s="329" t="s">
        <v>58</v>
      </c>
      <c r="E20" s="329" t="s">
        <v>58</v>
      </c>
      <c r="F20" s="329">
        <v>167.6</v>
      </c>
      <c r="G20" s="8" t="s">
        <v>93</v>
      </c>
    </row>
    <row r="21" spans="1:7" ht="14.1" customHeight="1">
      <c r="A21" s="19" t="s">
        <v>25</v>
      </c>
      <c r="B21" s="329">
        <v>95.6</v>
      </c>
      <c r="C21" s="329">
        <v>101.6</v>
      </c>
      <c r="D21" s="329">
        <v>105.1</v>
      </c>
      <c r="E21" s="329">
        <v>105.1</v>
      </c>
      <c r="F21" s="329">
        <v>105.7</v>
      </c>
      <c r="G21" s="8" t="s">
        <v>94</v>
      </c>
    </row>
    <row r="22" spans="1:7" ht="14.1" customHeight="1">
      <c r="A22" s="19" t="s">
        <v>26</v>
      </c>
      <c r="B22" s="329">
        <v>118.2</v>
      </c>
      <c r="C22" s="329">
        <v>121.5</v>
      </c>
      <c r="D22" s="329">
        <v>75.7</v>
      </c>
      <c r="E22" s="329">
        <v>110.7</v>
      </c>
      <c r="F22" s="329">
        <v>112.5</v>
      </c>
      <c r="G22" s="8" t="s">
        <v>95</v>
      </c>
    </row>
    <row r="23" spans="1:7" ht="14.1" customHeight="1">
      <c r="A23" s="19" t="s">
        <v>27</v>
      </c>
      <c r="B23" s="329">
        <v>198.1</v>
      </c>
      <c r="C23" s="329">
        <v>153.30000000000001</v>
      </c>
      <c r="D23" s="329">
        <v>80.400000000000006</v>
      </c>
      <c r="E23" s="329">
        <v>70.900000000000006</v>
      </c>
      <c r="F23" s="329">
        <v>472.6</v>
      </c>
      <c r="G23" s="8" t="s">
        <v>96</v>
      </c>
    </row>
    <row r="24" spans="1:7" ht="14.1" customHeight="1">
      <c r="A24" s="19" t="s">
        <v>28</v>
      </c>
      <c r="B24" s="329">
        <v>98.3</v>
      </c>
      <c r="C24" s="329">
        <v>96.6</v>
      </c>
      <c r="D24" s="329">
        <v>99.6</v>
      </c>
      <c r="E24" s="329">
        <v>102.4</v>
      </c>
      <c r="F24" s="329">
        <v>102.6</v>
      </c>
      <c r="G24" s="8" t="s">
        <v>97</v>
      </c>
    </row>
    <row r="25" spans="1:7" ht="14.1" customHeight="1">
      <c r="A25" s="19" t="s">
        <v>29</v>
      </c>
      <c r="B25" s="329">
        <v>106.1</v>
      </c>
      <c r="C25" s="329">
        <v>127.9</v>
      </c>
      <c r="D25" s="329">
        <v>95.3</v>
      </c>
      <c r="E25" s="329">
        <v>109.7</v>
      </c>
      <c r="F25" s="329">
        <v>121.9</v>
      </c>
      <c r="G25" s="8" t="s">
        <v>98</v>
      </c>
    </row>
    <row r="26" spans="1:7" ht="14.1" customHeight="1">
      <c r="A26" s="19" t="s">
        <v>30</v>
      </c>
      <c r="B26" s="329">
        <v>85.6</v>
      </c>
      <c r="C26" s="329">
        <v>79.099999999999994</v>
      </c>
      <c r="D26" s="329">
        <v>111.8</v>
      </c>
      <c r="E26" s="329">
        <v>103.2</v>
      </c>
      <c r="F26" s="329">
        <v>95.9</v>
      </c>
      <c r="G26" s="8" t="s">
        <v>99</v>
      </c>
    </row>
    <row r="27" spans="1:7" ht="14.1" customHeight="1">
      <c r="A27" s="19" t="s">
        <v>31</v>
      </c>
      <c r="B27" s="329">
        <v>115.9</v>
      </c>
      <c r="C27" s="329">
        <v>103.6</v>
      </c>
      <c r="D27" s="329">
        <v>105</v>
      </c>
      <c r="E27" s="329">
        <v>105.1</v>
      </c>
      <c r="F27" s="329">
        <v>110.5</v>
      </c>
      <c r="G27" s="8" t="s">
        <v>100</v>
      </c>
    </row>
    <row r="28" spans="1:7" ht="14.1" customHeight="1">
      <c r="A28" s="19" t="s">
        <v>32</v>
      </c>
      <c r="B28" s="329">
        <v>102.6</v>
      </c>
      <c r="C28" s="329">
        <v>104.9</v>
      </c>
      <c r="D28" s="329">
        <v>107.4</v>
      </c>
      <c r="E28" s="329">
        <v>99.7</v>
      </c>
      <c r="F28" s="329">
        <v>94.1</v>
      </c>
      <c r="G28" s="8" t="s">
        <v>101</v>
      </c>
    </row>
    <row r="29" spans="1:7" ht="14.1" customHeight="1">
      <c r="A29" s="19" t="s">
        <v>33</v>
      </c>
      <c r="B29" s="329">
        <v>123.9</v>
      </c>
      <c r="C29" s="329">
        <v>73.3</v>
      </c>
      <c r="D29" s="329">
        <v>88</v>
      </c>
      <c r="E29" s="329">
        <v>138.80000000000001</v>
      </c>
      <c r="F29" s="329">
        <v>73.3</v>
      </c>
      <c r="G29" s="8" t="s">
        <v>102</v>
      </c>
    </row>
    <row r="30" spans="1:7" ht="14.1" customHeight="1">
      <c r="A30" s="19" t="s">
        <v>34</v>
      </c>
      <c r="B30" s="329">
        <v>128.1</v>
      </c>
      <c r="C30" s="329">
        <v>93.8</v>
      </c>
      <c r="D30" s="329">
        <v>88.1</v>
      </c>
      <c r="E30" s="329">
        <v>97.8</v>
      </c>
      <c r="F30" s="329">
        <v>164.7</v>
      </c>
      <c r="G30" s="8" t="s">
        <v>103</v>
      </c>
    </row>
    <row r="31" spans="1:7" ht="14.1" customHeight="1">
      <c r="A31" s="19" t="s">
        <v>35</v>
      </c>
      <c r="B31" s="329">
        <v>99.4</v>
      </c>
      <c r="C31" s="329">
        <v>97.1</v>
      </c>
      <c r="D31" s="329">
        <v>93.4</v>
      </c>
      <c r="E31" s="329">
        <v>100</v>
      </c>
      <c r="F31" s="329">
        <v>74</v>
      </c>
      <c r="G31" s="8" t="s">
        <v>104</v>
      </c>
    </row>
    <row r="32" spans="1:7" ht="14.1" customHeight="1">
      <c r="A32" s="19" t="s">
        <v>36</v>
      </c>
      <c r="B32" s="329">
        <v>82.3</v>
      </c>
      <c r="C32" s="329">
        <v>116.9</v>
      </c>
      <c r="D32" s="329">
        <v>90.3</v>
      </c>
      <c r="E32" s="329">
        <v>99</v>
      </c>
      <c r="F32" s="329">
        <v>97</v>
      </c>
      <c r="G32" s="8" t="s">
        <v>105</v>
      </c>
    </row>
    <row r="33" spans="1:8" ht="14.1" customHeight="1">
      <c r="A33" s="19" t="s">
        <v>37</v>
      </c>
      <c r="B33" s="329">
        <v>81.3</v>
      </c>
      <c r="C33" s="329">
        <v>93</v>
      </c>
      <c r="D33" s="329">
        <v>103.2</v>
      </c>
      <c r="E33" s="329">
        <v>102.6</v>
      </c>
      <c r="F33" s="329">
        <v>96.6</v>
      </c>
      <c r="G33" s="8" t="s">
        <v>106</v>
      </c>
    </row>
    <row r="34" spans="1:8" ht="14.1" customHeight="1">
      <c r="A34" s="119" t="s">
        <v>38</v>
      </c>
      <c r="B34" s="329"/>
      <c r="C34" s="329"/>
      <c r="D34" s="329"/>
      <c r="E34" s="329"/>
      <c r="F34" s="329"/>
      <c r="G34" s="477" t="s">
        <v>1799</v>
      </c>
    </row>
    <row r="35" spans="1:8" ht="14.1" customHeight="1">
      <c r="A35" s="19" t="s">
        <v>39</v>
      </c>
      <c r="B35" s="329" t="s">
        <v>1798</v>
      </c>
      <c r="C35" s="329" t="s">
        <v>1798</v>
      </c>
      <c r="D35" s="329" t="s">
        <v>1798</v>
      </c>
      <c r="E35" s="329" t="s">
        <v>1798</v>
      </c>
      <c r="F35" s="329" t="s">
        <v>1798</v>
      </c>
      <c r="G35" s="8" t="s">
        <v>59</v>
      </c>
    </row>
    <row r="36" spans="1:8" ht="14.1" customHeight="1">
      <c r="A36" s="19" t="s">
        <v>40</v>
      </c>
      <c r="B36" s="329" t="s">
        <v>58</v>
      </c>
      <c r="C36" s="329" t="s">
        <v>58</v>
      </c>
      <c r="D36" s="329" t="s">
        <v>58</v>
      </c>
      <c r="E36" s="329" t="s">
        <v>58</v>
      </c>
      <c r="F36" s="329" t="s">
        <v>58</v>
      </c>
      <c r="G36" s="8" t="s">
        <v>124</v>
      </c>
    </row>
    <row r="37" spans="1:8">
      <c r="A37" s="16"/>
      <c r="B37" s="2"/>
      <c r="C37" s="2"/>
      <c r="D37" s="48"/>
      <c r="E37" s="49"/>
      <c r="F37" s="48"/>
      <c r="G37" s="16"/>
    </row>
    <row r="38" spans="1:8" ht="15.75" customHeight="1">
      <c r="A38" s="823" t="s">
        <v>1790</v>
      </c>
      <c r="B38" s="823"/>
      <c r="C38" s="823"/>
      <c r="D38" s="823"/>
      <c r="E38" s="823"/>
      <c r="F38" s="823"/>
      <c r="G38" s="823"/>
      <c r="H38" s="130"/>
    </row>
    <row r="39" spans="1:8" ht="15.75" customHeight="1">
      <c r="A39" s="824" t="s">
        <v>1791</v>
      </c>
      <c r="B39" s="824"/>
      <c r="C39" s="824"/>
      <c r="D39" s="824"/>
      <c r="E39" s="824"/>
      <c r="F39" s="824"/>
      <c r="G39" s="824"/>
      <c r="H39" s="458"/>
    </row>
    <row r="40" spans="1:8" ht="15" customHeight="1">
      <c r="A40" s="825" t="s">
        <v>3099</v>
      </c>
      <c r="B40" s="825"/>
      <c r="C40" s="825"/>
      <c r="D40" s="825"/>
      <c r="E40" s="825"/>
      <c r="F40" s="825"/>
      <c r="G40" s="825"/>
      <c r="H40" s="29"/>
    </row>
    <row r="41" spans="1:8" ht="11.25" customHeight="1">
      <c r="A41" s="34"/>
      <c r="B41" s="34"/>
      <c r="C41" s="34"/>
      <c r="G41"/>
      <c r="H41"/>
    </row>
    <row r="42" spans="1:8">
      <c r="A42" s="822" t="s">
        <v>133</v>
      </c>
      <c r="B42" s="822"/>
      <c r="C42" s="822"/>
      <c r="D42" s="822"/>
      <c r="E42" s="822"/>
      <c r="F42" s="822"/>
      <c r="G42" s="822"/>
      <c r="H42"/>
    </row>
    <row r="43" spans="1:8">
      <c r="A43" s="149"/>
      <c r="B43" s="459">
        <v>2016</v>
      </c>
      <c r="C43" s="459">
        <v>2017</v>
      </c>
      <c r="D43" s="459">
        <v>2018</v>
      </c>
      <c r="E43" s="459">
        <v>2019</v>
      </c>
      <c r="F43" s="459">
        <v>2020</v>
      </c>
      <c r="G43" s="20"/>
      <c r="H43" s="7"/>
    </row>
    <row r="44" spans="1:8" ht="25.5">
      <c r="A44" s="3" t="s">
        <v>180</v>
      </c>
      <c r="B44" s="183">
        <v>134.6</v>
      </c>
      <c r="C44" s="183">
        <v>150.69999999999999</v>
      </c>
      <c r="D44" s="183">
        <v>118.2</v>
      </c>
      <c r="E44" s="183">
        <v>103.7</v>
      </c>
      <c r="F44" s="183">
        <v>84.7</v>
      </c>
      <c r="G44" s="478" t="s">
        <v>62</v>
      </c>
      <c r="H44"/>
    </row>
    <row r="45" spans="1:8" ht="25.5">
      <c r="A45" s="10" t="s">
        <v>181</v>
      </c>
      <c r="B45" s="125">
        <v>115.7</v>
      </c>
      <c r="C45" s="125">
        <v>147.69999999999999</v>
      </c>
      <c r="D45" s="125">
        <v>121.6</v>
      </c>
      <c r="E45" s="125">
        <v>99.1</v>
      </c>
      <c r="F45" s="125">
        <v>71.900000000000006</v>
      </c>
      <c r="G45" s="461" t="s">
        <v>118</v>
      </c>
      <c r="H45"/>
    </row>
    <row r="46" spans="1:8" ht="26.25">
      <c r="A46" s="10" t="s">
        <v>182</v>
      </c>
      <c r="B46" s="329">
        <v>156.30000000000001</v>
      </c>
      <c r="C46" s="329">
        <v>132.6</v>
      </c>
      <c r="D46" s="329">
        <v>116</v>
      </c>
      <c r="E46" s="329">
        <v>97.2</v>
      </c>
      <c r="F46" s="329">
        <v>71.7</v>
      </c>
      <c r="G46" s="461" t="s">
        <v>119</v>
      </c>
      <c r="H46"/>
    </row>
    <row r="47" spans="1:8">
      <c r="A47" s="10" t="s">
        <v>183</v>
      </c>
      <c r="B47" s="329">
        <v>123.3</v>
      </c>
      <c r="C47" s="329">
        <v>157.80000000000001</v>
      </c>
      <c r="D47" s="329">
        <v>114.6</v>
      </c>
      <c r="E47" s="329">
        <v>108.9</v>
      </c>
      <c r="F47" s="329">
        <v>94.9</v>
      </c>
      <c r="G47" s="461" t="s">
        <v>120</v>
      </c>
      <c r="H47"/>
    </row>
    <row r="48" spans="1:8" ht="27.75" customHeight="1">
      <c r="A48" s="10" t="s">
        <v>184</v>
      </c>
      <c r="B48" s="329">
        <v>116.2</v>
      </c>
      <c r="C48" s="329">
        <v>122.5</v>
      </c>
      <c r="D48" s="329">
        <v>125.2</v>
      </c>
      <c r="E48" s="329">
        <v>111.3</v>
      </c>
      <c r="F48" s="329">
        <v>100.6</v>
      </c>
      <c r="G48" s="461" t="s">
        <v>126</v>
      </c>
      <c r="H48"/>
    </row>
    <row r="49" spans="1:8" ht="17.25" customHeight="1">
      <c r="A49" s="10" t="s">
        <v>185</v>
      </c>
      <c r="B49" s="329">
        <v>113.8</v>
      </c>
      <c r="C49" s="329">
        <v>122.5</v>
      </c>
      <c r="D49" s="329">
        <v>126.3</v>
      </c>
      <c r="E49" s="329">
        <v>111.7</v>
      </c>
      <c r="F49" s="329">
        <v>100.9</v>
      </c>
      <c r="G49" s="461" t="s">
        <v>186</v>
      </c>
      <c r="H49"/>
    </row>
    <row r="50" spans="1:8" ht="25.5">
      <c r="A50" s="10" t="s">
        <v>187</v>
      </c>
      <c r="B50" s="329">
        <v>144.30000000000001</v>
      </c>
      <c r="C50" s="329">
        <v>120.9</v>
      </c>
      <c r="D50" s="329">
        <v>111.8</v>
      </c>
      <c r="E50" s="329">
        <v>102.5</v>
      </c>
      <c r="F50" s="329">
        <v>98.3</v>
      </c>
      <c r="G50" s="461" t="s">
        <v>188</v>
      </c>
      <c r="H50"/>
    </row>
  </sheetData>
  <mergeCells count="8">
    <mergeCell ref="A42:G42"/>
    <mergeCell ref="A38:G38"/>
    <mergeCell ref="A39:G39"/>
    <mergeCell ref="A40:G40"/>
    <mergeCell ref="A1:G1"/>
    <mergeCell ref="A2:G2"/>
    <mergeCell ref="A3:G3"/>
    <mergeCell ref="A5:G5"/>
  </mergeCells>
  <pageMargins left="0.51181102362204722" right="0.51181102362204722" top="0.55118110236220474" bottom="0.55118110236220474" header="0.31496062992125984" footer="0.31496062992125984"/>
  <pageSetup paperSize="9" scale="97" orientation="portrait" r:id="rId1"/>
  <headerFooter>
    <oddHeader>&amp;C&amp;10ДОБУВНА ПРОМИСЛОВІСТЬ І РОЗРОБЛЕННЯ КАР'ЄРІВ</oddHeader>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dimension ref="A1:G53"/>
  <sheetViews>
    <sheetView view="pageLayout" topLeftCell="A22" zoomScaleNormal="100" workbookViewId="0">
      <selection activeCell="D32" sqref="D32"/>
    </sheetView>
  </sheetViews>
  <sheetFormatPr defaultColWidth="8" defaultRowHeight="12"/>
  <cols>
    <col min="1" max="1" width="33.140625" style="359" customWidth="1"/>
    <col min="2" max="6" width="6.140625" style="357" customWidth="1"/>
    <col min="7" max="7" width="30.5703125" style="360" customWidth="1"/>
    <col min="8" max="16384" width="8" style="331"/>
  </cols>
  <sheetData>
    <row r="1" spans="1:7" ht="15.75">
      <c r="A1" s="828" t="s">
        <v>1933</v>
      </c>
      <c r="B1" s="828"/>
      <c r="C1" s="828"/>
      <c r="D1" s="828"/>
      <c r="E1" s="829"/>
      <c r="F1" s="829"/>
      <c r="G1" s="829"/>
    </row>
    <row r="2" spans="1:7" ht="15">
      <c r="A2" s="827" t="s">
        <v>1782</v>
      </c>
      <c r="B2" s="827"/>
      <c r="C2" s="827"/>
      <c r="D2" s="827"/>
      <c r="E2" s="827"/>
      <c r="F2" s="827"/>
      <c r="G2" s="827"/>
    </row>
    <row r="3" spans="1:7" ht="12.75" customHeight="1">
      <c r="A3" s="830" t="s">
        <v>1503</v>
      </c>
      <c r="B3" s="830"/>
      <c r="C3" s="830"/>
      <c r="D3" s="830"/>
      <c r="E3" s="830"/>
      <c r="F3" s="830"/>
      <c r="G3" s="830"/>
    </row>
    <row r="4" spans="1:7" ht="14.1" customHeight="1">
      <c r="A4" s="332"/>
      <c r="B4" s="333">
        <v>2016</v>
      </c>
      <c r="C4" s="333">
        <v>2017</v>
      </c>
      <c r="D4" s="333">
        <v>2018</v>
      </c>
      <c r="E4" s="333">
        <v>2019</v>
      </c>
      <c r="F4" s="333">
        <v>2020</v>
      </c>
      <c r="G4" s="334"/>
    </row>
    <row r="5" spans="1:7" s="338" customFormat="1" ht="15.75" customHeight="1">
      <c r="A5" s="335" t="s">
        <v>1504</v>
      </c>
      <c r="B5" s="336">
        <v>31.6</v>
      </c>
      <c r="C5" s="336">
        <v>24.2</v>
      </c>
      <c r="D5" s="336">
        <v>26.3</v>
      </c>
      <c r="E5" s="336">
        <v>25.5</v>
      </c>
      <c r="F5" s="336">
        <v>24.2</v>
      </c>
      <c r="G5" s="337" t="s">
        <v>1505</v>
      </c>
    </row>
    <row r="6" spans="1:7" s="338" customFormat="1" ht="12" customHeight="1">
      <c r="A6" s="339" t="s">
        <v>46</v>
      </c>
      <c r="B6" s="336"/>
      <c r="C6" s="336"/>
      <c r="D6" s="336"/>
      <c r="E6" s="336"/>
      <c r="F6" s="336"/>
      <c r="G6" s="340" t="s">
        <v>61</v>
      </c>
    </row>
    <row r="7" spans="1:7" s="338" customFormat="1" ht="51.75" customHeight="1">
      <c r="A7" s="341" t="s">
        <v>1506</v>
      </c>
      <c r="B7" s="336">
        <v>6.5</v>
      </c>
      <c r="C7" s="336">
        <v>5.2</v>
      </c>
      <c r="D7" s="336">
        <v>4.5999999999999996</v>
      </c>
      <c r="E7" s="336">
        <v>5.8</v>
      </c>
      <c r="F7" s="336" t="s">
        <v>482</v>
      </c>
      <c r="G7" s="342" t="s">
        <v>1507</v>
      </c>
    </row>
    <row r="8" spans="1:7" s="338" customFormat="1" ht="51.75" customHeight="1">
      <c r="A8" s="341" t="s">
        <v>1508</v>
      </c>
      <c r="B8" s="336">
        <v>23.8</v>
      </c>
      <c r="C8" s="336">
        <v>17.8</v>
      </c>
      <c r="D8" s="336">
        <v>20.399999999999999</v>
      </c>
      <c r="E8" s="336">
        <v>18.8</v>
      </c>
      <c r="F8" s="336">
        <v>15.6</v>
      </c>
      <c r="G8" s="342" t="s">
        <v>1509</v>
      </c>
    </row>
    <row r="9" spans="1:7" s="338" customFormat="1" ht="11.25" customHeight="1">
      <c r="A9" s="343" t="s">
        <v>1510</v>
      </c>
      <c r="B9" s="336"/>
      <c r="C9" s="336"/>
      <c r="D9" s="336"/>
      <c r="E9" s="336"/>
      <c r="F9" s="336"/>
      <c r="G9" s="366" t="s">
        <v>477</v>
      </c>
    </row>
    <row r="10" spans="1:7" s="338" customFormat="1" ht="12.75" customHeight="1">
      <c r="A10" s="343" t="s">
        <v>1511</v>
      </c>
      <c r="B10" s="336">
        <v>3.1</v>
      </c>
      <c r="C10" s="336" t="s">
        <v>482</v>
      </c>
      <c r="D10" s="336" t="s">
        <v>121</v>
      </c>
      <c r="E10" s="336" t="s">
        <v>121</v>
      </c>
      <c r="F10" s="336" t="s">
        <v>121</v>
      </c>
      <c r="G10" s="366" t="s">
        <v>1512</v>
      </c>
    </row>
    <row r="11" spans="1:7" s="338" customFormat="1" ht="51.75" customHeight="1">
      <c r="A11" s="343" t="s">
        <v>1513</v>
      </c>
      <c r="B11" s="336">
        <v>20.8</v>
      </c>
      <c r="C11" s="336" t="s">
        <v>482</v>
      </c>
      <c r="D11" s="336">
        <v>20.399999999999999</v>
      </c>
      <c r="E11" s="336">
        <v>18.8</v>
      </c>
      <c r="F11" s="336">
        <v>15.6</v>
      </c>
      <c r="G11" s="366" t="s">
        <v>1514</v>
      </c>
    </row>
    <row r="12" spans="1:7" s="338" customFormat="1" ht="13.5" customHeight="1">
      <c r="A12" s="341" t="s">
        <v>1515</v>
      </c>
      <c r="B12" s="336">
        <v>1.3</v>
      </c>
      <c r="C12" s="336">
        <v>1.2</v>
      </c>
      <c r="D12" s="336">
        <v>1.2</v>
      </c>
      <c r="E12" s="336">
        <v>0.9</v>
      </c>
      <c r="F12" s="336" t="s">
        <v>482</v>
      </c>
      <c r="G12" s="344" t="s">
        <v>1516</v>
      </c>
    </row>
    <row r="13" spans="1:7" ht="10.5" customHeight="1">
      <c r="A13" s="345"/>
      <c r="B13" s="331"/>
      <c r="C13" s="331"/>
      <c r="D13" s="331"/>
      <c r="E13" s="331"/>
      <c r="F13" s="331"/>
      <c r="G13" s="345"/>
    </row>
    <row r="14" spans="1:7" ht="15.75">
      <c r="A14" s="831" t="s">
        <v>1934</v>
      </c>
      <c r="B14" s="831"/>
      <c r="C14" s="831"/>
      <c r="D14" s="831"/>
      <c r="E14" s="831"/>
      <c r="F14" s="831"/>
      <c r="G14" s="831"/>
    </row>
    <row r="15" spans="1:7" ht="15" customHeight="1">
      <c r="A15" s="827" t="s">
        <v>1517</v>
      </c>
      <c r="B15" s="827"/>
      <c r="C15" s="827"/>
      <c r="D15" s="827"/>
      <c r="E15" s="827"/>
      <c r="F15" s="827"/>
      <c r="G15" s="827"/>
    </row>
    <row r="16" spans="1:7" ht="12" customHeight="1">
      <c r="A16" s="648"/>
      <c r="B16" s="648"/>
      <c r="C16" s="648"/>
      <c r="D16" s="648"/>
      <c r="E16" s="648"/>
      <c r="F16" s="648"/>
      <c r="G16" s="648"/>
    </row>
    <row r="17" spans="1:7" ht="14.1" customHeight="1">
      <c r="A17" s="332"/>
      <c r="B17" s="333">
        <v>2016</v>
      </c>
      <c r="C17" s="333">
        <v>2017</v>
      </c>
      <c r="D17" s="333">
        <v>2018</v>
      </c>
      <c r="E17" s="333">
        <v>2019</v>
      </c>
      <c r="F17" s="333">
        <v>2020</v>
      </c>
      <c r="G17" s="334"/>
    </row>
    <row r="18" spans="1:7" s="338" customFormat="1" ht="40.5" customHeight="1">
      <c r="A18" s="346" t="s">
        <v>1935</v>
      </c>
      <c r="B18" s="347">
        <v>1622.6</v>
      </c>
      <c r="C18" s="347">
        <v>1505.4</v>
      </c>
      <c r="D18" s="790">
        <v>1624</v>
      </c>
      <c r="E18" s="347">
        <v>1719.1</v>
      </c>
      <c r="F18" s="347">
        <v>1674.8</v>
      </c>
      <c r="G18" s="348" t="s">
        <v>1936</v>
      </c>
    </row>
    <row r="19" spans="1:7" s="338" customFormat="1" ht="41.25" customHeight="1">
      <c r="A19" s="349" t="s">
        <v>1937</v>
      </c>
      <c r="B19" s="347">
        <v>649.5</v>
      </c>
      <c r="C19" s="347">
        <v>664.5</v>
      </c>
      <c r="D19" s="347">
        <v>669.3</v>
      </c>
      <c r="E19" s="347">
        <v>734.5</v>
      </c>
      <c r="F19" s="347">
        <v>754.9</v>
      </c>
      <c r="G19" s="348" t="s">
        <v>1938</v>
      </c>
    </row>
    <row r="20" spans="1:7" s="338" customFormat="1" ht="27.75" customHeight="1">
      <c r="A20" s="349" t="s">
        <v>1939</v>
      </c>
      <c r="B20" s="347">
        <v>20</v>
      </c>
      <c r="C20" s="347">
        <v>20.5</v>
      </c>
      <c r="D20" s="347">
        <v>20.8</v>
      </c>
      <c r="E20" s="347">
        <v>20.5</v>
      </c>
      <c r="F20" s="347">
        <v>20.2</v>
      </c>
      <c r="G20" s="348" t="s">
        <v>1957</v>
      </c>
    </row>
    <row r="21" spans="1:7" s="338" customFormat="1" ht="38.25" customHeight="1">
      <c r="A21" s="350" t="s">
        <v>1518</v>
      </c>
      <c r="B21" s="351">
        <v>56.7</v>
      </c>
      <c r="C21" s="351">
        <v>50.8</v>
      </c>
      <c r="D21" s="351">
        <v>53.1</v>
      </c>
      <c r="E21" s="351">
        <v>51.7</v>
      </c>
      <c r="F21" s="351">
        <v>50.9</v>
      </c>
      <c r="G21" s="348" t="s">
        <v>1519</v>
      </c>
    </row>
    <row r="22" spans="1:7" s="338" customFormat="1" ht="12.75" customHeight="1">
      <c r="A22" s="350"/>
      <c r="B22" s="351"/>
      <c r="C22" s="351"/>
      <c r="D22" s="351"/>
      <c r="E22" s="351"/>
      <c r="F22" s="351"/>
      <c r="G22" s="348"/>
    </row>
    <row r="23" spans="1:7" ht="15.75">
      <c r="A23" s="831" t="s">
        <v>1940</v>
      </c>
      <c r="B23" s="831"/>
      <c r="C23" s="831"/>
      <c r="D23" s="831"/>
      <c r="E23" s="831"/>
      <c r="F23" s="831"/>
      <c r="G23" s="831"/>
    </row>
    <row r="24" spans="1:7" ht="15" customHeight="1">
      <c r="A24" s="827" t="s">
        <v>3248</v>
      </c>
      <c r="B24" s="827"/>
      <c r="C24" s="827"/>
      <c r="D24" s="827"/>
      <c r="E24" s="827"/>
      <c r="F24" s="827"/>
      <c r="G24" s="827"/>
    </row>
    <row r="25" spans="1:7" ht="15" customHeight="1">
      <c r="A25" s="648"/>
      <c r="B25" s="648"/>
      <c r="C25" s="648"/>
      <c r="D25" s="648"/>
      <c r="E25" s="648"/>
      <c r="F25" s="648"/>
      <c r="G25" s="648"/>
    </row>
    <row r="26" spans="1:7" ht="14.1" customHeight="1">
      <c r="A26" s="352"/>
      <c r="B26" s="353">
        <v>2016</v>
      </c>
      <c r="C26" s="353">
        <v>2017</v>
      </c>
      <c r="D26" s="353">
        <v>2018</v>
      </c>
      <c r="E26" s="353">
        <v>2019</v>
      </c>
      <c r="F26" s="353">
        <v>2020</v>
      </c>
      <c r="G26" s="354"/>
    </row>
    <row r="27" spans="1:7" s="338" customFormat="1" ht="39.75" customHeight="1">
      <c r="A27" s="349" t="s">
        <v>1941</v>
      </c>
      <c r="B27" s="351">
        <v>814.4</v>
      </c>
      <c r="C27" s="351">
        <v>851.7</v>
      </c>
      <c r="D27" s="351">
        <v>776.1</v>
      </c>
      <c r="E27" s="351">
        <v>581.20000000000005</v>
      </c>
      <c r="F27" s="351">
        <v>364.5</v>
      </c>
      <c r="G27" s="355" t="s">
        <v>1529</v>
      </c>
    </row>
    <row r="28" spans="1:7" s="338" customFormat="1" ht="30.75" customHeight="1">
      <c r="A28" s="349" t="s">
        <v>1530</v>
      </c>
      <c r="B28" s="347">
        <v>32.9</v>
      </c>
      <c r="C28" s="347">
        <v>41.4</v>
      </c>
      <c r="D28" s="347">
        <v>39</v>
      </c>
      <c r="E28" s="347">
        <v>38.700000000000003</v>
      </c>
      <c r="F28" s="347">
        <v>52.4</v>
      </c>
      <c r="G28" s="355" t="s">
        <v>1531</v>
      </c>
    </row>
    <row r="29" spans="1:7" s="338" customFormat="1" ht="41.25" customHeight="1">
      <c r="A29" s="349" t="s">
        <v>1532</v>
      </c>
      <c r="B29" s="347">
        <v>19.600000000000001</v>
      </c>
      <c r="C29" s="347">
        <v>18.8</v>
      </c>
      <c r="D29" s="347">
        <v>15.1</v>
      </c>
      <c r="E29" s="347">
        <v>14.5</v>
      </c>
      <c r="F29" s="347" t="s">
        <v>482</v>
      </c>
      <c r="G29" s="355" t="s">
        <v>1533</v>
      </c>
    </row>
    <row r="30" spans="1:7" s="338" customFormat="1" ht="15" customHeight="1">
      <c r="A30" s="349" t="s">
        <v>1534</v>
      </c>
      <c r="B30" s="347">
        <v>1303</v>
      </c>
      <c r="C30" s="351">
        <v>1528.9</v>
      </c>
      <c r="D30" s="351">
        <v>1386.4</v>
      </c>
      <c r="E30" s="351">
        <v>1409.4</v>
      </c>
      <c r="F30" s="347">
        <v>1529</v>
      </c>
      <c r="G30" s="355" t="s">
        <v>1535</v>
      </c>
    </row>
    <row r="31" spans="1:7" s="338" customFormat="1" ht="79.5" customHeight="1">
      <c r="A31" s="349" t="s">
        <v>1942</v>
      </c>
      <c r="B31" s="347">
        <v>7675.1</v>
      </c>
      <c r="C31" s="347">
        <v>6562.9</v>
      </c>
      <c r="D31" s="347">
        <v>6116.5</v>
      </c>
      <c r="E31" s="347">
        <v>6891.2</v>
      </c>
      <c r="F31" s="347">
        <v>7003.1</v>
      </c>
      <c r="G31" s="355" t="s">
        <v>1943</v>
      </c>
    </row>
    <row r="32" spans="1:7" s="338" customFormat="1" ht="16.5" customHeight="1">
      <c r="A32" s="349" t="s">
        <v>1536</v>
      </c>
      <c r="B32" s="347">
        <v>154</v>
      </c>
      <c r="C32" s="347">
        <v>147.9</v>
      </c>
      <c r="D32" s="347">
        <v>237.1</v>
      </c>
      <c r="E32" s="347">
        <v>263</v>
      </c>
      <c r="F32" s="347">
        <v>400.9</v>
      </c>
      <c r="G32" s="356" t="s">
        <v>1537</v>
      </c>
    </row>
    <row r="33" spans="1:7" s="338" customFormat="1" ht="11.85" customHeight="1"/>
    <row r="34" spans="1:7" s="338" customFormat="1" ht="11.85" customHeight="1"/>
    <row r="35" spans="1:7" ht="11.85" customHeight="1">
      <c r="A35" s="345"/>
      <c r="G35" s="358"/>
    </row>
    <row r="36" spans="1:7" ht="11.85" customHeight="1"/>
    <row r="37" spans="1:7" ht="11.85" customHeight="1"/>
    <row r="38" spans="1:7" ht="11.85" customHeight="1"/>
    <row r="39" spans="1:7" ht="11.85" customHeight="1"/>
    <row r="40" spans="1:7" ht="11.85" customHeight="1"/>
    <row r="41" spans="1:7" ht="11.85" customHeight="1"/>
    <row r="42" spans="1:7" ht="11.85" customHeight="1"/>
    <row r="43" spans="1:7" ht="11.85" customHeight="1"/>
    <row r="44" spans="1:7" ht="11.85" customHeight="1"/>
    <row r="45" spans="1:7" ht="11.85" customHeight="1"/>
    <row r="46" spans="1:7" ht="11.85" customHeight="1"/>
    <row r="47" spans="1:7" ht="11.85" customHeight="1"/>
    <row r="48" spans="1:7" ht="11.85" customHeight="1">
      <c r="A48" s="331"/>
      <c r="B48" s="331"/>
      <c r="C48" s="331"/>
      <c r="D48" s="331"/>
      <c r="E48" s="331"/>
      <c r="F48" s="331"/>
      <c r="G48" s="331"/>
    </row>
    <row r="49" spans="1:7" ht="11.85" customHeight="1">
      <c r="A49" s="331"/>
      <c r="B49" s="331"/>
      <c r="C49" s="331"/>
      <c r="D49" s="331"/>
      <c r="E49" s="331"/>
      <c r="F49" s="331"/>
      <c r="G49" s="331"/>
    </row>
    <row r="50" spans="1:7" ht="11.85" customHeight="1">
      <c r="A50" s="331"/>
      <c r="B50" s="331"/>
      <c r="C50" s="331"/>
      <c r="D50" s="331"/>
      <c r="E50" s="331"/>
      <c r="F50" s="331"/>
      <c r="G50" s="331"/>
    </row>
    <row r="51" spans="1:7" ht="11.85" customHeight="1">
      <c r="A51" s="331"/>
      <c r="B51" s="331"/>
      <c r="C51" s="331"/>
      <c r="D51" s="331"/>
      <c r="E51" s="331"/>
      <c r="F51" s="331"/>
      <c r="G51" s="331"/>
    </row>
    <row r="52" spans="1:7" ht="11.85" customHeight="1">
      <c r="A52" s="331"/>
      <c r="B52" s="331"/>
      <c r="C52" s="331"/>
      <c r="D52" s="331"/>
      <c r="E52" s="331"/>
      <c r="F52" s="331"/>
      <c r="G52" s="331"/>
    </row>
    <row r="53" spans="1:7" ht="11.85" customHeight="1">
      <c r="A53" s="331"/>
      <c r="B53" s="331"/>
      <c r="C53" s="331"/>
      <c r="D53" s="331"/>
      <c r="E53" s="331"/>
      <c r="F53" s="331"/>
      <c r="G53" s="331"/>
    </row>
  </sheetData>
  <mergeCells count="7">
    <mergeCell ref="A24:G24"/>
    <mergeCell ref="A1:G1"/>
    <mergeCell ref="A2:G2"/>
    <mergeCell ref="A3:G3"/>
    <mergeCell ref="A14:G14"/>
    <mergeCell ref="A15:G15"/>
    <mergeCell ref="A23:G23"/>
  </mergeCells>
  <pageMargins left="0.51181102362204722" right="0.47244094488188981" top="0.55118110236220474" bottom="0.55118110236220474" header="0.31496062992125984" footer="0.23622047244094491"/>
  <pageSetup paperSize="9" scale="96" fitToHeight="0" orientation="portrait" r:id="rId1"/>
  <headerFooter>
    <oddHeader>&amp;C&amp;10ДОБУВНА ПРОМИСЛОВІСТЬ І РОЗРОБЛЕННЯ КАР'ЄРІВ</oddHeader>
    <oddFooter>&amp;C&amp;A</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dimension ref="A1:G26"/>
  <sheetViews>
    <sheetView view="pageLayout" topLeftCell="A4" zoomScaleNormal="100" workbookViewId="0">
      <selection activeCell="D13" sqref="D13"/>
    </sheetView>
  </sheetViews>
  <sheetFormatPr defaultColWidth="8" defaultRowHeight="12"/>
  <cols>
    <col min="1" max="1" width="30.28515625" style="331" customWidth="1"/>
    <col min="2" max="6" width="6.28515625" style="331" customWidth="1"/>
    <col min="7" max="7" width="28.7109375" style="331" customWidth="1"/>
    <col min="8" max="16384" width="8" style="331"/>
  </cols>
  <sheetData>
    <row r="1" spans="1:7" ht="15.75">
      <c r="A1" s="832" t="s">
        <v>2432</v>
      </c>
      <c r="B1" s="832"/>
      <c r="C1" s="832"/>
      <c r="D1" s="832"/>
      <c r="E1" s="831"/>
      <c r="F1" s="831"/>
      <c r="G1" s="831"/>
    </row>
    <row r="2" spans="1:7" ht="15.75">
      <c r="A2" s="835" t="s">
        <v>2431</v>
      </c>
      <c r="B2" s="835"/>
      <c r="C2" s="835"/>
      <c r="D2" s="835"/>
      <c r="E2" s="835"/>
      <c r="F2" s="835"/>
      <c r="G2" s="835"/>
    </row>
    <row r="3" spans="1:7" ht="31.5" customHeight="1">
      <c r="A3" s="833" t="s">
        <v>1944</v>
      </c>
      <c r="B3" s="833"/>
      <c r="C3" s="833"/>
      <c r="D3" s="833"/>
      <c r="E3" s="833"/>
      <c r="F3" s="833"/>
      <c r="G3" s="833"/>
    </row>
    <row r="4" spans="1:7" ht="15">
      <c r="A4" s="361"/>
      <c r="B4" s="362"/>
      <c r="C4" s="362"/>
      <c r="D4" s="362"/>
      <c r="E4" s="362"/>
      <c r="F4" s="362"/>
      <c r="G4" s="361"/>
    </row>
    <row r="5" spans="1:7" ht="14.1" customHeight="1">
      <c r="A5" s="332"/>
      <c r="B5" s="333">
        <v>2016</v>
      </c>
      <c r="C5" s="333">
        <v>2017</v>
      </c>
      <c r="D5" s="333">
        <v>2018</v>
      </c>
      <c r="E5" s="333">
        <v>2019</v>
      </c>
      <c r="F5" s="333">
        <v>2020</v>
      </c>
      <c r="G5" s="334"/>
    </row>
    <row r="6" spans="1:7" ht="33.75" customHeight="1">
      <c r="A6" s="349" t="s">
        <v>1945</v>
      </c>
      <c r="B6" s="347">
        <v>2285.9</v>
      </c>
      <c r="C6" s="347">
        <v>2246.3000000000002</v>
      </c>
      <c r="D6" s="347">
        <v>1861.5</v>
      </c>
      <c r="E6" s="347">
        <v>2551.5</v>
      </c>
      <c r="F6" s="347">
        <v>2047.3</v>
      </c>
      <c r="G6" s="355" t="s">
        <v>1946</v>
      </c>
    </row>
    <row r="7" spans="1:7" ht="62.25" customHeight="1">
      <c r="A7" s="349" t="s">
        <v>1520</v>
      </c>
      <c r="B7" s="347">
        <v>11.9</v>
      </c>
      <c r="C7" s="347">
        <v>14.3</v>
      </c>
      <c r="D7" s="347">
        <v>13.7</v>
      </c>
      <c r="E7" s="347">
        <v>14.1</v>
      </c>
      <c r="F7" s="347">
        <v>15.5</v>
      </c>
      <c r="G7" s="355" t="s">
        <v>1521</v>
      </c>
    </row>
    <row r="8" spans="1:7" ht="55.5" customHeight="1">
      <c r="A8" s="349" t="s">
        <v>1947</v>
      </c>
      <c r="B8" s="347">
        <v>1965.7</v>
      </c>
      <c r="C8" s="347">
        <v>2393.1999999999998</v>
      </c>
      <c r="D8" s="347">
        <v>2234.6</v>
      </c>
      <c r="E8" s="347">
        <v>1842.9</v>
      </c>
      <c r="F8" s="347">
        <v>2322.8000000000002</v>
      </c>
      <c r="G8" s="355" t="s">
        <v>1948</v>
      </c>
    </row>
    <row r="9" spans="1:7" ht="31.5" customHeight="1">
      <c r="A9" s="349" t="s">
        <v>1949</v>
      </c>
      <c r="B9" s="347">
        <v>15.5</v>
      </c>
      <c r="C9" s="347">
        <v>12.3</v>
      </c>
      <c r="D9" s="347">
        <v>13</v>
      </c>
      <c r="E9" s="347">
        <v>7.4</v>
      </c>
      <c r="F9" s="347" t="s">
        <v>482</v>
      </c>
      <c r="G9" s="355" t="s">
        <v>1522</v>
      </c>
    </row>
    <row r="10" spans="1:7" ht="55.5" customHeight="1">
      <c r="A10" s="349" t="s">
        <v>1523</v>
      </c>
      <c r="B10" s="347">
        <v>12.4</v>
      </c>
      <c r="C10" s="347">
        <v>14.6</v>
      </c>
      <c r="D10" s="347">
        <v>14.2</v>
      </c>
      <c r="E10" s="347">
        <v>12.7</v>
      </c>
      <c r="F10" s="347">
        <v>16</v>
      </c>
      <c r="G10" s="355" t="s">
        <v>1524</v>
      </c>
    </row>
    <row r="11" spans="1:7" ht="16.5" customHeight="1">
      <c r="A11" s="349" t="s">
        <v>1525</v>
      </c>
      <c r="B11" s="347">
        <v>2335</v>
      </c>
      <c r="C11" s="347">
        <v>2380.6</v>
      </c>
      <c r="D11" s="347">
        <v>2091.5</v>
      </c>
      <c r="E11" s="347">
        <v>1843.6</v>
      </c>
      <c r="F11" s="347">
        <v>1680.9</v>
      </c>
      <c r="G11" s="356" t="s">
        <v>1526</v>
      </c>
    </row>
    <row r="12" spans="1:7" ht="29.25" customHeight="1">
      <c r="A12" s="349" t="s">
        <v>1527</v>
      </c>
      <c r="B12" s="347">
        <v>559.6</v>
      </c>
      <c r="C12" s="347">
        <v>70.900000000000006</v>
      </c>
      <c r="D12" s="347">
        <v>148.1</v>
      </c>
      <c r="E12" s="347">
        <v>396</v>
      </c>
      <c r="F12" s="347" t="s">
        <v>482</v>
      </c>
      <c r="G12" s="355" t="s">
        <v>1528</v>
      </c>
    </row>
    <row r="13" spans="1:7" ht="18.75" customHeight="1">
      <c r="A13" s="349" t="s">
        <v>1950</v>
      </c>
      <c r="B13" s="347">
        <v>7162.8</v>
      </c>
      <c r="C13" s="347">
        <v>8851.7999999999993</v>
      </c>
      <c r="D13" s="347">
        <v>9090</v>
      </c>
      <c r="E13" s="347">
        <v>7309.1</v>
      </c>
      <c r="F13" s="347">
        <v>6408.8</v>
      </c>
      <c r="G13" s="356" t="s">
        <v>1951</v>
      </c>
    </row>
    <row r="14" spans="1:7" ht="27.75" customHeight="1"/>
    <row r="15" spans="1:7" ht="15.75">
      <c r="A15" s="831" t="s">
        <v>1958</v>
      </c>
      <c r="B15" s="831"/>
      <c r="C15" s="831"/>
      <c r="D15" s="831"/>
      <c r="E15" s="831"/>
      <c r="F15" s="831"/>
      <c r="G15" s="831"/>
    </row>
    <row r="16" spans="1:7" ht="15" customHeight="1">
      <c r="A16" s="833" t="s">
        <v>1783</v>
      </c>
      <c r="B16" s="833"/>
      <c r="C16" s="833"/>
      <c r="D16" s="833"/>
      <c r="E16" s="833"/>
      <c r="F16" s="833"/>
      <c r="G16" s="833"/>
    </row>
    <row r="17" spans="1:7" ht="14.1" customHeight="1">
      <c r="A17" s="834" t="s">
        <v>125</v>
      </c>
      <c r="B17" s="834"/>
      <c r="C17" s="834"/>
      <c r="D17" s="834"/>
      <c r="E17" s="834"/>
      <c r="F17" s="834"/>
      <c r="G17" s="834"/>
    </row>
    <row r="18" spans="1:7" ht="14.1" customHeight="1">
      <c r="A18" s="352"/>
      <c r="B18" s="353">
        <v>2016</v>
      </c>
      <c r="C18" s="353">
        <v>2017</v>
      </c>
      <c r="D18" s="353">
        <v>2018</v>
      </c>
      <c r="E18" s="353">
        <v>2019</v>
      </c>
      <c r="F18" s="353">
        <v>2020</v>
      </c>
      <c r="G18" s="354"/>
    </row>
    <row r="19" spans="1:7" s="338" customFormat="1" ht="43.5" customHeight="1">
      <c r="A19" s="349" t="s">
        <v>1538</v>
      </c>
      <c r="B19" s="347">
        <v>156.5</v>
      </c>
      <c r="C19" s="347">
        <v>167.6</v>
      </c>
      <c r="D19" s="347">
        <v>197.9</v>
      </c>
      <c r="E19" s="347">
        <v>259.2</v>
      </c>
      <c r="F19" s="351" t="s">
        <v>482</v>
      </c>
      <c r="G19" s="355" t="s">
        <v>1539</v>
      </c>
    </row>
    <row r="20" spans="1:7" s="338" customFormat="1" ht="25.5">
      <c r="A20" s="349" t="s">
        <v>1540</v>
      </c>
      <c r="B20" s="347">
        <v>675.5</v>
      </c>
      <c r="C20" s="347">
        <v>617.4</v>
      </c>
      <c r="D20" s="347">
        <v>686.7</v>
      </c>
      <c r="E20" s="347">
        <v>679.4</v>
      </c>
      <c r="F20" s="347">
        <v>392.2</v>
      </c>
      <c r="G20" s="355" t="s">
        <v>1541</v>
      </c>
    </row>
    <row r="21" spans="1:7" s="338" customFormat="1" ht="16.5" customHeight="1">
      <c r="A21" s="363" t="s">
        <v>46</v>
      </c>
      <c r="B21" s="347"/>
      <c r="C21" s="347"/>
      <c r="D21" s="364"/>
      <c r="E21" s="364"/>
      <c r="F21" s="364"/>
      <c r="G21" s="365" t="s">
        <v>61</v>
      </c>
    </row>
    <row r="22" spans="1:7" s="338" customFormat="1" ht="38.25">
      <c r="A22" s="363" t="s">
        <v>1542</v>
      </c>
      <c r="B22" s="347">
        <v>539.1</v>
      </c>
      <c r="C22" s="347">
        <v>517.6</v>
      </c>
      <c r="D22" s="347">
        <v>540.29999999999995</v>
      </c>
      <c r="E22" s="347">
        <v>539.5</v>
      </c>
      <c r="F22" s="347">
        <v>271.7</v>
      </c>
      <c r="G22" s="365" t="s">
        <v>1543</v>
      </c>
    </row>
    <row r="23" spans="1:7" s="338" customFormat="1" ht="42" customHeight="1">
      <c r="A23" s="363" t="s">
        <v>1544</v>
      </c>
      <c r="B23" s="347">
        <v>136.4</v>
      </c>
      <c r="C23" s="347">
        <v>99.8</v>
      </c>
      <c r="D23" s="347">
        <v>146.4</v>
      </c>
      <c r="E23" s="347">
        <v>139.9</v>
      </c>
      <c r="F23" s="351">
        <v>120.5</v>
      </c>
      <c r="G23" s="365" t="s">
        <v>1545</v>
      </c>
    </row>
    <row r="24" spans="1:7" s="338" customFormat="1" ht="89.25">
      <c r="A24" s="349" t="s">
        <v>1546</v>
      </c>
      <c r="B24" s="347">
        <v>1783.5</v>
      </c>
      <c r="C24" s="347">
        <v>1815.7</v>
      </c>
      <c r="D24" s="347">
        <v>2191.6</v>
      </c>
      <c r="E24" s="347">
        <v>2092.8000000000002</v>
      </c>
      <c r="F24" s="351" t="s">
        <v>482</v>
      </c>
      <c r="G24" s="355" t="s">
        <v>1547</v>
      </c>
    </row>
    <row r="25" spans="1:7" s="338" customFormat="1" ht="18" customHeight="1">
      <c r="A25" s="349" t="s">
        <v>1548</v>
      </c>
      <c r="B25" s="347">
        <v>861.9</v>
      </c>
      <c r="C25" s="347">
        <v>885.4</v>
      </c>
      <c r="D25" s="347">
        <v>939.5</v>
      </c>
      <c r="E25" s="347">
        <v>745.4</v>
      </c>
      <c r="F25" s="347">
        <v>661.1</v>
      </c>
      <c r="G25" s="355" t="s">
        <v>1549</v>
      </c>
    </row>
    <row r="26" spans="1:7" s="338" customFormat="1" ht="30" customHeight="1">
      <c r="A26" s="363" t="s">
        <v>1952</v>
      </c>
      <c r="B26" s="351" t="s">
        <v>482</v>
      </c>
      <c r="C26" s="347">
        <v>822.8</v>
      </c>
      <c r="D26" s="347">
        <v>846.2</v>
      </c>
      <c r="E26" s="347">
        <v>663.6</v>
      </c>
      <c r="F26" s="347">
        <v>593.6</v>
      </c>
      <c r="G26" s="365" t="s">
        <v>1953</v>
      </c>
    </row>
  </sheetData>
  <mergeCells count="6">
    <mergeCell ref="A1:G1"/>
    <mergeCell ref="A3:G3"/>
    <mergeCell ref="A15:G15"/>
    <mergeCell ref="A16:G16"/>
    <mergeCell ref="A17:G17"/>
    <mergeCell ref="A2:G2"/>
  </mergeCells>
  <pageMargins left="0.51181102362204722" right="0.51181102362204722" top="0.55118110236220474" bottom="0.55118110236220474" header="0.31496062992125984" footer="0.31496062992125984"/>
  <pageSetup paperSize="9" scale="98" orientation="portrait" r:id="rId1"/>
  <headerFooter>
    <oddHeader>&amp;C&amp;10ДОБУВНА ПРОМИСЛОВІСТЬ І РОЗРОБЛЕННЯ КАР'ЄРІВ</oddHeader>
    <oddFooter>&amp;C&amp;A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tabColor rgb="FFFFC000"/>
  </sheetPr>
  <dimension ref="A1:D29"/>
  <sheetViews>
    <sheetView view="pageLayout" zoomScaleNormal="100" workbookViewId="0">
      <selection activeCell="B17" sqref="B17"/>
    </sheetView>
  </sheetViews>
  <sheetFormatPr defaultColWidth="9.140625" defaultRowHeight="15"/>
  <cols>
    <col min="1" max="1" width="37.140625" style="1" customWidth="1"/>
    <col min="2" max="2" width="12.85546875" style="1" customWidth="1"/>
    <col min="3" max="3" width="12" style="1" customWidth="1"/>
    <col min="4" max="4" width="30.140625" style="1" customWidth="1"/>
    <col min="5" max="16384" width="9.140625" style="1"/>
  </cols>
  <sheetData>
    <row r="1" spans="1:4" ht="15.75">
      <c r="A1" s="836" t="s">
        <v>144</v>
      </c>
      <c r="B1" s="836"/>
      <c r="C1" s="836"/>
      <c r="D1" s="836"/>
    </row>
    <row r="2" spans="1:4">
      <c r="A2" s="837" t="s">
        <v>2428</v>
      </c>
      <c r="B2" s="837"/>
      <c r="C2" s="837"/>
      <c r="D2" s="837"/>
    </row>
    <row r="3" spans="1:4">
      <c r="A3" s="50"/>
    </row>
    <row r="4" spans="1:4" ht="15.75">
      <c r="A4" s="811" t="s">
        <v>177</v>
      </c>
      <c r="B4" s="811"/>
      <c r="C4" s="811"/>
      <c r="D4" s="811"/>
    </row>
    <row r="5" spans="1:4">
      <c r="A5" s="812" t="s">
        <v>74</v>
      </c>
      <c r="B5" s="812"/>
      <c r="C5" s="812"/>
      <c r="D5" s="812"/>
    </row>
    <row r="7" spans="1:4" ht="18" customHeight="1">
      <c r="A7" s="484"/>
      <c r="B7" s="497">
        <v>2016</v>
      </c>
      <c r="C7" s="497">
        <v>2020</v>
      </c>
      <c r="D7" s="9"/>
    </row>
    <row r="8" spans="1:4" ht="27" customHeight="1">
      <c r="A8" s="466" t="s">
        <v>136</v>
      </c>
      <c r="B8" s="462">
        <v>32435</v>
      </c>
      <c r="C8" s="462">
        <v>39057</v>
      </c>
      <c r="D8" s="93"/>
    </row>
    <row r="9" spans="1:4" ht="18.75" customHeight="1">
      <c r="A9" s="466" t="s">
        <v>137</v>
      </c>
      <c r="B9" s="462"/>
      <c r="C9" s="462"/>
      <c r="D9" s="487" t="s">
        <v>147</v>
      </c>
    </row>
    <row r="10" spans="1:4">
      <c r="A10" s="299" t="s">
        <v>138</v>
      </c>
      <c r="B10" s="500">
        <v>1312729</v>
      </c>
      <c r="C10" s="126">
        <v>1879375.3</v>
      </c>
      <c r="D10" s="488" t="s">
        <v>148</v>
      </c>
    </row>
    <row r="11" spans="1:4" ht="32.25" customHeight="1">
      <c r="A11" s="299" t="s">
        <v>139</v>
      </c>
      <c r="B11" s="220">
        <v>60.8</v>
      </c>
      <c r="C11" s="329">
        <v>58</v>
      </c>
      <c r="D11" s="487" t="s">
        <v>149</v>
      </c>
    </row>
    <row r="12" spans="1:4" ht="21" customHeight="1">
      <c r="A12" s="466" t="s">
        <v>140</v>
      </c>
      <c r="B12" s="462"/>
      <c r="C12" s="462"/>
      <c r="D12" s="487" t="s">
        <v>150</v>
      </c>
    </row>
    <row r="13" spans="1:4" ht="20.25" customHeight="1">
      <c r="A13" s="299" t="s">
        <v>175</v>
      </c>
      <c r="B13" s="329">
        <v>105.6</v>
      </c>
      <c r="C13" s="329">
        <v>108.5</v>
      </c>
      <c r="D13" s="465" t="s">
        <v>176</v>
      </c>
    </row>
    <row r="14" spans="1:4" ht="21" customHeight="1">
      <c r="A14" s="466" t="s">
        <v>2835</v>
      </c>
      <c r="B14" s="462"/>
      <c r="C14" s="462"/>
      <c r="D14" s="100" t="s">
        <v>151</v>
      </c>
    </row>
    <row r="15" spans="1:4" ht="18" customHeight="1">
      <c r="A15" s="299" t="s">
        <v>138</v>
      </c>
      <c r="B15" s="225">
        <v>62223</v>
      </c>
      <c r="C15" s="225">
        <v>84408</v>
      </c>
      <c r="D15" s="465" t="s">
        <v>148</v>
      </c>
    </row>
    <row r="16" spans="1:4" ht="33.75" customHeight="1">
      <c r="A16" s="299" t="s">
        <v>139</v>
      </c>
      <c r="B16" s="125">
        <v>52.8</v>
      </c>
      <c r="C16" s="125">
        <v>46.8</v>
      </c>
      <c r="D16" s="465" t="s">
        <v>149</v>
      </c>
    </row>
    <row r="17" spans="1:4" ht="21.75" customHeight="1">
      <c r="A17" s="466" t="s">
        <v>2841</v>
      </c>
      <c r="B17" s="715"/>
      <c r="C17" s="715"/>
      <c r="D17" s="100" t="s">
        <v>152</v>
      </c>
    </row>
    <row r="18" spans="1:4" ht="34.5" customHeight="1">
      <c r="A18" s="299" t="s">
        <v>2838</v>
      </c>
      <c r="B18" s="717">
        <v>114.4</v>
      </c>
      <c r="C18" s="125">
        <v>54.9</v>
      </c>
      <c r="D18" s="716" t="s">
        <v>2840</v>
      </c>
    </row>
    <row r="19" spans="1:4" ht="31.5" customHeight="1">
      <c r="A19" s="466" t="s">
        <v>2836</v>
      </c>
      <c r="B19" s="225">
        <v>1792101</v>
      </c>
      <c r="C19" s="225">
        <v>1630237</v>
      </c>
      <c r="D19" s="487" t="s">
        <v>153</v>
      </c>
    </row>
    <row r="20" spans="1:4" ht="30" customHeight="1">
      <c r="A20" s="466" t="s">
        <v>141</v>
      </c>
      <c r="B20" s="267">
        <v>76.400000000000006</v>
      </c>
      <c r="C20" s="122">
        <v>63</v>
      </c>
      <c r="D20" s="487" t="s">
        <v>154</v>
      </c>
    </row>
    <row r="21" spans="1:4" ht="31.5" customHeight="1">
      <c r="A21" s="466" t="s">
        <v>142</v>
      </c>
      <c r="B21" s="462"/>
      <c r="C21" s="462"/>
      <c r="D21" s="487" t="s">
        <v>155</v>
      </c>
    </row>
    <row r="22" spans="1:4" ht="20.25" customHeight="1">
      <c r="A22" s="299" t="s">
        <v>143</v>
      </c>
      <c r="B22" s="195">
        <v>1293</v>
      </c>
      <c r="C22" s="195">
        <v>1209.6410000000001</v>
      </c>
      <c r="D22" s="488" t="s">
        <v>156</v>
      </c>
    </row>
    <row r="23" spans="1:4" ht="33.75" customHeight="1">
      <c r="A23" s="299" t="s">
        <v>157</v>
      </c>
      <c r="B23" s="496">
        <v>66</v>
      </c>
      <c r="C23" s="496">
        <v>67.3</v>
      </c>
      <c r="D23" s="488" t="s">
        <v>158</v>
      </c>
    </row>
    <row r="24" spans="1:4" ht="34.5" customHeight="1">
      <c r="A24" s="466" t="s">
        <v>0</v>
      </c>
      <c r="B24" s="74">
        <v>5543</v>
      </c>
      <c r="C24" s="495">
        <v>11493.14</v>
      </c>
      <c r="D24" s="487" t="s">
        <v>159</v>
      </c>
    </row>
    <row r="25" spans="1:4" ht="33.75" customHeight="1">
      <c r="A25" s="466" t="s">
        <v>1</v>
      </c>
      <c r="B25" s="499">
        <v>-25938.2</v>
      </c>
      <c r="C25" s="499">
        <v>4204.5</v>
      </c>
      <c r="D25" s="487" t="s">
        <v>3150</v>
      </c>
    </row>
    <row r="26" spans="1:4" ht="35.25" customHeight="1">
      <c r="A26" s="466" t="s">
        <v>2</v>
      </c>
      <c r="B26" s="499">
        <v>24.8</v>
      </c>
      <c r="C26" s="499">
        <v>26.9</v>
      </c>
      <c r="D26" s="487" t="s">
        <v>161</v>
      </c>
    </row>
    <row r="27" spans="1:4" ht="33" customHeight="1">
      <c r="A27" s="466" t="s">
        <v>3</v>
      </c>
      <c r="B27" s="498">
        <v>3</v>
      </c>
      <c r="C27" s="498">
        <v>4.4000000000000004</v>
      </c>
      <c r="D27" s="487" t="s">
        <v>162</v>
      </c>
    </row>
    <row r="29" spans="1:4" ht="15.75">
      <c r="A29" s="714" t="s">
        <v>2839</v>
      </c>
    </row>
  </sheetData>
  <mergeCells count="4">
    <mergeCell ref="A4:D4"/>
    <mergeCell ref="A5:D5"/>
    <mergeCell ref="A1:D1"/>
    <mergeCell ref="A2:D2"/>
  </mergeCells>
  <pageMargins left="0.51181102362204722" right="0.51181102362204722" top="0.55118110236220474" bottom="0.55118110236220474" header="0.31496062992125984" footer="0.31496062992125984"/>
  <pageSetup paperSize="9" orientation="portrait" r:id="rId1"/>
  <headerFooter>
    <oddHeader xml:space="preserve">&amp;C&amp;10ПЕРЕРОБНА ПРОМИСЛОВІСТЬ </oddHeader>
    <oddFooter>&amp;C&amp;A</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tabColor rgb="FFFFC000"/>
  </sheetPr>
  <dimension ref="A1:D31"/>
  <sheetViews>
    <sheetView view="pageLayout" zoomScaleNormal="100" workbookViewId="0">
      <selection activeCell="B17" sqref="B17"/>
    </sheetView>
  </sheetViews>
  <sheetFormatPr defaultColWidth="9.140625" defaultRowHeight="15"/>
  <cols>
    <col min="1" max="1" width="34.85546875" style="1" customWidth="1"/>
    <col min="2" max="2" width="12.140625" style="1" customWidth="1"/>
    <col min="3" max="3" width="12.7109375" style="1" customWidth="1"/>
    <col min="4" max="4" width="30.42578125" style="1" customWidth="1"/>
    <col min="5" max="16384" width="9.140625" style="1"/>
  </cols>
  <sheetData>
    <row r="1" spans="1:4" ht="15.75">
      <c r="A1" s="810" t="s">
        <v>145</v>
      </c>
      <c r="B1" s="810"/>
      <c r="C1" s="810"/>
      <c r="D1" s="810"/>
    </row>
    <row r="2" spans="1:4">
      <c r="A2" s="817" t="s">
        <v>2429</v>
      </c>
      <c r="B2" s="817"/>
      <c r="C2" s="817"/>
      <c r="D2" s="817"/>
    </row>
    <row r="3" spans="1:4">
      <c r="A3" s="4"/>
    </row>
    <row r="4" spans="1:4" ht="15.75">
      <c r="A4" s="811" t="s">
        <v>2396</v>
      </c>
      <c r="B4" s="811"/>
      <c r="C4" s="811"/>
      <c r="D4" s="811"/>
    </row>
    <row r="5" spans="1:4" ht="15.75">
      <c r="A5" s="839" t="s">
        <v>2397</v>
      </c>
      <c r="B5" s="839"/>
      <c r="C5" s="839"/>
      <c r="D5" s="839"/>
    </row>
    <row r="6" spans="1:4">
      <c r="A6" s="838" t="s">
        <v>2952</v>
      </c>
      <c r="B6" s="838"/>
      <c r="C6" s="838"/>
      <c r="D6" s="838"/>
    </row>
    <row r="7" spans="1:4">
      <c r="A7" s="838" t="s">
        <v>2953</v>
      </c>
      <c r="B7" s="838"/>
      <c r="C7" s="838"/>
      <c r="D7" s="838"/>
    </row>
    <row r="9" spans="1:4">
      <c r="A9" s="484"/>
      <c r="B9" s="497">
        <v>2016</v>
      </c>
      <c r="C9" s="497">
        <v>2020</v>
      </c>
      <c r="D9" s="9"/>
    </row>
    <row r="10" spans="1:4" ht="21" customHeight="1">
      <c r="A10" s="466" t="s">
        <v>136</v>
      </c>
      <c r="B10" s="462">
        <v>5104</v>
      </c>
      <c r="C10" s="462">
        <v>6023</v>
      </c>
      <c r="D10" s="93" t="s">
        <v>146</v>
      </c>
    </row>
    <row r="11" spans="1:4" ht="30.75" customHeight="1">
      <c r="A11" s="466" t="s">
        <v>137</v>
      </c>
      <c r="B11" s="462"/>
      <c r="C11" s="462"/>
      <c r="D11" s="487" t="s">
        <v>147</v>
      </c>
    </row>
    <row r="12" spans="1:4">
      <c r="A12" s="299" t="s">
        <v>138</v>
      </c>
      <c r="B12" s="500">
        <v>462418.9</v>
      </c>
      <c r="C12" s="126">
        <v>678844.4</v>
      </c>
      <c r="D12" s="488" t="s">
        <v>148</v>
      </c>
    </row>
    <row r="13" spans="1:4" ht="30.75" customHeight="1">
      <c r="A13" s="299" t="s">
        <v>139</v>
      </c>
      <c r="B13" s="220">
        <v>21.4</v>
      </c>
      <c r="C13" s="329">
        <v>21</v>
      </c>
      <c r="D13" s="487" t="s">
        <v>149</v>
      </c>
    </row>
    <row r="14" spans="1:4" ht="21" customHeight="1">
      <c r="A14" s="466" t="s">
        <v>140</v>
      </c>
      <c r="B14" s="462"/>
      <c r="C14" s="462"/>
      <c r="D14" s="487" t="s">
        <v>150</v>
      </c>
    </row>
    <row r="15" spans="1:4">
      <c r="A15" s="299" t="s">
        <v>175</v>
      </c>
      <c r="B15" s="329">
        <v>107.4</v>
      </c>
      <c r="C15" s="329">
        <v>115.5</v>
      </c>
      <c r="D15" s="465" t="s">
        <v>176</v>
      </c>
    </row>
    <row r="16" spans="1:4" ht="20.25" customHeight="1">
      <c r="A16" s="466" t="s">
        <v>2835</v>
      </c>
      <c r="B16" s="462"/>
      <c r="C16" s="462"/>
      <c r="D16" s="100" t="s">
        <v>151</v>
      </c>
    </row>
    <row r="17" spans="1:4" ht="18.75" customHeight="1">
      <c r="A17" s="299" t="s">
        <v>138</v>
      </c>
      <c r="B17" s="225">
        <v>21291</v>
      </c>
      <c r="C17" s="225">
        <v>28875</v>
      </c>
      <c r="D17" s="465" t="s">
        <v>148</v>
      </c>
    </row>
    <row r="18" spans="1:4" ht="30" customHeight="1">
      <c r="A18" s="299" t="s">
        <v>139</v>
      </c>
      <c r="B18" s="125">
        <v>18.100000000000001</v>
      </c>
      <c r="C18" s="125">
        <v>16</v>
      </c>
      <c r="D18" s="465" t="s">
        <v>149</v>
      </c>
    </row>
    <row r="19" spans="1:4" ht="21.75" customHeight="1">
      <c r="A19" s="466" t="s">
        <v>2841</v>
      </c>
      <c r="B19" s="715"/>
      <c r="C19" s="715"/>
      <c r="D19" s="100" t="s">
        <v>152</v>
      </c>
    </row>
    <row r="20" spans="1:4" ht="28.5">
      <c r="A20" s="299" t="s">
        <v>2838</v>
      </c>
      <c r="B20" s="717">
        <v>124.4</v>
      </c>
      <c r="C20" s="125">
        <v>53.5</v>
      </c>
      <c r="D20" s="716" t="s">
        <v>2840</v>
      </c>
    </row>
    <row r="21" spans="1:4" ht="35.25" customHeight="1">
      <c r="A21" s="466" t="s">
        <v>2836</v>
      </c>
      <c r="B21" s="225">
        <v>163996</v>
      </c>
      <c r="C21" s="225">
        <v>316635</v>
      </c>
      <c r="D21" s="487" t="s">
        <v>153</v>
      </c>
    </row>
    <row r="22" spans="1:4" ht="26.25">
      <c r="A22" s="466" t="s">
        <v>141</v>
      </c>
      <c r="B22" s="267">
        <v>51.1</v>
      </c>
      <c r="C22" s="122">
        <v>49.1</v>
      </c>
      <c r="D22" s="487" t="s">
        <v>154</v>
      </c>
    </row>
    <row r="23" spans="1:4" ht="30" customHeight="1">
      <c r="A23" s="466" t="s">
        <v>142</v>
      </c>
      <c r="B23" s="462"/>
      <c r="C23" s="462"/>
      <c r="D23" s="487" t="s">
        <v>155</v>
      </c>
    </row>
    <row r="24" spans="1:4" ht="18" customHeight="1">
      <c r="A24" s="299" t="s">
        <v>143</v>
      </c>
      <c r="B24" s="195">
        <v>282</v>
      </c>
      <c r="C24" s="195">
        <v>286</v>
      </c>
      <c r="D24" s="488" t="s">
        <v>156</v>
      </c>
    </row>
    <row r="25" spans="1:4" ht="33.75" customHeight="1">
      <c r="A25" s="299" t="s">
        <v>157</v>
      </c>
      <c r="B25" s="496">
        <v>14.4</v>
      </c>
      <c r="C25" s="496">
        <v>15.9</v>
      </c>
      <c r="D25" s="488" t="s">
        <v>158</v>
      </c>
    </row>
    <row r="26" spans="1:4" ht="35.25" customHeight="1">
      <c r="A26" s="466" t="s">
        <v>0</v>
      </c>
      <c r="B26" s="74">
        <v>5182</v>
      </c>
      <c r="C26" s="495">
        <v>10760.98</v>
      </c>
      <c r="D26" s="487" t="s">
        <v>159</v>
      </c>
    </row>
    <row r="27" spans="1:4" ht="33" customHeight="1">
      <c r="A27" s="466" t="s">
        <v>1</v>
      </c>
      <c r="B27" s="499">
        <v>-5965.2</v>
      </c>
      <c r="C27" s="499">
        <v>11235.4</v>
      </c>
      <c r="D27" s="487" t="s">
        <v>3156</v>
      </c>
    </row>
    <row r="28" spans="1:4" ht="33" customHeight="1">
      <c r="A28" s="466" t="s">
        <v>2</v>
      </c>
      <c r="B28" s="499">
        <v>28.9</v>
      </c>
      <c r="C28" s="499">
        <v>30.7</v>
      </c>
      <c r="D28" s="487" t="s">
        <v>161</v>
      </c>
    </row>
    <row r="29" spans="1:4" ht="31.15" customHeight="1">
      <c r="A29" s="466" t="s">
        <v>3</v>
      </c>
      <c r="B29" s="498">
        <v>2.8</v>
      </c>
      <c r="C29" s="498">
        <v>5.3</v>
      </c>
      <c r="D29" s="487" t="s">
        <v>162</v>
      </c>
    </row>
    <row r="31" spans="1:4" ht="15.75">
      <c r="A31" s="714" t="s">
        <v>2839</v>
      </c>
    </row>
  </sheetData>
  <mergeCells count="6">
    <mergeCell ref="A7:D7"/>
    <mergeCell ref="A1:D1"/>
    <mergeCell ref="A2:D2"/>
    <mergeCell ref="A4:D4"/>
    <mergeCell ref="A6:D6"/>
    <mergeCell ref="A5:D5"/>
  </mergeCells>
  <pageMargins left="0.59055118110236227" right="0.59055118110236227" top="0.59055118110236227" bottom="0.59055118110236227" header="0.31496062992125984" footer="0.31496062992125984"/>
  <pageSetup paperSize="9" orientation="portrait" r:id="rId1"/>
  <headerFooter>
    <oddHeader xml:space="preserve">&amp;C&amp;10ВИРОБНИЦТВО ХАРЧОВИХ ПРОДУКТІВ, НАПОЇВ ТА ТЮТЮНОВИХ ВИРОБІВ </oddHeader>
    <oddFooter>&amp;C&amp;A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E158"/>
  <sheetViews>
    <sheetView view="pageLayout" zoomScaleNormal="100" workbookViewId="0">
      <selection activeCell="B17" sqref="B17"/>
    </sheetView>
  </sheetViews>
  <sheetFormatPr defaultColWidth="8.85546875" defaultRowHeight="15"/>
  <cols>
    <col min="1" max="1" width="31.5703125" style="1" customWidth="1"/>
    <col min="2" max="2" width="7.42578125" style="1" customWidth="1"/>
    <col min="3" max="3" width="12.42578125" style="1" customWidth="1"/>
    <col min="4" max="4" width="10.42578125" style="1" customWidth="1"/>
    <col min="5" max="5" width="31.28515625" style="1" customWidth="1"/>
    <col min="6" max="16384" width="8.85546875" style="1"/>
  </cols>
  <sheetData>
    <row r="1" spans="1:5" ht="15.75">
      <c r="A1" s="848" t="s">
        <v>2436</v>
      </c>
      <c r="B1" s="848"/>
      <c r="C1" s="848"/>
      <c r="D1" s="848"/>
      <c r="E1" s="823"/>
    </row>
    <row r="2" spans="1:5" ht="15" customHeight="1">
      <c r="A2" s="849" t="s">
        <v>2437</v>
      </c>
      <c r="B2" s="849"/>
      <c r="C2" s="849"/>
      <c r="D2" s="849"/>
      <c r="E2" s="849"/>
    </row>
    <row r="3" spans="1:5" ht="28.5" customHeight="1">
      <c r="A3" s="838" t="s">
        <v>3217</v>
      </c>
      <c r="B3" s="838"/>
      <c r="C3" s="838"/>
      <c r="D3" s="838"/>
      <c r="E3" s="838"/>
    </row>
    <row r="4" spans="1:5">
      <c r="A4" s="243"/>
    </row>
    <row r="5" spans="1:5" ht="43.5" customHeight="1">
      <c r="A5" s="813"/>
      <c r="B5" s="842" t="s">
        <v>2389</v>
      </c>
      <c r="C5" s="814" t="s">
        <v>2433</v>
      </c>
      <c r="D5" s="814"/>
      <c r="E5" s="815"/>
    </row>
    <row r="6" spans="1:5" ht="53.25" customHeight="1">
      <c r="A6" s="813"/>
      <c r="B6" s="843"/>
      <c r="C6" s="529" t="s">
        <v>3144</v>
      </c>
      <c r="D6" s="529" t="s">
        <v>2435</v>
      </c>
      <c r="E6" s="815"/>
    </row>
    <row r="7" spans="1:5" ht="18" customHeight="1">
      <c r="A7" s="807" t="s">
        <v>237</v>
      </c>
      <c r="B7" s="469">
        <v>2016</v>
      </c>
      <c r="C7" s="514">
        <v>462418.9</v>
      </c>
      <c r="D7" s="515">
        <v>100</v>
      </c>
      <c r="E7" s="847" t="s">
        <v>63</v>
      </c>
    </row>
    <row r="8" spans="1:5">
      <c r="A8" s="808"/>
      <c r="B8" s="469">
        <v>2017</v>
      </c>
      <c r="C8" s="514">
        <v>548377.9</v>
      </c>
      <c r="D8" s="515">
        <v>100</v>
      </c>
      <c r="E8" s="846"/>
    </row>
    <row r="9" spans="1:5">
      <c r="A9" s="808"/>
      <c r="B9" s="469">
        <v>2018</v>
      </c>
      <c r="C9" s="514">
        <v>589854.5</v>
      </c>
      <c r="D9" s="515">
        <v>100</v>
      </c>
      <c r="E9" s="846"/>
    </row>
    <row r="10" spans="1:5">
      <c r="A10" s="808"/>
      <c r="B10" s="469">
        <v>2019</v>
      </c>
      <c r="C10" s="514">
        <v>616166.69999999995</v>
      </c>
      <c r="D10" s="515">
        <v>100</v>
      </c>
      <c r="E10" s="846"/>
    </row>
    <row r="11" spans="1:5">
      <c r="A11" s="808"/>
      <c r="B11" s="470">
        <v>2020</v>
      </c>
      <c r="C11" s="514">
        <v>678844.4</v>
      </c>
      <c r="D11" s="515">
        <v>100</v>
      </c>
      <c r="E11" s="846"/>
    </row>
    <row r="12" spans="1:5" ht="13.15" customHeight="1">
      <c r="A12" s="840" t="s">
        <v>189</v>
      </c>
      <c r="B12" s="472">
        <v>2016</v>
      </c>
      <c r="C12" s="471">
        <v>365060.6</v>
      </c>
      <c r="D12" s="85">
        <v>78.900000000000006</v>
      </c>
      <c r="E12" s="841" t="s">
        <v>127</v>
      </c>
    </row>
    <row r="13" spans="1:5">
      <c r="A13" s="840"/>
      <c r="B13" s="472">
        <v>2017</v>
      </c>
      <c r="C13" s="471">
        <v>426050.4</v>
      </c>
      <c r="D13" s="85">
        <v>77.7</v>
      </c>
      <c r="E13" s="841"/>
    </row>
    <row r="14" spans="1:5">
      <c r="A14" s="840"/>
      <c r="B14" s="472">
        <v>2018</v>
      </c>
      <c r="C14" s="471">
        <v>465416.2</v>
      </c>
      <c r="D14" s="85">
        <v>78.900000000000006</v>
      </c>
      <c r="E14" s="841"/>
    </row>
    <row r="15" spans="1:5">
      <c r="A15" s="840"/>
      <c r="B15" s="472">
        <v>2019</v>
      </c>
      <c r="C15" s="471">
        <v>487176.9</v>
      </c>
      <c r="D15" s="85">
        <v>79.099999999999994</v>
      </c>
      <c r="E15" s="841"/>
    </row>
    <row r="16" spans="1:5">
      <c r="A16" s="840"/>
      <c r="B16" s="475">
        <v>2020</v>
      </c>
      <c r="C16" s="471">
        <v>537109.30000000005</v>
      </c>
      <c r="D16" s="85">
        <v>79.099999999999994</v>
      </c>
      <c r="E16" s="841"/>
    </row>
    <row r="17" spans="1:5">
      <c r="A17" s="840" t="s">
        <v>190</v>
      </c>
      <c r="B17" s="472">
        <v>2016</v>
      </c>
      <c r="C17" s="471">
        <v>56041.8</v>
      </c>
      <c r="D17" s="85">
        <v>12.1</v>
      </c>
      <c r="E17" s="841" t="s">
        <v>191</v>
      </c>
    </row>
    <row r="18" spans="1:5">
      <c r="A18" s="840"/>
      <c r="B18" s="472">
        <v>2017</v>
      </c>
      <c r="C18" s="471">
        <v>71820.3</v>
      </c>
      <c r="D18" s="85">
        <v>13.1</v>
      </c>
      <c r="E18" s="841"/>
    </row>
    <row r="19" spans="1:5">
      <c r="A19" s="840"/>
      <c r="B19" s="472">
        <v>2018</v>
      </c>
      <c r="C19" s="471">
        <v>79914.5</v>
      </c>
      <c r="D19" s="85">
        <v>13.5</v>
      </c>
      <c r="E19" s="841"/>
    </row>
    <row r="20" spans="1:5">
      <c r="A20" s="840"/>
      <c r="B20" s="472">
        <v>2019</v>
      </c>
      <c r="C20" s="471">
        <v>79544.399999999994</v>
      </c>
      <c r="D20" s="85">
        <v>12.9</v>
      </c>
      <c r="E20" s="841"/>
    </row>
    <row r="21" spans="1:5">
      <c r="A21" s="840"/>
      <c r="B21" s="475">
        <v>2020</v>
      </c>
      <c r="C21" s="471">
        <v>90004.800000000003</v>
      </c>
      <c r="D21" s="85">
        <v>13.3</v>
      </c>
      <c r="E21" s="841"/>
    </row>
    <row r="22" spans="1:5">
      <c r="A22" s="840" t="s">
        <v>1804</v>
      </c>
      <c r="B22" s="472">
        <v>2016</v>
      </c>
      <c r="C22" s="471">
        <v>3212.2</v>
      </c>
      <c r="D22" s="85">
        <v>0.7</v>
      </c>
      <c r="E22" s="841" t="s">
        <v>244</v>
      </c>
    </row>
    <row r="23" spans="1:5">
      <c r="A23" s="840"/>
      <c r="B23" s="472">
        <v>2017</v>
      </c>
      <c r="C23" s="471">
        <v>4135</v>
      </c>
      <c r="D23" s="85">
        <v>0.8</v>
      </c>
      <c r="E23" s="841"/>
    </row>
    <row r="24" spans="1:5">
      <c r="A24" s="840"/>
      <c r="B24" s="472">
        <v>2018</v>
      </c>
      <c r="C24" s="471">
        <v>5699</v>
      </c>
      <c r="D24" s="85">
        <v>1</v>
      </c>
      <c r="E24" s="841"/>
    </row>
    <row r="25" spans="1:5">
      <c r="A25" s="840"/>
      <c r="B25" s="472">
        <v>2019</v>
      </c>
      <c r="C25" s="471">
        <v>6517.8</v>
      </c>
      <c r="D25" s="85">
        <v>1.1000000000000001</v>
      </c>
      <c r="E25" s="841"/>
    </row>
    <row r="26" spans="1:5">
      <c r="A26" s="840"/>
      <c r="B26" s="475">
        <v>2020</v>
      </c>
      <c r="C26" s="471">
        <v>8589.1</v>
      </c>
      <c r="D26" s="85">
        <v>1.3</v>
      </c>
      <c r="E26" s="841"/>
    </row>
    <row r="27" spans="1:5">
      <c r="A27" s="840" t="s">
        <v>192</v>
      </c>
      <c r="B27" s="472">
        <v>2016</v>
      </c>
      <c r="C27" s="471">
        <v>13741</v>
      </c>
      <c r="D27" s="85">
        <v>3</v>
      </c>
      <c r="E27" s="841" t="s">
        <v>193</v>
      </c>
    </row>
    <row r="28" spans="1:5">
      <c r="A28" s="840"/>
      <c r="B28" s="472">
        <v>2017</v>
      </c>
      <c r="C28" s="471">
        <v>15523.6</v>
      </c>
      <c r="D28" s="85">
        <v>2.8</v>
      </c>
      <c r="E28" s="841"/>
    </row>
    <row r="29" spans="1:5">
      <c r="A29" s="840"/>
      <c r="B29" s="472">
        <v>2018</v>
      </c>
      <c r="C29" s="471">
        <v>18812</v>
      </c>
      <c r="D29" s="85">
        <v>3.2</v>
      </c>
      <c r="E29" s="841"/>
    </row>
    <row r="30" spans="1:5">
      <c r="A30" s="840"/>
      <c r="B30" s="472">
        <v>2019</v>
      </c>
      <c r="C30" s="471">
        <v>19506</v>
      </c>
      <c r="D30" s="85">
        <v>3.2</v>
      </c>
      <c r="E30" s="841"/>
    </row>
    <row r="31" spans="1:5">
      <c r="A31" s="840"/>
      <c r="B31" s="475">
        <v>2020</v>
      </c>
      <c r="C31" s="471">
        <v>22270.799999999999</v>
      </c>
      <c r="D31" s="85">
        <v>3.3</v>
      </c>
      <c r="E31" s="841"/>
    </row>
    <row r="32" spans="1:5">
      <c r="A32" s="840" t="s">
        <v>194</v>
      </c>
      <c r="B32" s="472">
        <v>2016</v>
      </c>
      <c r="C32" s="471">
        <v>125956.6</v>
      </c>
      <c r="D32" s="85">
        <v>27.2</v>
      </c>
      <c r="E32" s="841" t="s">
        <v>195</v>
      </c>
    </row>
    <row r="33" spans="1:5">
      <c r="A33" s="840"/>
      <c r="B33" s="472">
        <v>2017</v>
      </c>
      <c r="C33" s="471">
        <v>139490.9</v>
      </c>
      <c r="D33" s="85">
        <v>25.4</v>
      </c>
      <c r="E33" s="841"/>
    </row>
    <row r="34" spans="1:5">
      <c r="A34" s="840"/>
      <c r="B34" s="472">
        <v>2018</v>
      </c>
      <c r="C34" s="471">
        <v>148369.70000000001</v>
      </c>
      <c r="D34" s="85">
        <v>25.2</v>
      </c>
      <c r="E34" s="841"/>
    </row>
    <row r="35" spans="1:5">
      <c r="A35" s="840"/>
      <c r="B35" s="472">
        <v>2019</v>
      </c>
      <c r="C35" s="471">
        <v>158220.29999999999</v>
      </c>
      <c r="D35" s="85">
        <v>25.7</v>
      </c>
      <c r="E35" s="841"/>
    </row>
    <row r="36" spans="1:5">
      <c r="A36" s="840"/>
      <c r="B36" s="475">
        <v>2020</v>
      </c>
      <c r="C36" s="471">
        <v>178151.6</v>
      </c>
      <c r="D36" s="85">
        <v>26.2</v>
      </c>
      <c r="E36" s="841"/>
    </row>
    <row r="37" spans="1:5">
      <c r="A37" s="840" t="s">
        <v>196</v>
      </c>
      <c r="B37" s="472">
        <v>2016</v>
      </c>
      <c r="C37" s="471">
        <v>41021.9</v>
      </c>
      <c r="D37" s="85">
        <v>8.9</v>
      </c>
      <c r="E37" s="841" t="s">
        <v>197</v>
      </c>
    </row>
    <row r="38" spans="1:5">
      <c r="A38" s="840"/>
      <c r="B38" s="472">
        <v>2017</v>
      </c>
      <c r="C38" s="471">
        <v>54506.3</v>
      </c>
      <c r="D38" s="85">
        <v>9.9</v>
      </c>
      <c r="E38" s="841"/>
    </row>
    <row r="39" spans="1:5">
      <c r="A39" s="840"/>
      <c r="B39" s="472">
        <v>2018</v>
      </c>
      <c r="C39" s="471">
        <v>59823.1</v>
      </c>
      <c r="D39" s="85">
        <v>10.1</v>
      </c>
      <c r="E39" s="841"/>
    </row>
    <row r="40" spans="1:5">
      <c r="A40" s="840"/>
      <c r="B40" s="472">
        <v>2019</v>
      </c>
      <c r="C40" s="471">
        <v>63614.9</v>
      </c>
      <c r="D40" s="85">
        <v>10.3</v>
      </c>
      <c r="E40" s="841"/>
    </row>
    <row r="41" spans="1:5">
      <c r="A41" s="840"/>
      <c r="B41" s="475">
        <v>2020</v>
      </c>
      <c r="C41" s="471">
        <v>67114.8</v>
      </c>
      <c r="D41" s="85">
        <v>9.9</v>
      </c>
      <c r="E41" s="841"/>
    </row>
    <row r="42" spans="1:5" ht="16.5" customHeight="1">
      <c r="A42" s="840" t="s">
        <v>238</v>
      </c>
      <c r="B42" s="472">
        <v>2016</v>
      </c>
      <c r="C42" s="49">
        <v>20263.2</v>
      </c>
      <c r="D42" s="85">
        <v>4.4000000000000004</v>
      </c>
      <c r="E42" s="841" t="s">
        <v>199</v>
      </c>
    </row>
    <row r="43" spans="1:5">
      <c r="A43" s="840"/>
      <c r="B43" s="472">
        <v>2017</v>
      </c>
      <c r="C43" s="49">
        <v>22088.5</v>
      </c>
      <c r="D43" s="85">
        <v>4</v>
      </c>
      <c r="E43" s="846"/>
    </row>
    <row r="44" spans="1:5" ht="15.75" customHeight="1">
      <c r="A44" s="840"/>
      <c r="B44" s="472">
        <v>2018</v>
      </c>
      <c r="C44" s="49">
        <v>22795.7</v>
      </c>
      <c r="D44" s="85">
        <v>3.9</v>
      </c>
      <c r="E44" s="846"/>
    </row>
    <row r="45" spans="1:5">
      <c r="A45" s="840"/>
      <c r="B45" s="472">
        <v>2019</v>
      </c>
      <c r="C45" s="49">
        <v>24033.3</v>
      </c>
      <c r="D45" s="85">
        <v>3.9</v>
      </c>
      <c r="E45" s="846"/>
    </row>
    <row r="46" spans="1:5">
      <c r="A46" s="840"/>
      <c r="B46" s="475">
        <v>2020</v>
      </c>
      <c r="C46" s="49">
        <v>26812.5</v>
      </c>
      <c r="D46" s="85">
        <v>3.9</v>
      </c>
      <c r="E46" s="846"/>
    </row>
    <row r="47" spans="1:5" ht="14.25" customHeight="1">
      <c r="A47" s="845" t="s">
        <v>1803</v>
      </c>
      <c r="B47" s="845"/>
      <c r="C47" s="845"/>
      <c r="D47" s="845"/>
      <c r="E47" s="845"/>
    </row>
    <row r="48" spans="1:5" ht="44.25" customHeight="1">
      <c r="A48" s="813"/>
      <c r="B48" s="842" t="s">
        <v>2389</v>
      </c>
      <c r="C48" s="814" t="s">
        <v>2433</v>
      </c>
      <c r="D48" s="814"/>
      <c r="E48" s="844"/>
    </row>
    <row r="49" spans="1:5" ht="54" customHeight="1">
      <c r="A49" s="813"/>
      <c r="B49" s="843"/>
      <c r="C49" s="529" t="s">
        <v>3144</v>
      </c>
      <c r="D49" s="529" t="s">
        <v>2435</v>
      </c>
      <c r="E49" s="844"/>
    </row>
    <row r="50" spans="1:5" ht="16.5" customHeight="1">
      <c r="A50" s="840" t="s">
        <v>198</v>
      </c>
      <c r="B50" s="472">
        <v>2016</v>
      </c>
      <c r="C50" s="49">
        <v>16559.099999999999</v>
      </c>
      <c r="D50" s="85">
        <v>3.6</v>
      </c>
      <c r="E50" s="841" t="s">
        <v>201</v>
      </c>
    </row>
    <row r="51" spans="1:5" ht="16.5" customHeight="1">
      <c r="A51" s="840"/>
      <c r="B51" s="472">
        <v>2017</v>
      </c>
      <c r="C51" s="49">
        <v>17464.599999999999</v>
      </c>
      <c r="D51" s="85">
        <v>3.2</v>
      </c>
      <c r="E51" s="841"/>
    </row>
    <row r="52" spans="1:5" ht="16.5" customHeight="1">
      <c r="A52" s="840"/>
      <c r="B52" s="472">
        <v>2018</v>
      </c>
      <c r="C52" s="49">
        <v>18374.099999999999</v>
      </c>
      <c r="D52" s="85">
        <v>3.1</v>
      </c>
      <c r="E52" s="841"/>
    </row>
    <row r="53" spans="1:5" ht="16.5" customHeight="1">
      <c r="A53" s="840"/>
      <c r="B53" s="472">
        <v>2019</v>
      </c>
      <c r="C53" s="49">
        <v>18974.599999999999</v>
      </c>
      <c r="D53" s="85">
        <v>3.1</v>
      </c>
      <c r="E53" s="841"/>
    </row>
    <row r="54" spans="1:5" ht="16.5" customHeight="1">
      <c r="A54" s="840"/>
      <c r="B54" s="475">
        <v>2020</v>
      </c>
      <c r="C54" s="49">
        <v>21187.9</v>
      </c>
      <c r="D54" s="85">
        <v>3.1</v>
      </c>
      <c r="E54" s="841"/>
    </row>
    <row r="55" spans="1:5" ht="16.5" customHeight="1">
      <c r="A55" s="840" t="s">
        <v>200</v>
      </c>
      <c r="B55" s="472">
        <v>2016</v>
      </c>
      <c r="C55" s="471">
        <v>24421.4</v>
      </c>
      <c r="D55" s="85">
        <v>5.3</v>
      </c>
      <c r="E55" s="841" t="s">
        <v>245</v>
      </c>
    </row>
    <row r="56" spans="1:5" ht="16.5" customHeight="1">
      <c r="A56" s="840"/>
      <c r="B56" s="472">
        <v>2017</v>
      </c>
      <c r="C56" s="471">
        <v>27662.9</v>
      </c>
      <c r="D56" s="85">
        <v>5</v>
      </c>
      <c r="E56" s="841"/>
    </row>
    <row r="57" spans="1:5" ht="16.5" customHeight="1">
      <c r="A57" s="840"/>
      <c r="B57" s="472">
        <v>2018</v>
      </c>
      <c r="C57" s="471">
        <v>29639.7</v>
      </c>
      <c r="D57" s="85">
        <v>5</v>
      </c>
      <c r="E57" s="841"/>
    </row>
    <row r="58" spans="1:5" ht="16.5" customHeight="1">
      <c r="A58" s="840"/>
      <c r="B58" s="472">
        <v>2019</v>
      </c>
      <c r="C58" s="471">
        <v>32797.300000000003</v>
      </c>
      <c r="D58" s="85">
        <v>5.3</v>
      </c>
      <c r="E58" s="841"/>
    </row>
    <row r="59" spans="1:5" ht="16.5" customHeight="1">
      <c r="A59" s="840"/>
      <c r="B59" s="475">
        <v>2020</v>
      </c>
      <c r="C59" s="471">
        <v>35323.699999999997</v>
      </c>
      <c r="D59" s="85">
        <v>5.2</v>
      </c>
      <c r="E59" s="841"/>
    </row>
    <row r="60" spans="1:5" ht="16.5" customHeight="1">
      <c r="A60" s="840" t="s">
        <v>233</v>
      </c>
      <c r="B60" s="472">
        <v>2016</v>
      </c>
      <c r="C60" s="471">
        <v>14646</v>
      </c>
      <c r="D60" s="85">
        <v>3.2</v>
      </c>
      <c r="E60" s="841" t="s">
        <v>246</v>
      </c>
    </row>
    <row r="61" spans="1:5" ht="16.5" customHeight="1">
      <c r="A61" s="840"/>
      <c r="B61" s="472">
        <v>2017</v>
      </c>
      <c r="C61" s="471">
        <v>15905.1</v>
      </c>
      <c r="D61" s="85">
        <v>2.9</v>
      </c>
      <c r="E61" s="841"/>
    </row>
    <row r="62" spans="1:5" ht="16.5" customHeight="1">
      <c r="A62" s="840"/>
      <c r="B62" s="472">
        <v>2018</v>
      </c>
      <c r="C62" s="471">
        <v>17368.900000000001</v>
      </c>
      <c r="D62" s="85">
        <v>2.9</v>
      </c>
      <c r="E62" s="841"/>
    </row>
    <row r="63" spans="1:5" ht="16.5" customHeight="1">
      <c r="A63" s="840"/>
      <c r="B63" s="472">
        <v>2019</v>
      </c>
      <c r="C63" s="471">
        <v>18881.3</v>
      </c>
      <c r="D63" s="85">
        <v>3.1</v>
      </c>
      <c r="E63" s="841"/>
    </row>
    <row r="64" spans="1:5" ht="16.5" customHeight="1">
      <c r="A64" s="840"/>
      <c r="B64" s="475">
        <v>2020</v>
      </c>
      <c r="C64" s="471">
        <v>19992.8</v>
      </c>
      <c r="D64" s="85">
        <v>2.9</v>
      </c>
      <c r="E64" s="841"/>
    </row>
    <row r="65" spans="1:5" ht="16.5" customHeight="1">
      <c r="A65" s="840" t="s">
        <v>234</v>
      </c>
      <c r="B65" s="472">
        <v>2016</v>
      </c>
      <c r="C65" s="471">
        <v>8660.2000000000007</v>
      </c>
      <c r="D65" s="85">
        <v>1.9</v>
      </c>
      <c r="E65" s="841" t="s">
        <v>247</v>
      </c>
    </row>
    <row r="66" spans="1:5" ht="16.5" customHeight="1">
      <c r="A66" s="840"/>
      <c r="B66" s="472">
        <v>2017</v>
      </c>
      <c r="C66" s="471">
        <v>10546.9</v>
      </c>
      <c r="D66" s="85">
        <v>1.9</v>
      </c>
      <c r="E66" s="841"/>
    </row>
    <row r="67" spans="1:5" ht="16.5" customHeight="1">
      <c r="A67" s="840"/>
      <c r="B67" s="472">
        <v>2018</v>
      </c>
      <c r="C67" s="471">
        <v>11260</v>
      </c>
      <c r="D67" s="85">
        <v>1.9</v>
      </c>
      <c r="E67" s="841"/>
    </row>
    <row r="68" spans="1:5" ht="16.5" customHeight="1">
      <c r="A68" s="840"/>
      <c r="B68" s="472">
        <v>2019</v>
      </c>
      <c r="C68" s="471">
        <v>12452.5</v>
      </c>
      <c r="D68" s="85">
        <v>2</v>
      </c>
      <c r="E68" s="841"/>
    </row>
    <row r="69" spans="1:5" ht="16.5" customHeight="1">
      <c r="A69" s="840"/>
      <c r="B69" s="475">
        <v>2020</v>
      </c>
      <c r="C69" s="471">
        <v>13765</v>
      </c>
      <c r="D69" s="85">
        <v>2</v>
      </c>
      <c r="E69" s="841"/>
    </row>
    <row r="70" spans="1:5" ht="16.5" customHeight="1">
      <c r="A70" s="840" t="s">
        <v>239</v>
      </c>
      <c r="B70" s="472">
        <v>2016</v>
      </c>
      <c r="C70" s="49">
        <v>64944.5</v>
      </c>
      <c r="D70" s="85">
        <v>14</v>
      </c>
      <c r="E70" s="841" t="s">
        <v>248</v>
      </c>
    </row>
    <row r="71" spans="1:5" ht="16.5" customHeight="1">
      <c r="A71" s="840"/>
      <c r="B71" s="472">
        <v>2017</v>
      </c>
      <c r="C71" s="49">
        <v>73540.600000000006</v>
      </c>
      <c r="D71" s="85">
        <v>13.4</v>
      </c>
      <c r="E71" s="841"/>
    </row>
    <row r="72" spans="1:5" ht="16.5" customHeight="1">
      <c r="A72" s="840"/>
      <c r="B72" s="472">
        <v>2018</v>
      </c>
      <c r="C72" s="49">
        <v>80503.7</v>
      </c>
      <c r="D72" s="85">
        <v>13.6</v>
      </c>
      <c r="E72" s="841"/>
    </row>
    <row r="73" spans="1:5" ht="16.5" customHeight="1">
      <c r="A73" s="840"/>
      <c r="B73" s="472">
        <v>2019</v>
      </c>
      <c r="C73" s="49">
        <v>78666.600000000006</v>
      </c>
      <c r="D73" s="85">
        <v>12.8</v>
      </c>
      <c r="E73" s="841"/>
    </row>
    <row r="74" spans="1:5" ht="16.5" customHeight="1">
      <c r="A74" s="840"/>
      <c r="B74" s="475">
        <v>2020</v>
      </c>
      <c r="C74" s="49">
        <v>82691.3</v>
      </c>
      <c r="D74" s="85">
        <v>12.2</v>
      </c>
      <c r="E74" s="841"/>
    </row>
    <row r="75" spans="1:5" ht="16.5" customHeight="1">
      <c r="A75" s="840" t="s">
        <v>202</v>
      </c>
      <c r="B75" s="472">
        <v>2016</v>
      </c>
      <c r="C75" s="471">
        <v>20527.099999999999</v>
      </c>
      <c r="D75" s="85">
        <v>4.4000000000000004</v>
      </c>
      <c r="E75" s="841" t="s">
        <v>203</v>
      </c>
    </row>
    <row r="76" spans="1:5" ht="16.5" customHeight="1">
      <c r="A76" s="840"/>
      <c r="B76" s="472">
        <v>2017</v>
      </c>
      <c r="C76" s="471">
        <v>21583.8</v>
      </c>
      <c r="D76" s="85">
        <v>3.9</v>
      </c>
      <c r="E76" s="841"/>
    </row>
    <row r="77" spans="1:5" ht="16.5" customHeight="1">
      <c r="A77" s="840"/>
      <c r="B77" s="472">
        <v>2018</v>
      </c>
      <c r="C77" s="471">
        <v>19295</v>
      </c>
      <c r="D77" s="85">
        <v>3.3</v>
      </c>
      <c r="E77" s="841"/>
    </row>
    <row r="78" spans="1:5" ht="16.5" customHeight="1">
      <c r="A78" s="840"/>
      <c r="B78" s="472">
        <v>2019</v>
      </c>
      <c r="C78" s="471">
        <v>15084.7</v>
      </c>
      <c r="D78" s="85">
        <v>2.4</v>
      </c>
      <c r="E78" s="841"/>
    </row>
    <row r="79" spans="1:5" ht="16.5" customHeight="1">
      <c r="A79" s="840"/>
      <c r="B79" s="475">
        <v>2020</v>
      </c>
      <c r="C79" s="471">
        <v>13610.7</v>
      </c>
      <c r="D79" s="85">
        <v>2</v>
      </c>
      <c r="E79" s="841"/>
    </row>
    <row r="80" spans="1:5" ht="16.5" customHeight="1">
      <c r="A80" s="840" t="s">
        <v>240</v>
      </c>
      <c r="B80" s="472">
        <v>2016</v>
      </c>
      <c r="C80" s="471">
        <v>21785.9</v>
      </c>
      <c r="D80" s="85">
        <v>4.7</v>
      </c>
      <c r="E80" s="841" t="s">
        <v>249</v>
      </c>
    </row>
    <row r="81" spans="1:5" ht="16.5" customHeight="1">
      <c r="A81" s="840"/>
      <c r="B81" s="472">
        <v>2017</v>
      </c>
      <c r="C81" s="471">
        <v>24583.7</v>
      </c>
      <c r="D81" s="85">
        <v>4.5</v>
      </c>
      <c r="E81" s="841"/>
    </row>
    <row r="82" spans="1:5" ht="16.5" customHeight="1">
      <c r="A82" s="840"/>
      <c r="B82" s="472">
        <v>2018</v>
      </c>
      <c r="C82" s="471">
        <v>28736.7</v>
      </c>
      <c r="D82" s="85">
        <v>4.9000000000000004</v>
      </c>
      <c r="E82" s="841"/>
    </row>
    <row r="83" spans="1:5" ht="16.5" customHeight="1">
      <c r="A83" s="840"/>
      <c r="B83" s="472">
        <v>2019</v>
      </c>
      <c r="C83" s="471">
        <v>30784.1</v>
      </c>
      <c r="D83" s="85">
        <v>5</v>
      </c>
      <c r="E83" s="841"/>
    </row>
    <row r="84" spans="1:5" ht="16.5" customHeight="1">
      <c r="A84" s="840"/>
      <c r="B84" s="475">
        <v>2020</v>
      </c>
      <c r="C84" s="471">
        <v>32016.6</v>
      </c>
      <c r="D84" s="85">
        <v>4.7</v>
      </c>
      <c r="E84" s="841"/>
    </row>
    <row r="85" spans="1:5" ht="15.75" customHeight="1">
      <c r="A85" s="840" t="s">
        <v>235</v>
      </c>
      <c r="B85" s="472">
        <v>2016</v>
      </c>
      <c r="C85" s="471">
        <v>5639.2</v>
      </c>
      <c r="D85" s="85">
        <v>1.2</v>
      </c>
      <c r="E85" s="841" t="s">
        <v>250</v>
      </c>
    </row>
    <row r="86" spans="1:5" ht="16.5" customHeight="1">
      <c r="A86" s="840"/>
      <c r="B86" s="472">
        <v>2017</v>
      </c>
      <c r="C86" s="471">
        <v>6712.9</v>
      </c>
      <c r="D86" s="85">
        <v>1.2</v>
      </c>
      <c r="E86" s="841"/>
    </row>
    <row r="87" spans="1:5" ht="16.5" customHeight="1">
      <c r="A87" s="840"/>
      <c r="B87" s="472">
        <v>2018</v>
      </c>
      <c r="C87" s="471">
        <v>7415.8</v>
      </c>
      <c r="D87" s="85">
        <v>1.3</v>
      </c>
      <c r="E87" s="841"/>
    </row>
    <row r="88" spans="1:5" ht="16.5" customHeight="1">
      <c r="A88" s="840"/>
      <c r="B88" s="472">
        <v>2019</v>
      </c>
      <c r="C88" s="471">
        <v>7643</v>
      </c>
      <c r="D88" s="85">
        <v>1.2</v>
      </c>
      <c r="E88" s="841"/>
    </row>
    <row r="89" spans="1:5" ht="19.5" customHeight="1">
      <c r="A89" s="840"/>
      <c r="B89" s="475">
        <v>2020</v>
      </c>
      <c r="C89" s="471">
        <v>9864.6</v>
      </c>
      <c r="D89" s="85">
        <v>1.5</v>
      </c>
      <c r="E89" s="841"/>
    </row>
    <row r="90" spans="1:5" ht="11.25" customHeight="1">
      <c r="A90" s="649"/>
      <c r="B90" s="475"/>
      <c r="C90" s="471"/>
      <c r="D90" s="85"/>
      <c r="E90" s="650"/>
    </row>
    <row r="91" spans="1:5">
      <c r="A91" s="845" t="s">
        <v>1803</v>
      </c>
      <c r="B91" s="845"/>
      <c r="C91" s="845"/>
      <c r="D91" s="845"/>
      <c r="E91" s="845"/>
    </row>
    <row r="92" spans="1:5" ht="41.45" customHeight="1">
      <c r="A92" s="813"/>
      <c r="B92" s="842" t="s">
        <v>2389</v>
      </c>
      <c r="C92" s="814" t="s">
        <v>2433</v>
      </c>
      <c r="D92" s="814"/>
      <c r="E92" s="844"/>
    </row>
    <row r="93" spans="1:5" ht="51">
      <c r="A93" s="813"/>
      <c r="B93" s="843"/>
      <c r="C93" s="529" t="s">
        <v>3145</v>
      </c>
      <c r="D93" s="529" t="s">
        <v>2435</v>
      </c>
      <c r="E93" s="844"/>
    </row>
    <row r="94" spans="1:5">
      <c r="A94" s="840" t="s">
        <v>241</v>
      </c>
      <c r="B94" s="472">
        <v>2016</v>
      </c>
      <c r="C94" s="471">
        <v>5433</v>
      </c>
      <c r="D94" s="85">
        <v>1.2</v>
      </c>
      <c r="E94" s="841" t="s">
        <v>251</v>
      </c>
    </row>
    <row r="95" spans="1:5">
      <c r="A95" s="840"/>
      <c r="B95" s="472">
        <v>2017</v>
      </c>
      <c r="C95" s="471">
        <v>6681.5</v>
      </c>
      <c r="D95" s="85">
        <v>1.2</v>
      </c>
      <c r="E95" s="841"/>
    </row>
    <row r="96" spans="1:5">
      <c r="A96" s="840"/>
      <c r="B96" s="472">
        <v>2018</v>
      </c>
      <c r="C96" s="471">
        <v>7834.7</v>
      </c>
      <c r="D96" s="85">
        <v>1.3</v>
      </c>
      <c r="E96" s="841"/>
    </row>
    <row r="97" spans="1:5">
      <c r="A97" s="840"/>
      <c r="B97" s="472">
        <v>2019</v>
      </c>
      <c r="C97" s="471">
        <v>8515.7000000000007</v>
      </c>
      <c r="D97" s="85">
        <v>1.4</v>
      </c>
      <c r="E97" s="841"/>
    </row>
    <row r="98" spans="1:5">
      <c r="A98" s="840"/>
      <c r="B98" s="475">
        <v>2020</v>
      </c>
      <c r="C98" s="471">
        <v>9465.4</v>
      </c>
      <c r="D98" s="85">
        <v>1.4</v>
      </c>
      <c r="E98" s="841"/>
    </row>
    <row r="99" spans="1:5">
      <c r="A99" s="840" t="s">
        <v>236</v>
      </c>
      <c r="B99" s="472">
        <v>2016</v>
      </c>
      <c r="C99" s="471">
        <v>8534.2000000000007</v>
      </c>
      <c r="D99" s="85">
        <v>1.8</v>
      </c>
      <c r="E99" s="841" t="s">
        <v>252</v>
      </c>
    </row>
    <row r="100" spans="1:5">
      <c r="A100" s="840"/>
      <c r="B100" s="472">
        <v>2017</v>
      </c>
      <c r="C100" s="471">
        <v>9720.1</v>
      </c>
      <c r="D100" s="85">
        <v>1.8</v>
      </c>
      <c r="E100" s="841"/>
    </row>
    <row r="101" spans="1:5">
      <c r="A101" s="840"/>
      <c r="B101" s="472">
        <v>2018</v>
      </c>
      <c r="C101" s="471">
        <v>12134</v>
      </c>
      <c r="D101" s="85">
        <v>2.1</v>
      </c>
      <c r="E101" s="841"/>
    </row>
    <row r="102" spans="1:5">
      <c r="A102" s="840"/>
      <c r="B102" s="472">
        <v>2019</v>
      </c>
      <c r="C102" s="471">
        <v>9297.2999999999993</v>
      </c>
      <c r="D102" s="85">
        <v>1.5</v>
      </c>
      <c r="E102" s="841"/>
    </row>
    <row r="103" spans="1:5">
      <c r="A103" s="840"/>
      <c r="B103" s="475">
        <v>2020</v>
      </c>
      <c r="C103" s="471">
        <v>9723.2000000000007</v>
      </c>
      <c r="D103" s="85">
        <v>1.4</v>
      </c>
      <c r="E103" s="841"/>
    </row>
    <row r="104" spans="1:5">
      <c r="A104" s="840" t="s">
        <v>258</v>
      </c>
      <c r="B104" s="472">
        <v>2016</v>
      </c>
      <c r="C104" s="471">
        <v>15458</v>
      </c>
      <c r="D104" s="85">
        <v>3.3</v>
      </c>
      <c r="E104" s="841" t="s">
        <v>253</v>
      </c>
    </row>
    <row r="105" spans="1:5">
      <c r="A105" s="840"/>
      <c r="B105" s="472">
        <v>2017</v>
      </c>
      <c r="C105" s="471">
        <v>17282.3</v>
      </c>
      <c r="D105" s="85">
        <v>3.2</v>
      </c>
      <c r="E105" s="841"/>
    </row>
    <row r="106" spans="1:5">
      <c r="A106" s="840"/>
      <c r="B106" s="472">
        <v>2018</v>
      </c>
      <c r="C106" s="471">
        <v>19858.8</v>
      </c>
      <c r="D106" s="85">
        <v>3.4</v>
      </c>
      <c r="E106" s="841"/>
    </row>
    <row r="107" spans="1:5">
      <c r="A107" s="840"/>
      <c r="B107" s="472">
        <v>2019</v>
      </c>
      <c r="C107" s="471">
        <v>24276.3</v>
      </c>
      <c r="D107" s="85">
        <v>3.9</v>
      </c>
      <c r="E107" s="841"/>
    </row>
    <row r="108" spans="1:5">
      <c r="A108" s="840"/>
      <c r="B108" s="475">
        <v>2020</v>
      </c>
      <c r="C108" s="471">
        <v>26150.7</v>
      </c>
      <c r="D108" s="85">
        <v>3.8</v>
      </c>
      <c r="E108" s="841"/>
    </row>
    <row r="109" spans="1:5">
      <c r="A109" s="840" t="s">
        <v>204</v>
      </c>
      <c r="B109" s="472">
        <v>2016</v>
      </c>
      <c r="C109" s="471">
        <v>52298</v>
      </c>
      <c r="D109" s="85">
        <v>11.3</v>
      </c>
      <c r="E109" s="841" t="s">
        <v>128</v>
      </c>
    </row>
    <row r="110" spans="1:5">
      <c r="A110" s="840"/>
      <c r="B110" s="472">
        <v>2017</v>
      </c>
      <c r="C110" s="471">
        <v>59462.2</v>
      </c>
      <c r="D110" s="85">
        <v>10.8</v>
      </c>
      <c r="E110" s="841"/>
    </row>
    <row r="111" spans="1:5">
      <c r="A111" s="840"/>
      <c r="B111" s="472">
        <v>2018</v>
      </c>
      <c r="C111" s="471">
        <v>65915.7</v>
      </c>
      <c r="D111" s="85">
        <v>11.2</v>
      </c>
      <c r="E111" s="841"/>
    </row>
    <row r="112" spans="1:5">
      <c r="A112" s="840"/>
      <c r="B112" s="472">
        <v>2019</v>
      </c>
      <c r="C112" s="471">
        <v>68895.600000000006</v>
      </c>
      <c r="D112" s="85">
        <v>11.2</v>
      </c>
      <c r="E112" s="841"/>
    </row>
    <row r="113" spans="1:5">
      <c r="A113" s="840"/>
      <c r="B113" s="475">
        <v>2020</v>
      </c>
      <c r="C113" s="471">
        <v>71819.399999999994</v>
      </c>
      <c r="D113" s="85">
        <v>10.6</v>
      </c>
      <c r="E113" s="841"/>
    </row>
    <row r="114" spans="1:5">
      <c r="A114" s="840" t="s">
        <v>242</v>
      </c>
      <c r="B114" s="472">
        <v>2016</v>
      </c>
      <c r="C114" s="471">
        <v>17072.5</v>
      </c>
      <c r="D114" s="85">
        <v>3.7</v>
      </c>
      <c r="E114" s="841" t="s">
        <v>254</v>
      </c>
    </row>
    <row r="115" spans="1:5">
      <c r="A115" s="840"/>
      <c r="B115" s="472">
        <v>2017</v>
      </c>
      <c r="C115" s="471">
        <v>16880.400000000001</v>
      </c>
      <c r="D115" s="85">
        <v>3.1</v>
      </c>
      <c r="E115" s="841"/>
    </row>
    <row r="116" spans="1:5">
      <c r="A116" s="840"/>
      <c r="B116" s="472">
        <v>2018</v>
      </c>
      <c r="C116" s="471">
        <v>16584.2</v>
      </c>
      <c r="D116" s="85">
        <v>2.8</v>
      </c>
      <c r="E116" s="841"/>
    </row>
    <row r="117" spans="1:5">
      <c r="A117" s="840"/>
      <c r="B117" s="472">
        <v>2019</v>
      </c>
      <c r="C117" s="471">
        <v>17631.3</v>
      </c>
      <c r="D117" s="85">
        <v>2.9</v>
      </c>
      <c r="E117" s="841"/>
    </row>
    <row r="118" spans="1:5">
      <c r="A118" s="840"/>
      <c r="B118" s="475">
        <v>2020</v>
      </c>
      <c r="C118" s="471">
        <v>20745</v>
      </c>
      <c r="D118" s="85">
        <v>3.1</v>
      </c>
      <c r="E118" s="841"/>
    </row>
    <row r="119" spans="1:5">
      <c r="A119" s="840" t="s">
        <v>259</v>
      </c>
      <c r="B119" s="472">
        <v>2016</v>
      </c>
      <c r="C119" s="471">
        <v>5469.8</v>
      </c>
      <c r="D119" s="85">
        <v>1.2</v>
      </c>
      <c r="E119" s="841" t="s">
        <v>255</v>
      </c>
    </row>
    <row r="120" spans="1:5">
      <c r="A120" s="840"/>
      <c r="B120" s="472">
        <v>2017</v>
      </c>
      <c r="C120" s="471">
        <v>5465.1</v>
      </c>
      <c r="D120" s="85">
        <v>1</v>
      </c>
      <c r="E120" s="841"/>
    </row>
    <row r="121" spans="1:5">
      <c r="A121" s="840"/>
      <c r="B121" s="472">
        <v>2018</v>
      </c>
      <c r="C121" s="471">
        <v>5775.9</v>
      </c>
      <c r="D121" s="85">
        <v>1</v>
      </c>
      <c r="E121" s="841"/>
    </row>
    <row r="122" spans="1:5">
      <c r="A122" s="840"/>
      <c r="B122" s="472">
        <v>2019</v>
      </c>
      <c r="C122" s="471">
        <v>4585</v>
      </c>
      <c r="D122" s="85">
        <v>0.7</v>
      </c>
      <c r="E122" s="841"/>
    </row>
    <row r="123" spans="1:5">
      <c r="A123" s="840"/>
      <c r="B123" s="475">
        <v>2020</v>
      </c>
      <c r="C123" s="471">
        <v>4842.5</v>
      </c>
      <c r="D123" s="85">
        <v>0.7</v>
      </c>
      <c r="E123" s="841"/>
    </row>
    <row r="124" spans="1:5">
      <c r="A124" s="840" t="s">
        <v>243</v>
      </c>
      <c r="B124" s="472">
        <v>2016</v>
      </c>
      <c r="C124" s="471">
        <v>11136.9</v>
      </c>
      <c r="D124" s="85">
        <v>2.4</v>
      </c>
      <c r="E124" s="841" t="s">
        <v>256</v>
      </c>
    </row>
    <row r="125" spans="1:5">
      <c r="A125" s="840"/>
      <c r="B125" s="472">
        <v>2017</v>
      </c>
      <c r="C125" s="471">
        <v>13210.4</v>
      </c>
      <c r="D125" s="85">
        <v>2.4</v>
      </c>
      <c r="E125" s="841"/>
    </row>
    <row r="126" spans="1:5">
      <c r="A126" s="840"/>
      <c r="B126" s="472">
        <v>2018</v>
      </c>
      <c r="C126" s="471">
        <v>16911.2</v>
      </c>
      <c r="D126" s="85">
        <v>2.9</v>
      </c>
      <c r="E126" s="841"/>
    </row>
    <row r="127" spans="1:5">
      <c r="A127" s="840"/>
      <c r="B127" s="472">
        <v>2019</v>
      </c>
      <c r="C127" s="471">
        <v>16856.7</v>
      </c>
      <c r="D127" s="85">
        <v>2.7</v>
      </c>
      <c r="E127" s="841"/>
    </row>
    <row r="128" spans="1:5">
      <c r="A128" s="840"/>
      <c r="B128" s="475">
        <v>2020</v>
      </c>
      <c r="C128" s="471">
        <v>16512.8</v>
      </c>
      <c r="D128" s="85">
        <v>2.4</v>
      </c>
      <c r="E128" s="841"/>
    </row>
    <row r="129" spans="1:5">
      <c r="A129" s="840" t="s">
        <v>1802</v>
      </c>
      <c r="B129" s="472">
        <v>2016</v>
      </c>
      <c r="C129" s="471">
        <v>45060.3</v>
      </c>
      <c r="D129" s="85">
        <v>9.6999999999999993</v>
      </c>
      <c r="E129" s="841" t="s">
        <v>129</v>
      </c>
    </row>
    <row r="130" spans="1:5">
      <c r="A130" s="840"/>
      <c r="B130" s="472">
        <v>2017</v>
      </c>
      <c r="C130" s="471">
        <v>62865.3</v>
      </c>
      <c r="D130" s="85">
        <v>11.5</v>
      </c>
      <c r="E130" s="841"/>
    </row>
    <row r="131" spans="1:5">
      <c r="A131" s="840"/>
      <c r="B131" s="472">
        <v>2018</v>
      </c>
      <c r="C131" s="471">
        <v>58522.6</v>
      </c>
      <c r="D131" s="85">
        <v>9.9</v>
      </c>
      <c r="E131" s="841"/>
    </row>
    <row r="132" spans="1:5">
      <c r="A132" s="840"/>
      <c r="B132" s="472">
        <v>2019</v>
      </c>
      <c r="C132" s="471">
        <v>60094.2</v>
      </c>
      <c r="D132" s="85">
        <v>9.8000000000000007</v>
      </c>
      <c r="E132" s="841"/>
    </row>
    <row r="133" spans="1:5">
      <c r="A133" s="840"/>
      <c r="B133" s="475">
        <v>2020</v>
      </c>
      <c r="C133" s="471">
        <v>69915.7</v>
      </c>
      <c r="D133" s="85">
        <v>10.3</v>
      </c>
      <c r="E133" s="841"/>
    </row>
    <row r="134" spans="1:5">
      <c r="A134" s="16"/>
      <c r="B134" s="16"/>
      <c r="C134" s="16"/>
      <c r="D134" s="16"/>
      <c r="E134" s="16"/>
    </row>
    <row r="135" spans="1:5">
      <c r="A135" s="16"/>
      <c r="B135" s="16"/>
      <c r="C135" s="16"/>
      <c r="D135" s="16"/>
      <c r="E135" s="16"/>
    </row>
    <row r="136" spans="1:5">
      <c r="A136" s="16"/>
      <c r="B136" s="16"/>
      <c r="C136" s="16"/>
      <c r="D136" s="16"/>
      <c r="E136" s="16"/>
    </row>
    <row r="137" spans="1:5">
      <c r="A137" s="16"/>
      <c r="B137" s="16"/>
      <c r="C137" s="16"/>
      <c r="D137" s="16"/>
      <c r="E137" s="16"/>
    </row>
    <row r="138" spans="1:5">
      <c r="A138" s="16"/>
      <c r="B138" s="16"/>
      <c r="C138" s="16"/>
      <c r="D138" s="16"/>
      <c r="E138" s="16"/>
    </row>
    <row r="139" spans="1:5">
      <c r="A139" s="16"/>
      <c r="B139" s="16"/>
      <c r="C139" s="16"/>
      <c r="D139" s="16"/>
      <c r="E139" s="16"/>
    </row>
    <row r="140" spans="1:5">
      <c r="A140" s="16"/>
      <c r="B140" s="16"/>
      <c r="C140" s="16"/>
      <c r="D140" s="16"/>
      <c r="E140" s="16"/>
    </row>
    <row r="141" spans="1:5">
      <c r="A141" s="16"/>
      <c r="B141" s="16"/>
      <c r="C141" s="16"/>
      <c r="D141" s="16"/>
      <c r="E141" s="16"/>
    </row>
    <row r="142" spans="1:5">
      <c r="A142" s="16"/>
      <c r="B142" s="16"/>
      <c r="C142" s="16"/>
      <c r="D142" s="16"/>
      <c r="E142" s="16"/>
    </row>
    <row r="143" spans="1:5">
      <c r="A143" s="16"/>
      <c r="B143" s="16"/>
      <c r="C143" s="16"/>
      <c r="D143" s="16"/>
      <c r="E143" s="16"/>
    </row>
    <row r="144" spans="1:5">
      <c r="A144" s="16"/>
      <c r="B144" s="16"/>
      <c r="C144" s="16"/>
      <c r="D144" s="16"/>
      <c r="E144" s="16"/>
    </row>
    <row r="145" spans="1:5">
      <c r="A145" s="16"/>
      <c r="B145" s="16"/>
      <c r="C145" s="16"/>
      <c r="D145" s="16"/>
      <c r="E145" s="16"/>
    </row>
    <row r="146" spans="1:5">
      <c r="A146" s="16"/>
      <c r="B146" s="16"/>
      <c r="C146" s="16"/>
      <c r="D146" s="16"/>
      <c r="E146" s="16"/>
    </row>
    <row r="147" spans="1:5">
      <c r="A147" s="16"/>
      <c r="B147" s="16"/>
      <c r="C147" s="16"/>
      <c r="D147" s="16"/>
      <c r="E147" s="16"/>
    </row>
    <row r="148" spans="1:5">
      <c r="A148" s="16"/>
      <c r="B148" s="16"/>
      <c r="C148" s="16"/>
      <c r="D148" s="16"/>
      <c r="E148" s="16"/>
    </row>
    <row r="149" spans="1:5">
      <c r="A149" s="16"/>
      <c r="B149" s="16"/>
      <c r="C149" s="16"/>
      <c r="D149" s="16"/>
      <c r="E149" s="16"/>
    </row>
    <row r="150" spans="1:5">
      <c r="A150" s="16"/>
      <c r="B150" s="16"/>
      <c r="C150" s="16"/>
      <c r="D150" s="16"/>
      <c r="E150" s="16"/>
    </row>
    <row r="151" spans="1:5">
      <c r="A151" s="16"/>
      <c r="B151" s="16"/>
      <c r="C151" s="16"/>
      <c r="D151" s="16"/>
      <c r="E151" s="16"/>
    </row>
    <row r="152" spans="1:5">
      <c r="A152" s="16"/>
      <c r="B152" s="16"/>
      <c r="C152" s="16"/>
      <c r="D152" s="16"/>
      <c r="E152" s="16"/>
    </row>
    <row r="153" spans="1:5">
      <c r="A153" s="16"/>
      <c r="B153" s="16"/>
      <c r="C153" s="16"/>
      <c r="D153" s="16"/>
      <c r="E153" s="16"/>
    </row>
    <row r="154" spans="1:5">
      <c r="A154" s="16"/>
      <c r="B154" s="16"/>
      <c r="C154" s="16"/>
      <c r="D154" s="16"/>
      <c r="E154" s="16"/>
    </row>
    <row r="155" spans="1:5">
      <c r="A155" s="16"/>
      <c r="B155" s="16"/>
      <c r="C155" s="16"/>
      <c r="D155" s="16"/>
      <c r="E155" s="16"/>
    </row>
    <row r="156" spans="1:5">
      <c r="A156" s="16"/>
      <c r="B156" s="16"/>
      <c r="C156" s="16"/>
      <c r="D156" s="16"/>
      <c r="E156" s="16"/>
    </row>
    <row r="157" spans="1:5">
      <c r="A157" s="16"/>
      <c r="B157" s="16"/>
      <c r="C157" s="16"/>
      <c r="D157" s="16"/>
      <c r="E157" s="16"/>
    </row>
    <row r="158" spans="1:5">
      <c r="A158" s="16"/>
      <c r="B158" s="16"/>
      <c r="C158" s="16"/>
      <c r="D158" s="16"/>
      <c r="E158" s="16"/>
    </row>
  </sheetData>
  <mergeCells count="65">
    <mergeCell ref="A7:A11"/>
    <mergeCell ref="E7:E11"/>
    <mergeCell ref="A1:E1"/>
    <mergeCell ref="A3:E3"/>
    <mergeCell ref="A5:A6"/>
    <mergeCell ref="C5:D5"/>
    <mergeCell ref="E5:E6"/>
    <mergeCell ref="A2:E2"/>
    <mergeCell ref="B5:B6"/>
    <mergeCell ref="A12:A16"/>
    <mergeCell ref="E12:E16"/>
    <mergeCell ref="A17:A21"/>
    <mergeCell ref="E17:E21"/>
    <mergeCell ref="A22:A26"/>
    <mergeCell ref="E22:E26"/>
    <mergeCell ref="A55:A59"/>
    <mergeCell ref="E55:E59"/>
    <mergeCell ref="A42:A46"/>
    <mergeCell ref="E42:E46"/>
    <mergeCell ref="A27:A31"/>
    <mergeCell ref="E27:E31"/>
    <mergeCell ref="A32:A36"/>
    <mergeCell ref="E32:E36"/>
    <mergeCell ref="A37:A41"/>
    <mergeCell ref="E37:E41"/>
    <mergeCell ref="A47:E47"/>
    <mergeCell ref="A48:A49"/>
    <mergeCell ref="B48:B49"/>
    <mergeCell ref="C48:D48"/>
    <mergeCell ref="E48:E49"/>
    <mergeCell ref="A50:A54"/>
    <mergeCell ref="E50:E54"/>
    <mergeCell ref="A92:A93"/>
    <mergeCell ref="B92:B93"/>
    <mergeCell ref="C92:D92"/>
    <mergeCell ref="E92:E93"/>
    <mergeCell ref="A60:A64"/>
    <mergeCell ref="E60:E64"/>
    <mergeCell ref="A65:A69"/>
    <mergeCell ref="E65:E69"/>
    <mergeCell ref="A70:A74"/>
    <mergeCell ref="E70:E74"/>
    <mergeCell ref="A75:A79"/>
    <mergeCell ref="E75:E79"/>
    <mergeCell ref="A80:A84"/>
    <mergeCell ref="E80:E84"/>
    <mergeCell ref="A91:E91"/>
    <mergeCell ref="A85:A89"/>
    <mergeCell ref="E85:E89"/>
    <mergeCell ref="A94:A98"/>
    <mergeCell ref="E94:E98"/>
    <mergeCell ref="A99:A103"/>
    <mergeCell ref="E99:E103"/>
    <mergeCell ref="A104:A108"/>
    <mergeCell ref="E104:E108"/>
    <mergeCell ref="A109:A113"/>
    <mergeCell ref="E109:E113"/>
    <mergeCell ref="A114:A118"/>
    <mergeCell ref="E114:E118"/>
    <mergeCell ref="A119:A123"/>
    <mergeCell ref="E119:E123"/>
    <mergeCell ref="A124:A128"/>
    <mergeCell ref="E124:E128"/>
    <mergeCell ref="A129:A133"/>
    <mergeCell ref="E129:E133"/>
  </mergeCells>
  <pageMargins left="0.47244094488188981" right="0.47244094488188981" top="0.55118110236220474" bottom="0.55118110236220474" header="0.31496062992125984" footer="0.31496062992125984"/>
  <pageSetup paperSize="9" firstPageNumber="159" orientation="portrait" useFirstPageNumber="1" r:id="rId1"/>
  <headerFooter>
    <oddHeader xml:space="preserve">&amp;C&amp;10ВИРОБНИЦТВО ХАРЧОВИХ ПРОДУКТІВ, НАПОЇВ ТА ТЮТЮНОВИХ ВИРОБІВ </oddHeader>
    <oddFooter>&amp;C&amp;P</oddFooter>
    <evenHeader xml:space="preserve">&amp;C&amp;10ВИРОБНИЦТВО ХАРЧОВИХ ПРОДУКТІВ, НАПОЇВ ТА ТЮТЮНОВИХ ВИРОБІВ </evenHeader>
    <evenFooter>&amp;L&amp;10Збірник  "Промисловість України у 2016–2020 роках"
 Державна служба статистики України&amp;R&amp;P</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J30"/>
  <sheetViews>
    <sheetView view="pageLayout" zoomScaleNormal="100" workbookViewId="0">
      <selection activeCell="B17" sqref="B17"/>
    </sheetView>
  </sheetViews>
  <sheetFormatPr defaultRowHeight="15"/>
  <sheetData>
    <row r="1" spans="1:10" ht="15.75">
      <c r="A1" s="850" t="s">
        <v>3146</v>
      </c>
      <c r="B1" s="850"/>
      <c r="C1" s="850"/>
      <c r="D1" s="850"/>
      <c r="E1" s="851"/>
      <c r="F1" s="851"/>
      <c r="G1" s="851"/>
      <c r="H1" s="851"/>
      <c r="I1" s="851"/>
      <c r="J1" s="851"/>
    </row>
    <row r="2" spans="1:10" ht="15.75">
      <c r="A2" s="849" t="s">
        <v>3147</v>
      </c>
      <c r="B2" s="849"/>
      <c r="C2" s="849"/>
      <c r="D2" s="849"/>
      <c r="E2" s="849"/>
      <c r="F2" s="849"/>
      <c r="G2" s="849"/>
      <c r="H2" s="849"/>
      <c r="I2" s="849"/>
      <c r="J2" s="849"/>
    </row>
    <row r="3" spans="1:10" ht="15" customHeight="1">
      <c r="A3" s="838" t="s">
        <v>2859</v>
      </c>
      <c r="B3" s="838"/>
      <c r="C3" s="838"/>
      <c r="D3" s="838"/>
      <c r="E3" s="838"/>
      <c r="F3" s="838"/>
      <c r="G3" s="838"/>
      <c r="H3" s="838"/>
      <c r="I3" s="838"/>
      <c r="J3" s="838"/>
    </row>
    <row r="4" spans="1:10">
      <c r="A4" s="1"/>
      <c r="B4" s="1"/>
      <c r="C4" s="1"/>
      <c r="D4" s="1"/>
      <c r="E4" s="1"/>
      <c r="F4" s="1"/>
      <c r="G4" s="1"/>
    </row>
    <row r="5" spans="1:10">
      <c r="A5" s="1"/>
      <c r="B5" s="1"/>
      <c r="C5" s="1"/>
      <c r="D5" s="1"/>
      <c r="E5" s="1"/>
      <c r="F5" s="1"/>
      <c r="G5" s="1"/>
    </row>
    <row r="6" spans="1:10">
      <c r="A6" s="1"/>
      <c r="B6" s="1"/>
      <c r="C6" s="1"/>
      <c r="D6" s="1"/>
      <c r="E6" s="1"/>
      <c r="F6" s="1"/>
      <c r="G6" s="1"/>
    </row>
    <row r="7" spans="1:10">
      <c r="A7" s="1"/>
      <c r="B7" s="1"/>
      <c r="C7" s="1"/>
      <c r="D7" s="1"/>
      <c r="E7" s="1"/>
      <c r="F7" s="1"/>
      <c r="G7" s="1"/>
    </row>
    <row r="8" spans="1:10">
      <c r="A8" s="1"/>
      <c r="B8" s="1"/>
      <c r="C8" s="1"/>
      <c r="D8" s="1"/>
      <c r="E8" s="1"/>
      <c r="F8" s="1"/>
      <c r="G8" s="1"/>
    </row>
    <row r="9" spans="1:10">
      <c r="A9" s="1"/>
      <c r="B9" s="1"/>
      <c r="C9" s="1"/>
      <c r="D9" s="1"/>
      <c r="E9" s="1"/>
      <c r="F9" s="1"/>
      <c r="G9" s="1"/>
    </row>
    <row r="10" spans="1:10">
      <c r="A10" s="1"/>
      <c r="B10" s="1"/>
      <c r="C10" s="1"/>
      <c r="D10" s="1"/>
      <c r="E10" s="1"/>
      <c r="F10" s="1"/>
      <c r="G10" s="1"/>
    </row>
    <row r="11" spans="1:10">
      <c r="A11" s="1"/>
      <c r="B11" s="1"/>
      <c r="C11" s="1"/>
      <c r="D11" s="1"/>
      <c r="E11" s="1"/>
      <c r="F11" s="1"/>
      <c r="G11" s="1"/>
    </row>
    <row r="12" spans="1:10">
      <c r="A12" s="1"/>
      <c r="B12" s="1"/>
      <c r="C12" s="1"/>
      <c r="D12" s="1"/>
      <c r="E12" s="1"/>
      <c r="F12" s="1"/>
      <c r="G12" s="1"/>
    </row>
    <row r="13" spans="1:10">
      <c r="A13" s="1"/>
      <c r="B13" s="1"/>
      <c r="C13" s="1"/>
      <c r="D13" s="1"/>
      <c r="E13" s="1"/>
      <c r="F13" s="1"/>
      <c r="G13" s="1"/>
    </row>
    <row r="14" spans="1:10">
      <c r="A14" s="1"/>
      <c r="B14" s="1"/>
      <c r="C14" s="1"/>
      <c r="D14" s="1"/>
      <c r="E14" s="1"/>
      <c r="F14" s="1"/>
      <c r="G14" s="1"/>
    </row>
    <row r="15" spans="1:10">
      <c r="A15" s="1"/>
      <c r="B15" s="1"/>
      <c r="C15" s="1"/>
      <c r="D15" s="1"/>
      <c r="E15" s="1"/>
      <c r="F15" s="1"/>
      <c r="G15" s="1"/>
    </row>
    <row r="16" spans="1:10">
      <c r="A16" s="1"/>
      <c r="B16" s="1"/>
      <c r="C16" s="1"/>
      <c r="D16" s="1"/>
      <c r="E16" s="1"/>
      <c r="F16" s="1"/>
      <c r="G16" s="1"/>
    </row>
    <row r="17" spans="1:10">
      <c r="A17" s="1"/>
      <c r="B17" s="1"/>
      <c r="C17" s="1"/>
      <c r="D17" s="1"/>
      <c r="E17" s="1"/>
      <c r="F17" s="1"/>
      <c r="G17" s="1"/>
    </row>
    <row r="18" spans="1:10">
      <c r="A18" s="1"/>
      <c r="B18" s="1"/>
      <c r="C18" s="1"/>
      <c r="D18" s="1"/>
      <c r="E18" s="1"/>
      <c r="F18" s="1"/>
      <c r="G18" s="1"/>
    </row>
    <row r="19" spans="1:10">
      <c r="A19" s="1"/>
      <c r="B19" s="1"/>
      <c r="C19" s="1"/>
      <c r="D19" s="1"/>
      <c r="E19" s="1"/>
      <c r="F19" s="1"/>
      <c r="G19" s="1"/>
    </row>
    <row r="20" spans="1:10">
      <c r="A20" s="1"/>
      <c r="B20" s="1"/>
      <c r="C20" s="1"/>
      <c r="D20" s="1"/>
      <c r="E20" s="1"/>
      <c r="F20" s="1"/>
      <c r="G20" s="1"/>
    </row>
    <row r="21" spans="1:10">
      <c r="A21" s="1"/>
      <c r="B21" s="1"/>
      <c r="C21" s="1"/>
      <c r="D21" s="1"/>
      <c r="E21" s="1"/>
      <c r="F21" s="1"/>
      <c r="G21" s="1"/>
    </row>
    <row r="22" spans="1:10">
      <c r="A22" s="1"/>
      <c r="B22" s="1"/>
      <c r="C22" s="1"/>
      <c r="D22" s="1"/>
      <c r="E22" s="1"/>
      <c r="F22" s="1"/>
      <c r="G22" s="1"/>
    </row>
    <row r="24" spans="1:10" ht="15.75">
      <c r="A24" s="851" t="s">
        <v>3148</v>
      </c>
      <c r="B24" s="851"/>
      <c r="C24" s="851"/>
      <c r="D24" s="851"/>
      <c r="E24" s="851"/>
      <c r="F24" s="851"/>
      <c r="G24" s="851"/>
      <c r="H24" s="851"/>
      <c r="I24" s="851"/>
      <c r="J24" s="851"/>
    </row>
    <row r="25" spans="1:10" ht="15.75">
      <c r="A25" s="849" t="s">
        <v>3149</v>
      </c>
      <c r="B25" s="849"/>
      <c r="C25" s="849"/>
      <c r="D25" s="849"/>
      <c r="E25" s="849"/>
      <c r="F25" s="849"/>
      <c r="G25" s="849"/>
      <c r="H25" s="849"/>
      <c r="I25" s="849"/>
      <c r="J25" s="849"/>
    </row>
    <row r="26" spans="1:10">
      <c r="A26" s="838" t="s">
        <v>2860</v>
      </c>
      <c r="B26" s="838"/>
      <c r="C26" s="838"/>
      <c r="D26" s="838"/>
      <c r="E26" s="838"/>
      <c r="F26" s="838"/>
      <c r="G26" s="838"/>
      <c r="H26" s="838"/>
      <c r="I26" s="838"/>
      <c r="J26" s="838"/>
    </row>
    <row r="29" spans="1:10">
      <c r="A29" s="104"/>
      <c r="B29" s="18"/>
      <c r="C29" s="18"/>
      <c r="D29" s="18"/>
      <c r="E29" s="18"/>
      <c r="F29" s="18"/>
    </row>
    <row r="30" spans="1:10">
      <c r="A30" s="104"/>
      <c r="B30" s="11"/>
      <c r="C30" s="11"/>
      <c r="D30" s="11"/>
      <c r="E30" s="11"/>
      <c r="F30" s="11"/>
    </row>
  </sheetData>
  <mergeCells count="6">
    <mergeCell ref="A26:J26"/>
    <mergeCell ref="A1:J1"/>
    <mergeCell ref="A2:J2"/>
    <mergeCell ref="A3:J3"/>
    <mergeCell ref="A24:J24"/>
    <mergeCell ref="A25:J25"/>
  </mergeCells>
  <pageMargins left="0.51181102362204722" right="0.51181102362204722" top="0.55118110236220474" bottom="0.55118110236220474" header="0.31496062992125984" footer="0.31496062992125984"/>
  <pageSetup paperSize="9" orientation="portrait" r:id="rId1"/>
  <headerFooter>
    <oddHeader xml:space="preserve">&amp;C&amp;10ВИРОБНИЦТВО ХАРЧОВИХ ПРОДУКТІВ, НАПОЇВ ТА ТЮТЮНОВИХ ВИРОБІВ </oddHeader>
    <oddFooter>&amp;C&amp;A</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dimension ref="A1:H32"/>
  <sheetViews>
    <sheetView view="pageLayout" topLeftCell="A19" zoomScaleNormal="100" workbookViewId="0">
      <selection activeCell="F31" sqref="F31"/>
    </sheetView>
  </sheetViews>
  <sheetFormatPr defaultColWidth="9.140625" defaultRowHeight="15"/>
  <cols>
    <col min="1" max="1" width="30.140625" style="1" customWidth="1"/>
    <col min="2" max="6" width="5.42578125" style="1" customWidth="1"/>
    <col min="7" max="7" width="5.5703125" style="1" customWidth="1"/>
    <col min="8" max="8" width="28.85546875" style="1" customWidth="1"/>
    <col min="9" max="16384" width="9.140625" style="1"/>
  </cols>
  <sheetData>
    <row r="1" spans="1:8" ht="15.75">
      <c r="A1" s="850" t="s">
        <v>2861</v>
      </c>
      <c r="B1" s="850"/>
      <c r="C1" s="850"/>
      <c r="D1" s="850"/>
      <c r="E1" s="851"/>
      <c r="F1" s="851"/>
      <c r="G1" s="851"/>
      <c r="H1" s="851"/>
    </row>
    <row r="2" spans="1:8" ht="15" customHeight="1">
      <c r="A2" s="849" t="s">
        <v>2438</v>
      </c>
      <c r="B2" s="849"/>
      <c r="C2" s="849"/>
      <c r="D2" s="849"/>
      <c r="E2" s="849"/>
      <c r="F2" s="849"/>
      <c r="G2" s="849"/>
      <c r="H2" s="849"/>
    </row>
    <row r="3" spans="1:8">
      <c r="A3" s="838" t="s">
        <v>3100</v>
      </c>
      <c r="B3" s="838"/>
      <c r="C3" s="838"/>
      <c r="D3" s="838"/>
      <c r="E3" s="838"/>
      <c r="F3" s="838"/>
      <c r="G3" s="838"/>
      <c r="H3" s="838"/>
    </row>
    <row r="4" spans="1:8" ht="12" customHeight="1"/>
    <row r="5" spans="1:8" ht="14.25" customHeight="1">
      <c r="A5" s="852" t="s">
        <v>293</v>
      </c>
      <c r="B5" s="852"/>
      <c r="C5" s="852"/>
      <c r="D5" s="852"/>
      <c r="E5" s="852"/>
      <c r="F5" s="852"/>
      <c r="G5" s="852"/>
      <c r="H5" s="852"/>
    </row>
    <row r="6" spans="1:8">
      <c r="A6" s="853"/>
      <c r="B6" s="814" t="s">
        <v>2394</v>
      </c>
      <c r="C6" s="814"/>
      <c r="D6" s="814"/>
      <c r="E6" s="814"/>
      <c r="F6" s="814"/>
      <c r="G6" s="814" t="s">
        <v>476</v>
      </c>
      <c r="H6" s="856"/>
    </row>
    <row r="7" spans="1:8" ht="13.5" customHeight="1">
      <c r="A7" s="854"/>
      <c r="B7" s="814"/>
      <c r="C7" s="814"/>
      <c r="D7" s="814"/>
      <c r="E7" s="814"/>
      <c r="F7" s="814"/>
      <c r="G7" s="814"/>
      <c r="H7" s="857"/>
    </row>
    <row r="8" spans="1:8" ht="15.75" customHeight="1">
      <c r="A8" s="855"/>
      <c r="B8" s="479">
        <v>2016</v>
      </c>
      <c r="C8" s="479">
        <v>2017</v>
      </c>
      <c r="D8" s="479">
        <v>2018</v>
      </c>
      <c r="E8" s="479">
        <v>2019</v>
      </c>
      <c r="F8" s="479">
        <v>2020</v>
      </c>
      <c r="G8" s="814"/>
      <c r="H8" s="858"/>
    </row>
    <row r="9" spans="1:8" ht="30" customHeight="1">
      <c r="A9" s="556" t="s">
        <v>237</v>
      </c>
      <c r="B9" s="117">
        <v>107.4</v>
      </c>
      <c r="C9" s="117">
        <v>106.3</v>
      </c>
      <c r="D9" s="117">
        <v>98.7</v>
      </c>
      <c r="E9" s="117">
        <v>103.3</v>
      </c>
      <c r="F9" s="117">
        <v>99.2</v>
      </c>
      <c r="G9" s="117">
        <v>115.5</v>
      </c>
      <c r="H9" s="559" t="s">
        <v>63</v>
      </c>
    </row>
    <row r="10" spans="1:8" ht="14.25" customHeight="1">
      <c r="A10" s="557" t="s">
        <v>189</v>
      </c>
      <c r="B10" s="111">
        <v>108.9</v>
      </c>
      <c r="C10" s="111">
        <v>107.1</v>
      </c>
      <c r="D10" s="111">
        <v>98.5</v>
      </c>
      <c r="E10" s="111">
        <v>103.9</v>
      </c>
      <c r="F10" s="111">
        <v>99.5</v>
      </c>
      <c r="G10" s="111">
        <v>118.8</v>
      </c>
      <c r="H10" s="560" t="s">
        <v>127</v>
      </c>
    </row>
    <row r="11" spans="1:8" ht="27" customHeight="1">
      <c r="A11" s="557" t="s">
        <v>190</v>
      </c>
      <c r="B11" s="111">
        <v>104.1</v>
      </c>
      <c r="C11" s="111">
        <v>104.3</v>
      </c>
      <c r="D11" s="111">
        <v>99.9</v>
      </c>
      <c r="E11" s="111">
        <v>102</v>
      </c>
      <c r="F11" s="111">
        <v>100</v>
      </c>
      <c r="G11" s="111">
        <v>110.7</v>
      </c>
      <c r="H11" s="560" t="s">
        <v>191</v>
      </c>
    </row>
    <row r="12" spans="1:8" ht="28.5" customHeight="1">
      <c r="A12" s="557" t="s">
        <v>257</v>
      </c>
      <c r="B12" s="111">
        <v>128.4</v>
      </c>
      <c r="C12" s="111">
        <v>109.2</v>
      </c>
      <c r="D12" s="111">
        <v>114.1</v>
      </c>
      <c r="E12" s="111">
        <v>104</v>
      </c>
      <c r="F12" s="111">
        <v>97.4</v>
      </c>
      <c r="G12" s="111">
        <v>162.1</v>
      </c>
      <c r="H12" s="560" t="s">
        <v>244</v>
      </c>
    </row>
    <row r="13" spans="1:8" ht="26.25" customHeight="1">
      <c r="A13" s="557" t="s">
        <v>192</v>
      </c>
      <c r="B13" s="111">
        <v>106</v>
      </c>
      <c r="C13" s="111">
        <v>101.6</v>
      </c>
      <c r="D13" s="111">
        <v>109.9</v>
      </c>
      <c r="E13" s="111">
        <v>99.4</v>
      </c>
      <c r="F13" s="111">
        <v>105.6</v>
      </c>
      <c r="G13" s="111">
        <v>124.3</v>
      </c>
      <c r="H13" s="560" t="s">
        <v>193</v>
      </c>
    </row>
    <row r="14" spans="1:8" ht="28.5" customHeight="1">
      <c r="A14" s="557" t="s">
        <v>194</v>
      </c>
      <c r="B14" s="111">
        <v>118.4</v>
      </c>
      <c r="C14" s="111">
        <v>117.5</v>
      </c>
      <c r="D14" s="111">
        <v>97.9</v>
      </c>
      <c r="E14" s="111">
        <v>113.7</v>
      </c>
      <c r="F14" s="111">
        <v>104.8</v>
      </c>
      <c r="G14" s="111">
        <v>162.30000000000001</v>
      </c>
      <c r="H14" s="560" t="s">
        <v>195</v>
      </c>
    </row>
    <row r="15" spans="1:8" ht="16.5" customHeight="1">
      <c r="A15" s="557" t="s">
        <v>196</v>
      </c>
      <c r="B15" s="111">
        <v>99.7</v>
      </c>
      <c r="C15" s="111">
        <v>100.8</v>
      </c>
      <c r="D15" s="111">
        <v>101.7</v>
      </c>
      <c r="E15" s="111">
        <v>95.1</v>
      </c>
      <c r="F15" s="111">
        <v>100.2</v>
      </c>
      <c r="G15" s="111">
        <v>97.4</v>
      </c>
      <c r="H15" s="560" t="s">
        <v>197</v>
      </c>
    </row>
    <row r="16" spans="1:8" ht="48.75">
      <c r="A16" s="557" t="s">
        <v>238</v>
      </c>
      <c r="B16" s="111">
        <v>103.1</v>
      </c>
      <c r="C16" s="111">
        <v>98.9</v>
      </c>
      <c r="D16" s="111">
        <v>89.2</v>
      </c>
      <c r="E16" s="111">
        <v>104.1</v>
      </c>
      <c r="F16" s="111">
        <v>93.6</v>
      </c>
      <c r="G16" s="111">
        <v>88.6</v>
      </c>
      <c r="H16" s="560" t="s">
        <v>199</v>
      </c>
    </row>
    <row r="17" spans="1:8" ht="25.9" customHeight="1">
      <c r="A17" s="557" t="s">
        <v>198</v>
      </c>
      <c r="B17" s="111">
        <v>97.7</v>
      </c>
      <c r="C17" s="111">
        <v>95.1</v>
      </c>
      <c r="D17" s="111">
        <v>91.2</v>
      </c>
      <c r="E17" s="111">
        <v>104.2</v>
      </c>
      <c r="F17" s="111">
        <v>87</v>
      </c>
      <c r="G17" s="111">
        <v>76.8</v>
      </c>
      <c r="H17" s="560" t="s">
        <v>201</v>
      </c>
    </row>
    <row r="18" spans="1:8" ht="27" customHeight="1">
      <c r="A18" s="557" t="s">
        <v>200</v>
      </c>
      <c r="B18" s="111">
        <v>97.6</v>
      </c>
      <c r="C18" s="111">
        <v>98.5</v>
      </c>
      <c r="D18" s="111">
        <v>95</v>
      </c>
      <c r="E18" s="111">
        <v>94</v>
      </c>
      <c r="F18" s="111">
        <v>95.7</v>
      </c>
      <c r="G18" s="111">
        <v>82.1</v>
      </c>
      <c r="H18" s="560" t="s">
        <v>245</v>
      </c>
    </row>
    <row r="19" spans="1:8" ht="54.75" customHeight="1">
      <c r="A19" s="1082" t="s">
        <v>233</v>
      </c>
      <c r="B19" s="111">
        <v>96</v>
      </c>
      <c r="C19" s="111">
        <v>95.4</v>
      </c>
      <c r="D19" s="111">
        <v>93.2</v>
      </c>
      <c r="E19" s="111">
        <v>91.1</v>
      </c>
      <c r="F19" s="111">
        <v>95.3</v>
      </c>
      <c r="G19" s="111">
        <v>74.099999999999994</v>
      </c>
      <c r="H19" s="560" t="s">
        <v>246</v>
      </c>
    </row>
    <row r="20" spans="1:8" ht="54.75" customHeight="1">
      <c r="A20" s="557" t="s">
        <v>234</v>
      </c>
      <c r="B20" s="111">
        <v>101.4</v>
      </c>
      <c r="C20" s="111">
        <v>105.1</v>
      </c>
      <c r="D20" s="111">
        <v>99.2</v>
      </c>
      <c r="E20" s="111">
        <v>99.3</v>
      </c>
      <c r="F20" s="111">
        <v>96.5</v>
      </c>
      <c r="G20" s="111">
        <v>101.3</v>
      </c>
      <c r="H20" s="560" t="s">
        <v>247</v>
      </c>
    </row>
    <row r="21" spans="1:8" ht="25.5" customHeight="1">
      <c r="A21" s="558" t="s">
        <v>239</v>
      </c>
      <c r="B21" s="111">
        <v>111.3</v>
      </c>
      <c r="C21" s="111">
        <v>102.2</v>
      </c>
      <c r="D21" s="111">
        <v>98.3</v>
      </c>
      <c r="E21" s="111">
        <v>93.4</v>
      </c>
      <c r="F21" s="111">
        <v>87.1</v>
      </c>
      <c r="G21" s="111">
        <v>90.9</v>
      </c>
      <c r="H21" s="560" t="s">
        <v>248</v>
      </c>
    </row>
    <row r="22" spans="1:8" ht="15.75" customHeight="1">
      <c r="A22" s="557" t="s">
        <v>202</v>
      </c>
      <c r="B22" s="111">
        <v>133.6</v>
      </c>
      <c r="C22" s="111">
        <v>100.9</v>
      </c>
      <c r="D22" s="111">
        <v>89.6</v>
      </c>
      <c r="E22" s="111">
        <v>82.8</v>
      </c>
      <c r="F22" s="111">
        <v>67</v>
      </c>
      <c r="G22" s="111">
        <v>67</v>
      </c>
      <c r="H22" s="560" t="s">
        <v>203</v>
      </c>
    </row>
    <row r="23" spans="1:8" ht="27" customHeight="1">
      <c r="A23" s="557" t="s">
        <v>240</v>
      </c>
      <c r="B23" s="111">
        <v>97.2</v>
      </c>
      <c r="C23" s="111">
        <v>106.5</v>
      </c>
      <c r="D23" s="111">
        <v>107.7</v>
      </c>
      <c r="E23" s="111">
        <v>111.3</v>
      </c>
      <c r="F23" s="111">
        <v>98.8</v>
      </c>
      <c r="G23" s="111">
        <v>122.6</v>
      </c>
      <c r="H23" s="560" t="s">
        <v>249</v>
      </c>
    </row>
    <row r="24" spans="1:8" ht="15" customHeight="1">
      <c r="A24" s="557" t="s">
        <v>235</v>
      </c>
      <c r="B24" s="111">
        <v>103.6</v>
      </c>
      <c r="C24" s="111">
        <v>95.1</v>
      </c>
      <c r="D24" s="111">
        <v>104</v>
      </c>
      <c r="E24" s="111">
        <v>97.3</v>
      </c>
      <c r="F24" s="111">
        <v>93.2</v>
      </c>
      <c r="G24" s="111">
        <v>92.8</v>
      </c>
      <c r="H24" s="560" t="s">
        <v>250</v>
      </c>
    </row>
    <row r="25" spans="1:8" ht="27" customHeight="1">
      <c r="A25" s="557" t="s">
        <v>241</v>
      </c>
      <c r="B25" s="111">
        <v>100.8</v>
      </c>
      <c r="C25" s="111">
        <v>103.3</v>
      </c>
      <c r="D25" s="111">
        <v>100</v>
      </c>
      <c r="E25" s="111">
        <v>101.6</v>
      </c>
      <c r="F25" s="111">
        <v>104.4</v>
      </c>
      <c r="G25" s="111">
        <v>110.5</v>
      </c>
      <c r="H25" s="560" t="s">
        <v>251</v>
      </c>
    </row>
    <row r="26" spans="1:8" ht="29.25" customHeight="1">
      <c r="A26" s="557" t="s">
        <v>236</v>
      </c>
      <c r="B26" s="111">
        <v>93.8</v>
      </c>
      <c r="C26" s="111">
        <v>102.3</v>
      </c>
      <c r="D26" s="111">
        <v>104.9</v>
      </c>
      <c r="E26" s="111">
        <v>64.099999999999994</v>
      </c>
      <c r="F26" s="111">
        <v>92.6</v>
      </c>
      <c r="G26" s="111">
        <v>59.7</v>
      </c>
      <c r="H26" s="560" t="s">
        <v>252</v>
      </c>
    </row>
    <row r="27" spans="1:8" ht="24.75">
      <c r="A27" s="557" t="s">
        <v>258</v>
      </c>
      <c r="B27" s="111">
        <v>102.8</v>
      </c>
      <c r="C27" s="111">
        <v>99.5</v>
      </c>
      <c r="D27" s="111">
        <v>106.5</v>
      </c>
      <c r="E27" s="111">
        <v>104.2</v>
      </c>
      <c r="F27" s="111">
        <v>100</v>
      </c>
      <c r="G27" s="111">
        <v>113.5</v>
      </c>
      <c r="H27" s="560" t="s">
        <v>253</v>
      </c>
    </row>
    <row r="28" spans="1:8" ht="15" customHeight="1">
      <c r="A28" s="557" t="s">
        <v>204</v>
      </c>
      <c r="B28" s="111">
        <v>96.3</v>
      </c>
      <c r="C28" s="111">
        <v>100.8</v>
      </c>
      <c r="D28" s="111">
        <v>100.8</v>
      </c>
      <c r="E28" s="111">
        <v>99.7</v>
      </c>
      <c r="F28" s="111">
        <v>96.7</v>
      </c>
      <c r="G28" s="111">
        <v>94.4</v>
      </c>
      <c r="H28" s="560" t="s">
        <v>128</v>
      </c>
    </row>
    <row r="29" spans="1:8" ht="28.5" customHeight="1">
      <c r="A29" s="557" t="s">
        <v>242</v>
      </c>
      <c r="B29" s="111">
        <v>86.4</v>
      </c>
      <c r="C29" s="111">
        <v>88.7</v>
      </c>
      <c r="D29" s="111">
        <v>93.3</v>
      </c>
      <c r="E29" s="111">
        <v>95.6</v>
      </c>
      <c r="F29" s="111">
        <v>100.4</v>
      </c>
      <c r="G29" s="111">
        <v>68.7</v>
      </c>
      <c r="H29" s="560" t="s">
        <v>254</v>
      </c>
    </row>
    <row r="30" spans="1:8" ht="15.75" customHeight="1">
      <c r="A30" s="557" t="s">
        <v>259</v>
      </c>
      <c r="B30" s="111">
        <v>103.5</v>
      </c>
      <c r="C30" s="111">
        <v>97.2</v>
      </c>
      <c r="D30" s="111">
        <v>88</v>
      </c>
      <c r="E30" s="111">
        <v>85.6</v>
      </c>
      <c r="F30" s="111">
        <v>80.2</v>
      </c>
      <c r="G30" s="111">
        <v>60.8</v>
      </c>
      <c r="H30" s="560" t="s">
        <v>255</v>
      </c>
    </row>
    <row r="31" spans="1:8" ht="39.75" customHeight="1">
      <c r="A31" s="557" t="s">
        <v>243</v>
      </c>
      <c r="B31" s="111">
        <v>105.6</v>
      </c>
      <c r="C31" s="111">
        <v>114.9</v>
      </c>
      <c r="D31" s="111">
        <v>111.2</v>
      </c>
      <c r="E31" s="111">
        <v>107.7</v>
      </c>
      <c r="F31" s="111">
        <v>99.1</v>
      </c>
      <c r="G31" s="111">
        <v>144</v>
      </c>
      <c r="H31" s="560" t="s">
        <v>256</v>
      </c>
    </row>
    <row r="32" spans="1:8" ht="15" customHeight="1">
      <c r="A32" s="557" t="s">
        <v>205</v>
      </c>
      <c r="B32" s="111">
        <v>102.2</v>
      </c>
      <c r="C32" s="111">
        <v>95.3</v>
      </c>
      <c r="D32" s="111">
        <v>91.4</v>
      </c>
      <c r="E32" s="111">
        <v>87.6</v>
      </c>
      <c r="F32" s="111">
        <v>100.2</v>
      </c>
      <c r="G32" s="111">
        <v>78.2</v>
      </c>
      <c r="H32" s="560" t="s">
        <v>129</v>
      </c>
    </row>
  </sheetData>
  <mergeCells count="8">
    <mergeCell ref="A1:H1"/>
    <mergeCell ref="A2:H2"/>
    <mergeCell ref="A3:H3"/>
    <mergeCell ref="A5:H5"/>
    <mergeCell ref="A6:A8"/>
    <mergeCell ref="B6:F7"/>
    <mergeCell ref="G6:G8"/>
    <mergeCell ref="H6:H8"/>
  </mergeCells>
  <pageMargins left="0.51181102362204722" right="0.51181102362204722" top="0.55118110236220474" bottom="0.55118110236220474" header="0.31496062992125984" footer="0.31496062992125984"/>
  <pageSetup paperSize="9" scale="99" orientation="portrait" r:id="rId1"/>
  <headerFooter>
    <oddHeader xml:space="preserve">&amp;C&amp;10ВИРОБНИЦТВО ХАРЧОВИХ ПРОДУКТІВ, НАПОЇВ ТА ТЮТЮНОВИХ ВИРОБІВ </oddHeader>
    <oddFooter>&amp;C&amp;A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
  <dimension ref="A1:G55"/>
  <sheetViews>
    <sheetView view="pageLayout" zoomScaleNormal="100" workbookViewId="0">
      <selection activeCell="B17" sqref="B17"/>
    </sheetView>
  </sheetViews>
  <sheetFormatPr defaultColWidth="9.140625" defaultRowHeight="15"/>
  <cols>
    <col min="1" max="1" width="34.28515625" style="1" customWidth="1"/>
    <col min="2" max="3" width="6.140625" style="1" customWidth="1"/>
    <col min="4" max="6" width="6.28515625" style="1" customWidth="1"/>
    <col min="7" max="7" width="29.7109375" style="1" customWidth="1"/>
    <col min="8" max="16384" width="9.140625" style="1"/>
  </cols>
  <sheetData>
    <row r="1" spans="1:7" ht="13.5" customHeight="1">
      <c r="A1" s="810" t="s">
        <v>2862</v>
      </c>
      <c r="B1" s="810"/>
      <c r="C1" s="810"/>
      <c r="D1" s="810"/>
      <c r="E1" s="811"/>
      <c r="F1" s="811"/>
      <c r="G1" s="811"/>
    </row>
    <row r="2" spans="1:7" ht="13.5" customHeight="1">
      <c r="A2" s="849" t="s">
        <v>2439</v>
      </c>
      <c r="B2" s="849"/>
      <c r="C2" s="849"/>
      <c r="D2" s="849"/>
      <c r="E2" s="849"/>
      <c r="F2" s="849"/>
      <c r="G2" s="849"/>
    </row>
    <row r="3" spans="1:7" ht="12.75" customHeight="1">
      <c r="A3" s="838" t="s">
        <v>2441</v>
      </c>
      <c r="B3" s="838"/>
      <c r="C3" s="838"/>
      <c r="D3" s="838"/>
      <c r="E3" s="838"/>
      <c r="F3" s="838"/>
      <c r="G3" s="838"/>
    </row>
    <row r="4" spans="1:7" ht="11.25" customHeight="1"/>
    <row r="5" spans="1:7" ht="11.25" customHeight="1">
      <c r="G5" s="481" t="s">
        <v>133</v>
      </c>
    </row>
    <row r="6" spans="1:7" ht="13.5" customHeight="1">
      <c r="A6" s="149"/>
      <c r="B6" s="479">
        <v>2016</v>
      </c>
      <c r="C6" s="479">
        <v>2017</v>
      </c>
      <c r="D6" s="479">
        <v>2018</v>
      </c>
      <c r="E6" s="479">
        <v>2019</v>
      </c>
      <c r="F6" s="479">
        <v>2020</v>
      </c>
      <c r="G6" s="480"/>
    </row>
    <row r="7" spans="1:7" ht="13.5" customHeight="1">
      <c r="A7" s="516" t="s">
        <v>11</v>
      </c>
      <c r="B7" s="517">
        <v>107.4</v>
      </c>
      <c r="C7" s="517">
        <v>106.3</v>
      </c>
      <c r="D7" s="517">
        <v>98.7</v>
      </c>
      <c r="E7" s="517">
        <v>103.3</v>
      </c>
      <c r="F7" s="517">
        <v>99.2</v>
      </c>
      <c r="G7" s="476" t="s">
        <v>83</v>
      </c>
    </row>
    <row r="8" spans="1:7" ht="13.5" customHeight="1">
      <c r="A8" s="217" t="s">
        <v>55</v>
      </c>
      <c r="B8" s="74" t="s">
        <v>58</v>
      </c>
      <c r="C8" s="74" t="s">
        <v>58</v>
      </c>
      <c r="D8" s="74" t="s">
        <v>58</v>
      </c>
      <c r="E8" s="74" t="s">
        <v>58</v>
      </c>
      <c r="F8" s="74" t="s">
        <v>58</v>
      </c>
      <c r="G8" s="487" t="s">
        <v>107</v>
      </c>
    </row>
    <row r="9" spans="1:7" ht="12" customHeight="1">
      <c r="A9" s="119" t="s">
        <v>13</v>
      </c>
      <c r="B9" s="517"/>
      <c r="C9" s="517"/>
      <c r="D9" s="74"/>
      <c r="E9" s="74"/>
      <c r="F9" s="74"/>
      <c r="G9" s="477" t="s">
        <v>108</v>
      </c>
    </row>
    <row r="10" spans="1:7" ht="13.5" customHeight="1">
      <c r="A10" s="217" t="s">
        <v>14</v>
      </c>
      <c r="B10" s="126">
        <v>112.9</v>
      </c>
      <c r="C10" s="122">
        <v>103.4</v>
      </c>
      <c r="D10" s="122">
        <v>103.8</v>
      </c>
      <c r="E10" s="122">
        <v>110.9</v>
      </c>
      <c r="F10" s="122">
        <v>99.1</v>
      </c>
      <c r="G10" s="8" t="s">
        <v>84</v>
      </c>
    </row>
    <row r="11" spans="1:7" ht="13.5" customHeight="1">
      <c r="A11" s="217" t="s">
        <v>15</v>
      </c>
      <c r="B11" s="126">
        <v>89.2</v>
      </c>
      <c r="C11" s="122">
        <v>99.8</v>
      </c>
      <c r="D11" s="122">
        <v>100.8</v>
      </c>
      <c r="E11" s="122">
        <v>88.3</v>
      </c>
      <c r="F11" s="122">
        <v>100.1</v>
      </c>
      <c r="G11" s="8" t="s">
        <v>85</v>
      </c>
    </row>
    <row r="12" spans="1:7" ht="13.5" customHeight="1">
      <c r="A12" s="217" t="s">
        <v>16</v>
      </c>
      <c r="B12" s="126">
        <v>103.2</v>
      </c>
      <c r="C12" s="122">
        <v>106.4</v>
      </c>
      <c r="D12" s="122">
        <v>96.9</v>
      </c>
      <c r="E12" s="122">
        <v>102.9</v>
      </c>
      <c r="F12" s="122">
        <v>99.2</v>
      </c>
      <c r="G12" s="8" t="s">
        <v>86</v>
      </c>
    </row>
    <row r="13" spans="1:7" ht="13.5" customHeight="1">
      <c r="A13" s="217" t="s">
        <v>17</v>
      </c>
      <c r="B13" s="126">
        <v>89</v>
      </c>
      <c r="C13" s="122">
        <v>98.8</v>
      </c>
      <c r="D13" s="122">
        <v>96.6</v>
      </c>
      <c r="E13" s="122">
        <v>102.5</v>
      </c>
      <c r="F13" s="122">
        <v>105.3</v>
      </c>
      <c r="G13" s="8" t="s">
        <v>87</v>
      </c>
    </row>
    <row r="14" spans="1:7" ht="13.5" customHeight="1">
      <c r="A14" s="217" t="s">
        <v>18</v>
      </c>
      <c r="B14" s="126">
        <v>96.1</v>
      </c>
      <c r="C14" s="122">
        <v>101.5</v>
      </c>
      <c r="D14" s="122">
        <v>102.7</v>
      </c>
      <c r="E14" s="122">
        <v>94.9</v>
      </c>
      <c r="F14" s="122">
        <v>97.9</v>
      </c>
      <c r="G14" s="8" t="s">
        <v>88</v>
      </c>
    </row>
    <row r="15" spans="1:7" ht="13.5" customHeight="1">
      <c r="A15" s="217" t="s">
        <v>19</v>
      </c>
      <c r="B15" s="126">
        <v>104.4</v>
      </c>
      <c r="C15" s="122">
        <v>92.3</v>
      </c>
      <c r="D15" s="122">
        <v>95</v>
      </c>
      <c r="E15" s="122">
        <v>90.8</v>
      </c>
      <c r="F15" s="122">
        <v>86.5</v>
      </c>
      <c r="G15" s="8" t="s">
        <v>89</v>
      </c>
    </row>
    <row r="16" spans="1:7" ht="13.5" customHeight="1">
      <c r="A16" s="217" t="s">
        <v>20</v>
      </c>
      <c r="B16" s="126">
        <v>101.4</v>
      </c>
      <c r="C16" s="122">
        <v>99.2</v>
      </c>
      <c r="D16" s="122">
        <v>97.2</v>
      </c>
      <c r="E16" s="122">
        <v>97.5</v>
      </c>
      <c r="F16" s="122">
        <v>100.6</v>
      </c>
      <c r="G16" s="8" t="s">
        <v>90</v>
      </c>
    </row>
    <row r="17" spans="1:7" ht="13.5" customHeight="1">
      <c r="A17" s="217" t="s">
        <v>21</v>
      </c>
      <c r="B17" s="126">
        <v>66.8</v>
      </c>
      <c r="C17" s="122">
        <v>95.1</v>
      </c>
      <c r="D17" s="122">
        <v>116.5</v>
      </c>
      <c r="E17" s="122">
        <v>85.3</v>
      </c>
      <c r="F17" s="122">
        <v>86.4</v>
      </c>
      <c r="G17" s="8" t="s">
        <v>91</v>
      </c>
    </row>
    <row r="18" spans="1:7" ht="13.5" customHeight="1">
      <c r="A18" s="217" t="s">
        <v>22</v>
      </c>
      <c r="B18" s="126">
        <v>101.3</v>
      </c>
      <c r="C18" s="122">
        <v>115.8</v>
      </c>
      <c r="D18" s="122">
        <v>105.7</v>
      </c>
      <c r="E18" s="122">
        <v>98.8</v>
      </c>
      <c r="F18" s="122">
        <v>92.1</v>
      </c>
      <c r="G18" s="8" t="s">
        <v>59</v>
      </c>
    </row>
    <row r="19" spans="1:7" ht="13.5" customHeight="1">
      <c r="A19" s="217" t="s">
        <v>23</v>
      </c>
      <c r="B19" s="126">
        <v>125.5</v>
      </c>
      <c r="C19" s="122">
        <v>112.1</v>
      </c>
      <c r="D19" s="122">
        <v>95.9</v>
      </c>
      <c r="E19" s="122">
        <v>123.5</v>
      </c>
      <c r="F19" s="122">
        <v>103.2</v>
      </c>
      <c r="G19" s="8" t="s">
        <v>92</v>
      </c>
    </row>
    <row r="20" spans="1:7" ht="13.5" customHeight="1">
      <c r="A20" s="217" t="s">
        <v>24</v>
      </c>
      <c r="B20" s="126" t="s">
        <v>58</v>
      </c>
      <c r="C20" s="122" t="s">
        <v>58</v>
      </c>
      <c r="D20" s="122" t="s">
        <v>58</v>
      </c>
      <c r="E20" s="122" t="s">
        <v>58</v>
      </c>
      <c r="F20" s="122">
        <v>81.400000000000006</v>
      </c>
      <c r="G20" s="8" t="s">
        <v>93</v>
      </c>
    </row>
    <row r="21" spans="1:7" ht="13.5" customHeight="1">
      <c r="A21" s="217" t="s">
        <v>25</v>
      </c>
      <c r="B21" s="126">
        <v>106.5</v>
      </c>
      <c r="C21" s="122">
        <v>108.9</v>
      </c>
      <c r="D21" s="122">
        <v>106.3</v>
      </c>
      <c r="E21" s="122">
        <v>104.9</v>
      </c>
      <c r="F21" s="122">
        <v>113.7</v>
      </c>
      <c r="G21" s="8" t="s">
        <v>94</v>
      </c>
    </row>
    <row r="22" spans="1:7" ht="13.5" customHeight="1">
      <c r="A22" s="217" t="s">
        <v>26</v>
      </c>
      <c r="B22" s="126">
        <v>122.4</v>
      </c>
      <c r="C22" s="122">
        <v>114.7</v>
      </c>
      <c r="D22" s="122">
        <v>100.9</v>
      </c>
      <c r="E22" s="122">
        <v>104.1</v>
      </c>
      <c r="F22" s="122">
        <v>106.3</v>
      </c>
      <c r="G22" s="8" t="s">
        <v>95</v>
      </c>
    </row>
    <row r="23" spans="1:7" ht="13.5" customHeight="1">
      <c r="A23" s="217" t="s">
        <v>27</v>
      </c>
      <c r="B23" s="126">
        <v>112.7</v>
      </c>
      <c r="C23" s="122">
        <v>121.2</v>
      </c>
      <c r="D23" s="122">
        <v>90</v>
      </c>
      <c r="E23" s="122">
        <v>108.5</v>
      </c>
      <c r="F23" s="122">
        <v>95.2</v>
      </c>
      <c r="G23" s="8" t="s">
        <v>96</v>
      </c>
    </row>
    <row r="24" spans="1:7" ht="13.5" customHeight="1">
      <c r="A24" s="217" t="s">
        <v>28</v>
      </c>
      <c r="B24" s="126">
        <v>100.3</v>
      </c>
      <c r="C24" s="122">
        <v>87.2</v>
      </c>
      <c r="D24" s="122">
        <v>95.3</v>
      </c>
      <c r="E24" s="122">
        <v>89.2</v>
      </c>
      <c r="F24" s="122">
        <v>94.8</v>
      </c>
      <c r="G24" s="8" t="s">
        <v>97</v>
      </c>
    </row>
    <row r="25" spans="1:7" ht="13.5" customHeight="1">
      <c r="A25" s="217" t="s">
        <v>29</v>
      </c>
      <c r="B25" s="126">
        <v>106</v>
      </c>
      <c r="C25" s="122">
        <v>103.7</v>
      </c>
      <c r="D25" s="122">
        <v>95.6</v>
      </c>
      <c r="E25" s="122">
        <v>104.6</v>
      </c>
      <c r="F25" s="122">
        <v>97.9</v>
      </c>
      <c r="G25" s="8" t="s">
        <v>98</v>
      </c>
    </row>
    <row r="26" spans="1:7" ht="13.5" customHeight="1">
      <c r="A26" s="217" t="s">
        <v>30</v>
      </c>
      <c r="B26" s="126">
        <v>97.8</v>
      </c>
      <c r="C26" s="122">
        <v>99.6</v>
      </c>
      <c r="D26" s="122">
        <v>108.5</v>
      </c>
      <c r="E26" s="122">
        <v>105.7</v>
      </c>
      <c r="F26" s="122">
        <v>105.4</v>
      </c>
      <c r="G26" s="8" t="s">
        <v>99</v>
      </c>
    </row>
    <row r="27" spans="1:7" ht="13.5" customHeight="1">
      <c r="A27" s="217" t="s">
        <v>31</v>
      </c>
      <c r="B27" s="126">
        <v>116.3</v>
      </c>
      <c r="C27" s="122">
        <v>119.2</v>
      </c>
      <c r="D27" s="122">
        <v>100.8</v>
      </c>
      <c r="E27" s="122">
        <v>93.6</v>
      </c>
      <c r="F27" s="122">
        <v>83</v>
      </c>
      <c r="G27" s="8" t="s">
        <v>100</v>
      </c>
    </row>
    <row r="28" spans="1:7" ht="13.5" customHeight="1">
      <c r="A28" s="217" t="s">
        <v>32</v>
      </c>
      <c r="B28" s="122">
        <v>100.8</v>
      </c>
      <c r="C28" s="122">
        <v>102.5</v>
      </c>
      <c r="D28" s="122">
        <v>92.9</v>
      </c>
      <c r="E28" s="122">
        <v>95.6</v>
      </c>
      <c r="F28" s="122">
        <v>100.5</v>
      </c>
      <c r="G28" s="8" t="s">
        <v>101</v>
      </c>
    </row>
    <row r="29" spans="1:7" ht="13.5" customHeight="1">
      <c r="A29" s="217" t="s">
        <v>33</v>
      </c>
      <c r="B29" s="126">
        <v>95.4</v>
      </c>
      <c r="C29" s="122">
        <v>96.1</v>
      </c>
      <c r="D29" s="122">
        <v>93.9</v>
      </c>
      <c r="E29" s="122">
        <v>101</v>
      </c>
      <c r="F29" s="122">
        <v>109.4</v>
      </c>
      <c r="G29" s="8" t="s">
        <v>102</v>
      </c>
    </row>
    <row r="30" spans="1:7" ht="13.5" customHeight="1">
      <c r="A30" s="217" t="s">
        <v>34</v>
      </c>
      <c r="B30" s="126">
        <v>111.9</v>
      </c>
      <c r="C30" s="122">
        <v>112.7</v>
      </c>
      <c r="D30" s="122">
        <v>92.9</v>
      </c>
      <c r="E30" s="122">
        <v>91.6</v>
      </c>
      <c r="F30" s="122">
        <v>82.6</v>
      </c>
      <c r="G30" s="8" t="s">
        <v>103</v>
      </c>
    </row>
    <row r="31" spans="1:7" ht="13.5" customHeight="1">
      <c r="A31" s="217" t="s">
        <v>35</v>
      </c>
      <c r="B31" s="126">
        <v>103.4</v>
      </c>
      <c r="C31" s="122">
        <v>99.7</v>
      </c>
      <c r="D31" s="122">
        <v>98.4</v>
      </c>
      <c r="E31" s="122">
        <v>100.9</v>
      </c>
      <c r="F31" s="122">
        <v>97</v>
      </c>
      <c r="G31" s="8" t="s">
        <v>104</v>
      </c>
    </row>
    <row r="32" spans="1:7" ht="13.5" customHeight="1">
      <c r="A32" s="217" t="s">
        <v>36</v>
      </c>
      <c r="B32" s="126">
        <v>92.1</v>
      </c>
      <c r="C32" s="122">
        <v>100.5</v>
      </c>
      <c r="D32" s="122">
        <v>97.5</v>
      </c>
      <c r="E32" s="122">
        <v>95.1</v>
      </c>
      <c r="F32" s="122">
        <v>90.8</v>
      </c>
      <c r="G32" s="8" t="s">
        <v>105</v>
      </c>
    </row>
    <row r="33" spans="1:7" ht="13.5" customHeight="1">
      <c r="A33" s="217" t="s">
        <v>37</v>
      </c>
      <c r="B33" s="126">
        <v>118.6</v>
      </c>
      <c r="C33" s="122">
        <v>90.2</v>
      </c>
      <c r="D33" s="122">
        <v>95.2</v>
      </c>
      <c r="E33" s="122">
        <v>82</v>
      </c>
      <c r="F33" s="122">
        <v>95.2</v>
      </c>
      <c r="G33" s="8" t="s">
        <v>106</v>
      </c>
    </row>
    <row r="34" spans="1:7" ht="12" customHeight="1">
      <c r="A34" s="119" t="s">
        <v>38</v>
      </c>
      <c r="B34" s="52"/>
      <c r="C34" s="52"/>
      <c r="D34" s="52"/>
      <c r="E34" s="52"/>
      <c r="F34" s="52"/>
      <c r="G34" s="477" t="s">
        <v>1799</v>
      </c>
    </row>
    <row r="35" spans="1:7" ht="13.5" customHeight="1">
      <c r="A35" s="217" t="s">
        <v>39</v>
      </c>
      <c r="B35" s="126">
        <v>95</v>
      </c>
      <c r="C35" s="122">
        <v>97.5</v>
      </c>
      <c r="D35" s="122">
        <v>96</v>
      </c>
      <c r="E35" s="125">
        <v>94.4</v>
      </c>
      <c r="F35" s="125">
        <v>100.9</v>
      </c>
      <c r="G35" s="8" t="s">
        <v>59</v>
      </c>
    </row>
    <row r="36" spans="1:7" ht="13.5" customHeight="1">
      <c r="A36" s="217" t="s">
        <v>40</v>
      </c>
      <c r="B36" s="74" t="s">
        <v>58</v>
      </c>
      <c r="C36" s="74" t="s">
        <v>58</v>
      </c>
      <c r="D36" s="74" t="s">
        <v>58</v>
      </c>
      <c r="E36" s="74" t="s">
        <v>58</v>
      </c>
      <c r="F36" s="74" t="s">
        <v>58</v>
      </c>
      <c r="G36" s="8" t="s">
        <v>124</v>
      </c>
    </row>
    <row r="37" spans="1:7" ht="12" customHeight="1">
      <c r="A37" s="43"/>
    </row>
    <row r="38" spans="1:7" ht="15.75">
      <c r="A38" s="823" t="s">
        <v>2863</v>
      </c>
      <c r="B38" s="823"/>
      <c r="C38" s="823"/>
      <c r="D38" s="823"/>
      <c r="E38" s="823"/>
      <c r="F38" s="823"/>
      <c r="G38" s="823"/>
    </row>
    <row r="39" spans="1:7" ht="13.5" customHeight="1">
      <c r="A39" s="849" t="s">
        <v>2440</v>
      </c>
      <c r="B39" s="849"/>
      <c r="C39" s="849"/>
      <c r="D39" s="849"/>
      <c r="E39" s="849"/>
      <c r="F39" s="849"/>
      <c r="G39" s="849"/>
    </row>
    <row r="40" spans="1:7" ht="14.25" customHeight="1">
      <c r="A40" s="838" t="s">
        <v>3101</v>
      </c>
      <c r="B40" s="838"/>
      <c r="C40" s="838"/>
      <c r="D40" s="838"/>
      <c r="E40" s="838"/>
      <c r="F40" s="838"/>
      <c r="G40" s="838"/>
    </row>
    <row r="41" spans="1:7" ht="11.25" customHeight="1">
      <c r="A41" s="34"/>
      <c r="B41" s="34"/>
      <c r="C41" s="34"/>
    </row>
    <row r="42" spans="1:7" ht="13.5" customHeight="1">
      <c r="A42" s="822" t="s">
        <v>133</v>
      </c>
      <c r="B42" s="822"/>
      <c r="C42" s="822"/>
      <c r="D42" s="822"/>
      <c r="E42" s="822"/>
      <c r="F42" s="822"/>
      <c r="G42" s="822"/>
    </row>
    <row r="43" spans="1:7" ht="14.25" customHeight="1">
      <c r="A43" s="149"/>
      <c r="B43" s="479">
        <v>2016</v>
      </c>
      <c r="C43" s="479">
        <v>2017</v>
      </c>
      <c r="D43" s="479">
        <v>2018</v>
      </c>
      <c r="E43" s="479">
        <v>2019</v>
      </c>
      <c r="F43" s="479">
        <v>2020</v>
      </c>
      <c r="G43" s="20"/>
    </row>
    <row r="44" spans="1:7" ht="24.75">
      <c r="A44" s="561" t="s">
        <v>4</v>
      </c>
      <c r="B44" s="183">
        <v>115.6</v>
      </c>
      <c r="C44" s="183">
        <v>115.2</v>
      </c>
      <c r="D44" s="183">
        <v>109.6</v>
      </c>
      <c r="E44" s="183">
        <v>104</v>
      </c>
      <c r="F44" s="183">
        <v>109.2</v>
      </c>
      <c r="G44" s="563" t="s">
        <v>63</v>
      </c>
    </row>
    <row r="45" spans="1:7">
      <c r="A45" s="562" t="s">
        <v>189</v>
      </c>
      <c r="B45" s="329">
        <v>114.7</v>
      </c>
      <c r="C45" s="329">
        <v>112.8</v>
      </c>
      <c r="D45" s="329">
        <v>108.3</v>
      </c>
      <c r="E45" s="329">
        <v>101.7</v>
      </c>
      <c r="F45" s="329">
        <v>108.2</v>
      </c>
      <c r="G45" s="564" t="s">
        <v>127</v>
      </c>
    </row>
    <row r="46" spans="1:7" ht="24.75">
      <c r="A46" s="562" t="s">
        <v>190</v>
      </c>
      <c r="B46" s="329">
        <v>110.5</v>
      </c>
      <c r="C46" s="329">
        <v>124.1</v>
      </c>
      <c r="D46" s="329">
        <v>112.3</v>
      </c>
      <c r="E46" s="329">
        <v>103.9</v>
      </c>
      <c r="F46" s="329">
        <v>100.1</v>
      </c>
      <c r="G46" s="564" t="s">
        <v>191</v>
      </c>
    </row>
    <row r="47" spans="1:7" ht="24.75">
      <c r="A47" s="562" t="s">
        <v>192</v>
      </c>
      <c r="B47" s="329">
        <v>127</v>
      </c>
      <c r="C47" s="329">
        <v>107.5</v>
      </c>
      <c r="D47" s="329">
        <v>117.5</v>
      </c>
      <c r="E47" s="329">
        <v>101.8</v>
      </c>
      <c r="F47" s="329">
        <v>110.6</v>
      </c>
      <c r="G47" s="560" t="s">
        <v>193</v>
      </c>
    </row>
    <row r="48" spans="1:7" ht="24.75">
      <c r="A48" s="562" t="s">
        <v>194</v>
      </c>
      <c r="B48" s="329">
        <v>116.4</v>
      </c>
      <c r="C48" s="329">
        <v>103.3</v>
      </c>
      <c r="D48" s="329">
        <v>104.3</v>
      </c>
      <c r="E48" s="329">
        <v>93.9</v>
      </c>
      <c r="F48" s="329">
        <v>115.8</v>
      </c>
      <c r="G48" s="560" t="s">
        <v>195</v>
      </c>
    </row>
    <row r="49" spans="1:7">
      <c r="A49" s="562" t="s">
        <v>196</v>
      </c>
      <c r="B49" s="329">
        <v>119.6</v>
      </c>
      <c r="C49" s="329">
        <v>125.5</v>
      </c>
      <c r="D49" s="329">
        <v>112.5</v>
      </c>
      <c r="E49" s="329">
        <v>110.6</v>
      </c>
      <c r="F49" s="329">
        <v>107.4</v>
      </c>
      <c r="G49" s="560" t="s">
        <v>197</v>
      </c>
    </row>
    <row r="50" spans="1:7" ht="28.5" customHeight="1">
      <c r="A50" s="562" t="s">
        <v>198</v>
      </c>
      <c r="B50" s="329">
        <v>113.4</v>
      </c>
      <c r="C50" s="329">
        <v>109.3</v>
      </c>
      <c r="D50" s="329">
        <v>107.3</v>
      </c>
      <c r="E50" s="329">
        <v>108.5</v>
      </c>
      <c r="F50" s="329">
        <v>112</v>
      </c>
      <c r="G50" s="560" t="s">
        <v>199</v>
      </c>
    </row>
    <row r="51" spans="1:7" ht="26.25" customHeight="1">
      <c r="A51" s="562" t="s">
        <v>200</v>
      </c>
      <c r="B51" s="329">
        <v>111.6</v>
      </c>
      <c r="C51" s="329">
        <v>114.5</v>
      </c>
      <c r="D51" s="329">
        <v>114.6</v>
      </c>
      <c r="E51" s="329">
        <v>112.2</v>
      </c>
      <c r="F51" s="329">
        <v>105.7</v>
      </c>
      <c r="G51" s="560" t="s">
        <v>201</v>
      </c>
    </row>
    <row r="52" spans="1:7" ht="14.25" customHeight="1">
      <c r="A52" s="562" t="s">
        <v>202</v>
      </c>
      <c r="B52" s="329">
        <v>122.4</v>
      </c>
      <c r="C52" s="329">
        <v>109.6</v>
      </c>
      <c r="D52" s="329">
        <v>84.7</v>
      </c>
      <c r="E52" s="329">
        <v>96.1</v>
      </c>
      <c r="F52" s="329">
        <v>113.3</v>
      </c>
      <c r="G52" s="564" t="s">
        <v>203</v>
      </c>
    </row>
    <row r="53" spans="1:7" ht="15" customHeight="1">
      <c r="A53" s="562" t="s">
        <v>204</v>
      </c>
      <c r="B53" s="329">
        <v>119.4</v>
      </c>
      <c r="C53" s="329">
        <v>115</v>
      </c>
      <c r="D53" s="329">
        <v>116.7</v>
      </c>
      <c r="E53" s="329">
        <v>112.7</v>
      </c>
      <c r="F53" s="329">
        <v>103.6</v>
      </c>
      <c r="G53" s="564" t="s">
        <v>128</v>
      </c>
    </row>
    <row r="54" spans="1:7" ht="17.25" customHeight="1">
      <c r="A54" s="562" t="s">
        <v>205</v>
      </c>
      <c r="B54" s="329">
        <v>115.5</v>
      </c>
      <c r="C54" s="329">
        <v>129.80000000000001</v>
      </c>
      <c r="D54" s="329">
        <v>111.3</v>
      </c>
      <c r="E54" s="329">
        <v>110.4</v>
      </c>
      <c r="F54" s="329">
        <v>120.9</v>
      </c>
      <c r="G54" s="564" t="s">
        <v>129</v>
      </c>
    </row>
    <row r="55" spans="1:7" ht="14.25" customHeight="1">
      <c r="A55" s="562"/>
      <c r="B55" s="329"/>
      <c r="C55" s="329"/>
      <c r="D55" s="329"/>
      <c r="E55" s="329"/>
      <c r="F55" s="329"/>
      <c r="G55" s="564"/>
    </row>
  </sheetData>
  <mergeCells count="7">
    <mergeCell ref="A42:G42"/>
    <mergeCell ref="A1:G1"/>
    <mergeCell ref="A2:G2"/>
    <mergeCell ref="A3:G3"/>
    <mergeCell ref="A38:G38"/>
    <mergeCell ref="A39:G39"/>
    <mergeCell ref="A40:G40"/>
  </mergeCells>
  <pageMargins left="0.51181102362204722" right="0.43307086614173229" top="0.51181102362204722" bottom="0.51181102362204722" header="0.31496062992125984" footer="0.27559055118110237"/>
  <pageSetup paperSize="9" scale="96" orientation="portrait" r:id="rId1"/>
  <headerFooter>
    <oddHeader xml:space="preserve">&amp;C&amp;10ВИРОБНИЦТВО ХАРЧОВИХ ПРОДУКТІВ, НАПОЇВ ТА ТЮТЮНОВИХ ВИРОБІВ </oddHeader>
    <oddFooter>&amp;C&amp;A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3"/>
  <dimension ref="A1:I20"/>
  <sheetViews>
    <sheetView view="pageLayout" zoomScaleNormal="100" zoomScaleSheetLayoutView="100" workbookViewId="0">
      <selection activeCell="B17" sqref="B17"/>
    </sheetView>
  </sheetViews>
  <sheetFormatPr defaultColWidth="9.140625" defaultRowHeight="15"/>
  <cols>
    <col min="1" max="1" width="30.28515625" style="1" customWidth="1"/>
    <col min="2" max="6" width="6.140625" style="1" customWidth="1"/>
    <col min="7" max="7" width="33.28515625" style="1" customWidth="1"/>
    <col min="8" max="8" width="25.28515625" style="1" customWidth="1"/>
    <col min="9" max="16384" width="9.140625" style="1"/>
  </cols>
  <sheetData>
    <row r="1" spans="1:9" ht="15" customHeight="1">
      <c r="A1" s="850" t="s">
        <v>2864</v>
      </c>
      <c r="B1" s="850"/>
      <c r="C1" s="850"/>
      <c r="D1" s="850"/>
      <c r="E1" s="851"/>
      <c r="F1" s="851"/>
      <c r="G1" s="851"/>
    </row>
    <row r="2" spans="1:9" ht="15" customHeight="1">
      <c r="A2" s="859" t="s">
        <v>2143</v>
      </c>
      <c r="B2" s="838"/>
      <c r="C2" s="838"/>
      <c r="D2" s="838"/>
      <c r="E2" s="838"/>
      <c r="F2" s="838"/>
      <c r="G2" s="838"/>
    </row>
    <row r="3" spans="1:9" ht="15" customHeight="1">
      <c r="A3" s="38"/>
      <c r="B3" s="38"/>
      <c r="C3" s="38"/>
      <c r="D3" s="38"/>
      <c r="E3" s="38"/>
      <c r="F3" s="38"/>
      <c r="G3" s="744" t="s">
        <v>125</v>
      </c>
    </row>
    <row r="4" spans="1:9" ht="15" customHeight="1">
      <c r="A4" s="246"/>
      <c r="B4" s="247">
        <v>2016</v>
      </c>
      <c r="C4" s="247">
        <v>2017</v>
      </c>
      <c r="D4" s="247">
        <v>2018</v>
      </c>
      <c r="E4" s="247">
        <v>2019</v>
      </c>
      <c r="F4" s="247">
        <v>2020</v>
      </c>
      <c r="G4" s="248"/>
    </row>
    <row r="5" spans="1:9" ht="48" customHeight="1">
      <c r="A5" s="204" t="s">
        <v>525</v>
      </c>
      <c r="B5" s="249">
        <v>59.1</v>
      </c>
      <c r="C5" s="249">
        <v>58.5</v>
      </c>
      <c r="D5" s="249">
        <v>56.3</v>
      </c>
      <c r="E5" s="249">
        <v>55.8</v>
      </c>
      <c r="F5" s="249">
        <v>41.5</v>
      </c>
      <c r="G5" s="250" t="s">
        <v>2144</v>
      </c>
      <c r="I5" s="173"/>
    </row>
    <row r="6" spans="1:9" ht="60" customHeight="1">
      <c r="A6" s="204" t="s">
        <v>526</v>
      </c>
      <c r="B6" s="249">
        <v>237.5</v>
      </c>
      <c r="C6" s="249">
        <v>228.2</v>
      </c>
      <c r="D6" s="249">
        <v>222.7</v>
      </c>
      <c r="E6" s="249">
        <v>226.2</v>
      </c>
      <c r="F6" s="249">
        <v>225.2</v>
      </c>
      <c r="G6" s="251" t="s">
        <v>2145</v>
      </c>
      <c r="I6" s="173"/>
    </row>
    <row r="7" spans="1:9" ht="72" customHeight="1">
      <c r="A7" s="204" t="s">
        <v>527</v>
      </c>
      <c r="B7" s="249">
        <v>7.3</v>
      </c>
      <c r="C7" s="249">
        <v>8.1</v>
      </c>
      <c r="D7" s="249">
        <v>12.8</v>
      </c>
      <c r="E7" s="249">
        <v>15.1</v>
      </c>
      <c r="F7" s="249">
        <v>30.7</v>
      </c>
      <c r="G7" s="251" t="s">
        <v>528</v>
      </c>
      <c r="I7" s="173"/>
    </row>
    <row r="8" spans="1:9" ht="83.1" customHeight="1">
      <c r="A8" s="204" t="s">
        <v>529</v>
      </c>
      <c r="B8" s="249">
        <v>19.100000000000001</v>
      </c>
      <c r="C8" s="249">
        <v>19.7</v>
      </c>
      <c r="D8" s="249">
        <v>30.9</v>
      </c>
      <c r="E8" s="249">
        <v>39.1</v>
      </c>
      <c r="F8" s="249">
        <v>43.8</v>
      </c>
      <c r="G8" s="251" t="s">
        <v>530</v>
      </c>
    </row>
    <row r="9" spans="1:9" ht="60" customHeight="1">
      <c r="A9" s="204" t="s">
        <v>1805</v>
      </c>
      <c r="B9" s="249">
        <v>34.299999999999997</v>
      </c>
      <c r="C9" s="249">
        <v>35.5</v>
      </c>
      <c r="D9" s="249">
        <v>33.700000000000003</v>
      </c>
      <c r="E9" s="249">
        <v>35.5</v>
      </c>
      <c r="F9" s="249">
        <v>31.8</v>
      </c>
      <c r="G9" s="251" t="s">
        <v>531</v>
      </c>
    </row>
    <row r="10" spans="1:9" ht="32.1" customHeight="1">
      <c r="A10" s="204" t="s">
        <v>532</v>
      </c>
      <c r="B10" s="249">
        <v>15.2</v>
      </c>
      <c r="C10" s="249">
        <v>18.399999999999999</v>
      </c>
      <c r="D10" s="249">
        <v>20.2</v>
      </c>
      <c r="E10" s="249">
        <v>16.600000000000001</v>
      </c>
      <c r="F10" s="249">
        <v>11.7</v>
      </c>
      <c r="G10" s="251" t="s">
        <v>533</v>
      </c>
    </row>
    <row r="11" spans="1:9" ht="32.1" customHeight="1">
      <c r="A11" s="204" t="s">
        <v>2954</v>
      </c>
      <c r="B11" s="249">
        <v>7.4</v>
      </c>
      <c r="C11" s="249">
        <v>6.6</v>
      </c>
      <c r="D11" s="249">
        <v>6.7</v>
      </c>
      <c r="E11" s="249">
        <v>11.8</v>
      </c>
      <c r="F11" s="249">
        <v>14</v>
      </c>
      <c r="G11" s="251" t="s">
        <v>534</v>
      </c>
    </row>
    <row r="12" spans="1:9" ht="60" customHeight="1">
      <c r="A12" s="204" t="s">
        <v>535</v>
      </c>
      <c r="B12" s="249">
        <v>21.3</v>
      </c>
      <c r="C12" s="249">
        <v>13.1</v>
      </c>
      <c r="D12" s="249">
        <v>12.5</v>
      </c>
      <c r="E12" s="249">
        <v>11.4</v>
      </c>
      <c r="F12" s="249">
        <v>14.9</v>
      </c>
      <c r="G12" s="251" t="s">
        <v>536</v>
      </c>
    </row>
    <row r="13" spans="1:9" ht="57.95" customHeight="1">
      <c r="A13" s="204" t="s">
        <v>2146</v>
      </c>
      <c r="B13" s="614">
        <v>8122</v>
      </c>
      <c r="C13" s="614">
        <v>7881</v>
      </c>
      <c r="D13" s="614">
        <v>6205</v>
      </c>
      <c r="E13" s="249">
        <v>7384.4</v>
      </c>
      <c r="F13" s="249">
        <v>6915</v>
      </c>
      <c r="G13" s="251" t="s">
        <v>2147</v>
      </c>
    </row>
    <row r="14" spans="1:9" ht="32.1" customHeight="1">
      <c r="A14" s="204" t="s">
        <v>537</v>
      </c>
      <c r="B14" s="249">
        <v>294.8</v>
      </c>
      <c r="C14" s="249">
        <v>319.8</v>
      </c>
      <c r="D14" s="249">
        <v>266.89999999999998</v>
      </c>
      <c r="E14" s="249">
        <v>249</v>
      </c>
      <c r="F14" s="249">
        <v>226.7</v>
      </c>
      <c r="G14" s="251" t="s">
        <v>538</v>
      </c>
    </row>
    <row r="15" spans="1:9" ht="32.1" customHeight="1">
      <c r="A15" s="204" t="s">
        <v>539</v>
      </c>
      <c r="B15" s="249">
        <v>22.3</v>
      </c>
      <c r="C15" s="249">
        <v>18.7</v>
      </c>
      <c r="D15" s="249">
        <v>23.8</v>
      </c>
      <c r="E15" s="249">
        <v>22.9</v>
      </c>
      <c r="F15" s="249">
        <v>23.1</v>
      </c>
      <c r="G15" s="251" t="s">
        <v>540</v>
      </c>
    </row>
    <row r="16" spans="1:9" ht="32.1" customHeight="1">
      <c r="A16" s="204" t="s">
        <v>541</v>
      </c>
      <c r="B16" s="249">
        <v>376.2</v>
      </c>
      <c r="C16" s="249">
        <v>455.8</v>
      </c>
      <c r="D16" s="249">
        <v>412.4</v>
      </c>
      <c r="E16" s="249">
        <v>391</v>
      </c>
      <c r="F16" s="249">
        <v>348.9</v>
      </c>
      <c r="G16" s="251" t="s">
        <v>542</v>
      </c>
    </row>
    <row r="17" spans="1:7" ht="32.1" customHeight="1">
      <c r="A17" s="204" t="s">
        <v>543</v>
      </c>
      <c r="B17" s="249">
        <v>216.7</v>
      </c>
      <c r="C17" s="249">
        <v>76.8</v>
      </c>
      <c r="D17" s="249">
        <v>103.8</v>
      </c>
      <c r="E17" s="249">
        <v>128.4</v>
      </c>
      <c r="F17" s="249">
        <v>153.5</v>
      </c>
      <c r="G17" s="251" t="s">
        <v>544</v>
      </c>
    </row>
    <row r="18" spans="1:7" ht="32.1" customHeight="1">
      <c r="A18" s="204" t="s">
        <v>545</v>
      </c>
      <c r="B18" s="249">
        <v>28.3</v>
      </c>
      <c r="C18" s="249">
        <v>117</v>
      </c>
      <c r="D18" s="249">
        <v>269.5</v>
      </c>
      <c r="E18" s="249">
        <v>306.89999999999998</v>
      </c>
      <c r="F18" s="249">
        <v>346.1</v>
      </c>
      <c r="G18" s="251" t="s">
        <v>546</v>
      </c>
    </row>
    <row r="19" spans="1:7" ht="18.75" customHeight="1">
      <c r="A19" s="204" t="s">
        <v>547</v>
      </c>
      <c r="B19" s="249">
        <v>92.9</v>
      </c>
      <c r="C19" s="249">
        <v>108.9</v>
      </c>
      <c r="D19" s="249">
        <v>104.9</v>
      </c>
      <c r="E19" s="249">
        <v>97.6</v>
      </c>
      <c r="F19" s="249">
        <v>113.7</v>
      </c>
      <c r="G19" s="251" t="s">
        <v>548</v>
      </c>
    </row>
    <row r="20" spans="1:7" ht="42.75" customHeight="1">
      <c r="A20" s="204"/>
      <c r="B20" s="249"/>
      <c r="C20" s="249"/>
      <c r="D20" s="249"/>
      <c r="E20" s="249"/>
      <c r="F20" s="249"/>
      <c r="G20" s="251"/>
    </row>
  </sheetData>
  <mergeCells count="2">
    <mergeCell ref="A1:G1"/>
    <mergeCell ref="A2:G2"/>
  </mergeCells>
  <pageMargins left="0.59055118110236227" right="0.27559055118110237" top="0.55118110236220474" bottom="0.55118110236220474" header="0.31496062992125984" footer="0.31496062992125984"/>
  <pageSetup paperSize="9" fitToHeight="0" orientation="portrait" r:id="rId1"/>
  <headerFooter>
    <oddHeader xml:space="preserve">&amp;C&amp;10ВИРОБНИЦТВО ХАРЧОВИХ ПРОДУКТІВ, НАПОЇВ ТА ТЮТЮНОВИХ ВИРОБІВ </oddHeader>
    <oddFooter>&amp;C&amp;A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4"/>
  <dimension ref="A1:G35"/>
  <sheetViews>
    <sheetView view="pageLayout" zoomScaleNormal="100" zoomScaleSheetLayoutView="100" workbookViewId="0">
      <selection activeCell="B17" sqref="B17"/>
    </sheetView>
  </sheetViews>
  <sheetFormatPr defaultColWidth="9.140625" defaultRowHeight="15"/>
  <cols>
    <col min="1" max="1" width="30.5703125" style="1" customWidth="1"/>
    <col min="2" max="3" width="5.85546875" style="1" customWidth="1"/>
    <col min="4" max="4" width="6" style="1" customWidth="1"/>
    <col min="5" max="5" width="6.7109375" style="1" customWidth="1"/>
    <col min="6" max="6" width="7.28515625" style="1" customWidth="1"/>
    <col min="7" max="7" width="31.7109375" style="1" customWidth="1"/>
    <col min="8" max="8" width="25.28515625" style="1" customWidth="1"/>
    <col min="9" max="16384" width="9.140625" style="1"/>
  </cols>
  <sheetData>
    <row r="1" spans="1:7" ht="15" customHeight="1">
      <c r="A1" s="850" t="s">
        <v>2865</v>
      </c>
      <c r="B1" s="850"/>
      <c r="C1" s="850"/>
      <c r="D1" s="850"/>
      <c r="E1" s="851"/>
      <c r="F1" s="851"/>
      <c r="G1" s="851"/>
    </row>
    <row r="2" spans="1:7" ht="15" customHeight="1">
      <c r="A2" s="859" t="s">
        <v>2148</v>
      </c>
      <c r="B2" s="838"/>
      <c r="C2" s="838"/>
      <c r="D2" s="838"/>
      <c r="E2" s="838"/>
      <c r="F2" s="838"/>
      <c r="G2" s="838"/>
    </row>
    <row r="3" spans="1:7" ht="15" customHeight="1">
      <c r="G3" s="397" t="s">
        <v>852</v>
      </c>
    </row>
    <row r="4" spans="1:7" ht="15" customHeight="1">
      <c r="A4" s="246"/>
      <c r="B4" s="247">
        <v>2016</v>
      </c>
      <c r="C4" s="247">
        <v>2017</v>
      </c>
      <c r="D4" s="247">
        <v>2018</v>
      </c>
      <c r="E4" s="247">
        <v>2019</v>
      </c>
      <c r="F4" s="247">
        <v>2020</v>
      </c>
      <c r="G4" s="248"/>
    </row>
    <row r="5" spans="1:7" ht="48" customHeight="1">
      <c r="A5" s="204" t="s">
        <v>549</v>
      </c>
      <c r="B5" s="614">
        <v>3013</v>
      </c>
      <c r="C5" s="614">
        <v>3313</v>
      </c>
      <c r="D5" s="614">
        <v>2736</v>
      </c>
      <c r="E5" s="249">
        <v>2557</v>
      </c>
      <c r="F5" s="249">
        <v>2844.3</v>
      </c>
      <c r="G5" s="251" t="s">
        <v>550</v>
      </c>
    </row>
    <row r="6" spans="1:7" ht="30.75" customHeight="1">
      <c r="A6" s="233" t="s">
        <v>551</v>
      </c>
      <c r="B6" s="614">
        <v>2304</v>
      </c>
      <c r="C6" s="614">
        <v>1409</v>
      </c>
      <c r="D6" s="614">
        <v>1382</v>
      </c>
      <c r="E6" s="249">
        <v>926.5</v>
      </c>
      <c r="F6" s="249">
        <v>852.3</v>
      </c>
      <c r="G6" s="251" t="s">
        <v>552</v>
      </c>
    </row>
    <row r="7" spans="1:7" ht="54" customHeight="1">
      <c r="A7" s="233" t="s">
        <v>3105</v>
      </c>
      <c r="B7" s="614">
        <v>6016</v>
      </c>
      <c r="C7" s="614">
        <v>7109</v>
      </c>
      <c r="D7" s="614">
        <v>5921</v>
      </c>
      <c r="E7" s="249">
        <v>5744.2</v>
      </c>
      <c r="F7" s="249">
        <v>7144.7</v>
      </c>
      <c r="G7" s="251" t="s">
        <v>3162</v>
      </c>
    </row>
    <row r="8" spans="1:7" ht="94.5" customHeight="1">
      <c r="A8" s="233" t="s">
        <v>553</v>
      </c>
      <c r="B8" s="614">
        <v>3236</v>
      </c>
      <c r="C8" s="614">
        <v>7227</v>
      </c>
      <c r="D8" s="614">
        <v>7512</v>
      </c>
      <c r="E8" s="249">
        <v>7423</v>
      </c>
      <c r="F8" s="249">
        <v>9560.5</v>
      </c>
      <c r="G8" s="251" t="s">
        <v>554</v>
      </c>
    </row>
    <row r="9" spans="1:7" ht="55.5" customHeight="1">
      <c r="A9" s="204" t="s">
        <v>555</v>
      </c>
      <c r="B9" s="614">
        <v>6215</v>
      </c>
      <c r="C9" s="614">
        <v>6010</v>
      </c>
      <c r="D9" s="614">
        <v>5634</v>
      </c>
      <c r="E9" s="249">
        <v>5060.3</v>
      </c>
      <c r="F9" s="249">
        <v>5195.7</v>
      </c>
      <c r="G9" s="251" t="s">
        <v>556</v>
      </c>
    </row>
    <row r="10" spans="1:7" s="47" customFormat="1" ht="81" customHeight="1">
      <c r="A10" s="233" t="s">
        <v>2149</v>
      </c>
      <c r="B10" s="249">
        <v>233</v>
      </c>
      <c r="C10" s="249">
        <v>247.1</v>
      </c>
      <c r="D10" s="249">
        <v>247.8</v>
      </c>
      <c r="E10" s="249">
        <v>236.6</v>
      </c>
      <c r="F10" s="249">
        <v>236.4</v>
      </c>
      <c r="G10" s="251" t="s">
        <v>2150</v>
      </c>
    </row>
    <row r="11" spans="1:7" ht="109.5" customHeight="1">
      <c r="A11" s="233" t="s">
        <v>557</v>
      </c>
      <c r="B11" s="614">
        <v>3738</v>
      </c>
      <c r="C11" s="614">
        <v>4499</v>
      </c>
      <c r="D11" s="614">
        <v>5643</v>
      </c>
      <c r="E11" s="249">
        <v>5471.4</v>
      </c>
      <c r="F11" s="249">
        <v>6408.6</v>
      </c>
      <c r="G11" s="251" t="s">
        <v>558</v>
      </c>
    </row>
    <row r="12" spans="1:7" ht="80.25" customHeight="1">
      <c r="A12" s="233" t="s">
        <v>559</v>
      </c>
      <c r="B12" s="614">
        <v>5822</v>
      </c>
      <c r="C12" s="614">
        <v>4759</v>
      </c>
      <c r="D12" s="614">
        <v>5671</v>
      </c>
      <c r="E12" s="249">
        <v>3618.2</v>
      </c>
      <c r="F12" s="249">
        <v>3209.2</v>
      </c>
      <c r="G12" s="251" t="s">
        <v>560</v>
      </c>
    </row>
    <row r="13" spans="1:7" ht="96" customHeight="1">
      <c r="A13" s="233" t="s">
        <v>2151</v>
      </c>
      <c r="B13" s="249">
        <v>78.099999999999994</v>
      </c>
      <c r="C13" s="249">
        <v>75.5</v>
      </c>
      <c r="D13" s="249">
        <v>70.900000000000006</v>
      </c>
      <c r="E13" s="249">
        <v>74.900000000000006</v>
      </c>
      <c r="F13" s="249">
        <v>69.900000000000006</v>
      </c>
      <c r="G13" s="251" t="s">
        <v>2152</v>
      </c>
    </row>
    <row r="14" spans="1:7" ht="44.25" customHeight="1">
      <c r="A14" s="233" t="s">
        <v>2153</v>
      </c>
      <c r="B14" s="249">
        <v>87.5</v>
      </c>
      <c r="C14" s="249">
        <v>80.900000000000006</v>
      </c>
      <c r="D14" s="249">
        <v>92.3</v>
      </c>
      <c r="E14" s="249">
        <v>101.2</v>
      </c>
      <c r="F14" s="249">
        <v>108.1</v>
      </c>
      <c r="G14" s="251" t="s">
        <v>2154</v>
      </c>
    </row>
    <row r="15" spans="1:7">
      <c r="A15" s="566"/>
    </row>
    <row r="16" spans="1:7">
      <c r="A16" s="566"/>
    </row>
    <row r="17" spans="1:1">
      <c r="A17" s="566"/>
    </row>
    <row r="18" spans="1:1">
      <c r="A18" s="566"/>
    </row>
    <row r="19" spans="1:1">
      <c r="A19" s="566"/>
    </row>
    <row r="20" spans="1:1">
      <c r="A20" s="566"/>
    </row>
    <row r="21" spans="1:1">
      <c r="A21" s="566"/>
    </row>
    <row r="22" spans="1:1">
      <c r="A22" s="566"/>
    </row>
    <row r="23" spans="1:1">
      <c r="A23" s="566"/>
    </row>
    <row r="24" spans="1:1">
      <c r="A24" s="566"/>
    </row>
    <row r="25" spans="1:1">
      <c r="A25" s="566"/>
    </row>
    <row r="26" spans="1:1">
      <c r="A26" s="566"/>
    </row>
    <row r="27" spans="1:1">
      <c r="A27" s="566"/>
    </row>
    <row r="28" spans="1:1">
      <c r="A28" s="566"/>
    </row>
    <row r="29" spans="1:1">
      <c r="A29" s="566"/>
    </row>
    <row r="30" spans="1:1">
      <c r="A30" s="566"/>
    </row>
    <row r="31" spans="1:1">
      <c r="A31" s="566"/>
    </row>
    <row r="32" spans="1:1">
      <c r="A32" s="566"/>
    </row>
    <row r="33" spans="1:1">
      <c r="A33" s="566"/>
    </row>
    <row r="34" spans="1:1">
      <c r="A34" s="566"/>
    </row>
    <row r="35" spans="1:1">
      <c r="A35" s="566"/>
    </row>
  </sheetData>
  <mergeCells count="2">
    <mergeCell ref="A1:G1"/>
    <mergeCell ref="A2:G2"/>
  </mergeCells>
  <pageMargins left="0.51181102362204722" right="0.51181102362204722" top="0.55118110236220474" bottom="0.55118110236220474" header="0.31496062992125984" footer="0.31496062992125984"/>
  <pageSetup paperSize="9" scale="98" fitToHeight="0" orientation="portrait" r:id="rId1"/>
  <headerFooter>
    <oddHeader xml:space="preserve">&amp;C&amp;10ВИРОБНИЦТВО ХАРЧОВИХ ПРОДУКТІВ, НАПОЇВ ТА ТЮТЮНОВИХ ВИРОБІВ </oddHeader>
    <oddFooter>&amp;C&amp;A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5"/>
  <dimension ref="A1:Q24"/>
  <sheetViews>
    <sheetView view="pageLayout" zoomScaleNormal="100" zoomScaleSheetLayoutView="100" workbookViewId="0">
      <selection activeCell="B17" sqref="B17"/>
    </sheetView>
  </sheetViews>
  <sheetFormatPr defaultColWidth="9.140625" defaultRowHeight="15"/>
  <cols>
    <col min="1" max="1" width="30" style="1" customWidth="1"/>
    <col min="2" max="5" width="6.42578125" style="1" bestFit="1" customWidth="1"/>
    <col min="6" max="6" width="7.42578125" style="1" bestFit="1" customWidth="1"/>
    <col min="7" max="7" width="29.42578125" style="1" customWidth="1"/>
    <col min="8" max="16384" width="9.140625" style="1"/>
  </cols>
  <sheetData>
    <row r="1" spans="1:17" ht="15" customHeight="1">
      <c r="A1" s="810" t="s">
        <v>2866</v>
      </c>
      <c r="B1" s="810"/>
      <c r="C1" s="810"/>
      <c r="D1" s="810"/>
      <c r="E1" s="811"/>
      <c r="F1" s="811"/>
      <c r="G1" s="811"/>
    </row>
    <row r="2" spans="1:17" ht="15" customHeight="1">
      <c r="A2" s="860" t="s">
        <v>2155</v>
      </c>
      <c r="B2" s="860"/>
      <c r="C2" s="860"/>
      <c r="D2" s="860"/>
      <c r="E2" s="860"/>
      <c r="F2" s="860"/>
      <c r="G2" s="860"/>
    </row>
    <row r="3" spans="1:17" ht="15" customHeight="1">
      <c r="A3" s="16"/>
      <c r="B3" s="16"/>
      <c r="C3" s="16"/>
      <c r="D3" s="16"/>
      <c r="E3" s="16"/>
      <c r="F3" s="16"/>
      <c r="G3" s="174" t="s">
        <v>852</v>
      </c>
    </row>
    <row r="4" spans="1:17" s="252" customFormat="1" ht="15" customHeight="1">
      <c r="A4" s="400"/>
      <c r="B4" s="398">
        <v>2016</v>
      </c>
      <c r="C4" s="398">
        <v>2017</v>
      </c>
      <c r="D4" s="398">
        <v>2018</v>
      </c>
      <c r="E4" s="398">
        <v>2019</v>
      </c>
      <c r="F4" s="398">
        <v>2020</v>
      </c>
      <c r="G4" s="399"/>
      <c r="H4" s="38"/>
      <c r="I4" s="38"/>
      <c r="J4" s="38"/>
      <c r="K4" s="38"/>
      <c r="L4" s="38"/>
      <c r="M4" s="38"/>
      <c r="N4" s="38"/>
      <c r="O4" s="38"/>
      <c r="P4" s="38"/>
      <c r="Q4" s="38"/>
    </row>
    <row r="5" spans="1:17" ht="57" customHeight="1">
      <c r="A5" s="204" t="s">
        <v>561</v>
      </c>
      <c r="B5" s="614">
        <v>1660</v>
      </c>
      <c r="C5" s="614">
        <v>2685</v>
      </c>
      <c r="D5" s="614">
        <v>2654</v>
      </c>
      <c r="E5" s="249">
        <v>3549.5</v>
      </c>
      <c r="F5" s="249" t="s">
        <v>482</v>
      </c>
      <c r="G5" s="251" t="s">
        <v>562</v>
      </c>
      <c r="I5" s="173"/>
    </row>
    <row r="6" spans="1:17" ht="30" customHeight="1">
      <c r="A6" s="254" t="s">
        <v>2156</v>
      </c>
      <c r="B6" s="249">
        <v>11.1</v>
      </c>
      <c r="C6" s="249">
        <v>10</v>
      </c>
      <c r="D6" s="249">
        <v>8.9</v>
      </c>
      <c r="E6" s="249">
        <v>10.7</v>
      </c>
      <c r="F6" s="249" t="s">
        <v>482</v>
      </c>
      <c r="G6" s="253" t="s">
        <v>2157</v>
      </c>
    </row>
    <row r="7" spans="1:17" ht="16.5" customHeight="1">
      <c r="A7" s="254" t="s">
        <v>563</v>
      </c>
      <c r="B7" s="614">
        <v>490</v>
      </c>
      <c r="C7" s="614">
        <v>432</v>
      </c>
      <c r="D7" s="614">
        <v>289</v>
      </c>
      <c r="E7" s="249">
        <v>292</v>
      </c>
      <c r="F7" s="249" t="s">
        <v>482</v>
      </c>
      <c r="G7" s="253" t="s">
        <v>564</v>
      </c>
    </row>
    <row r="8" spans="1:17" ht="28.5" customHeight="1">
      <c r="A8" s="254" t="s">
        <v>1806</v>
      </c>
      <c r="B8" s="614">
        <v>931</v>
      </c>
      <c r="C8" s="614">
        <v>827</v>
      </c>
      <c r="D8" s="614">
        <v>1075</v>
      </c>
      <c r="E8" s="249">
        <v>1614.3</v>
      </c>
      <c r="F8" s="249">
        <v>2895</v>
      </c>
      <c r="G8" s="253" t="s">
        <v>565</v>
      </c>
    </row>
    <row r="9" spans="1:17" ht="68.25" customHeight="1">
      <c r="A9" s="254" t="s">
        <v>1807</v>
      </c>
      <c r="B9" s="614">
        <v>8825</v>
      </c>
      <c r="C9" s="614">
        <v>8265</v>
      </c>
      <c r="D9" s="614">
        <v>9744</v>
      </c>
      <c r="E9" s="249">
        <v>9834</v>
      </c>
      <c r="F9" s="249">
        <v>11339.6</v>
      </c>
      <c r="G9" s="253" t="s">
        <v>566</v>
      </c>
    </row>
    <row r="10" spans="1:17" ht="16.5" customHeight="1">
      <c r="A10" s="255" t="s">
        <v>46</v>
      </c>
      <c r="B10" s="614"/>
      <c r="C10" s="614"/>
      <c r="D10" s="614"/>
      <c r="E10" s="249"/>
      <c r="F10" s="249"/>
      <c r="G10" s="256" t="s">
        <v>61</v>
      </c>
    </row>
    <row r="11" spans="1:17" ht="15" customHeight="1">
      <c r="A11" s="255" t="s">
        <v>567</v>
      </c>
      <c r="B11" s="614">
        <v>3942</v>
      </c>
      <c r="C11" s="614">
        <v>3295</v>
      </c>
      <c r="D11" s="614">
        <v>4051</v>
      </c>
      <c r="E11" s="249">
        <v>4001</v>
      </c>
      <c r="F11" s="249">
        <v>4603.8</v>
      </c>
      <c r="G11" s="256" t="s">
        <v>568</v>
      </c>
      <c r="H11" s="148"/>
      <c r="I11" s="148"/>
      <c r="J11" s="148"/>
      <c r="K11" s="148"/>
      <c r="L11" s="148"/>
    </row>
    <row r="12" spans="1:17" ht="16.5" customHeight="1">
      <c r="A12" s="255" t="s">
        <v>569</v>
      </c>
      <c r="B12" s="614">
        <v>3019</v>
      </c>
      <c r="C12" s="614">
        <v>2998</v>
      </c>
      <c r="D12" s="614">
        <v>3533</v>
      </c>
      <c r="E12" s="249">
        <v>3631.5</v>
      </c>
      <c r="F12" s="249">
        <v>4161</v>
      </c>
      <c r="G12" s="256" t="s">
        <v>570</v>
      </c>
    </row>
    <row r="13" spans="1:17" ht="14.25" customHeight="1">
      <c r="A13" s="255" t="s">
        <v>571</v>
      </c>
      <c r="B13" s="614">
        <v>1864</v>
      </c>
      <c r="C13" s="614">
        <v>1972</v>
      </c>
      <c r="D13" s="614">
        <v>2160</v>
      </c>
      <c r="E13" s="249">
        <v>2201.5</v>
      </c>
      <c r="F13" s="249">
        <v>2574.8000000000002</v>
      </c>
      <c r="G13" s="256" t="s">
        <v>572</v>
      </c>
    </row>
    <row r="14" spans="1:17" ht="57" customHeight="1">
      <c r="A14" s="204" t="s">
        <v>1808</v>
      </c>
      <c r="B14" s="614">
        <v>307</v>
      </c>
      <c r="C14" s="614">
        <v>394</v>
      </c>
      <c r="D14" s="614">
        <v>507</v>
      </c>
      <c r="E14" s="249">
        <v>567.6</v>
      </c>
      <c r="F14" s="249">
        <v>738.1</v>
      </c>
      <c r="G14" s="251" t="s">
        <v>573</v>
      </c>
      <c r="I14" s="173"/>
    </row>
    <row r="15" spans="1:17" ht="79.5" customHeight="1">
      <c r="A15" s="254" t="s">
        <v>2158</v>
      </c>
      <c r="B15" s="614">
        <v>5121</v>
      </c>
      <c r="C15" s="614">
        <v>4986</v>
      </c>
      <c r="D15" s="614">
        <v>4913</v>
      </c>
      <c r="E15" s="249">
        <v>4339.3999999999996</v>
      </c>
      <c r="F15" s="249">
        <v>5305.6</v>
      </c>
      <c r="G15" s="257" t="s">
        <v>2557</v>
      </c>
    </row>
    <row r="16" spans="1:17" ht="54.75" customHeight="1">
      <c r="A16" s="204" t="s">
        <v>574</v>
      </c>
      <c r="B16" s="614">
        <v>2417</v>
      </c>
      <c r="C16" s="614">
        <v>1874</v>
      </c>
      <c r="D16" s="614">
        <v>2911</v>
      </c>
      <c r="E16" s="249">
        <v>3318.6</v>
      </c>
      <c r="F16" s="249">
        <v>3445.8</v>
      </c>
      <c r="G16" s="251" t="s">
        <v>575</v>
      </c>
      <c r="I16" s="173"/>
    </row>
    <row r="17" spans="1:9" ht="72.75" customHeight="1">
      <c r="A17" s="254" t="s">
        <v>2159</v>
      </c>
      <c r="B17" s="249">
        <v>15</v>
      </c>
      <c r="C17" s="249">
        <v>16.899999999999999</v>
      </c>
      <c r="D17" s="249">
        <v>16.100000000000001</v>
      </c>
      <c r="E17" s="249">
        <v>13.6</v>
      </c>
      <c r="F17" s="249">
        <v>13.9</v>
      </c>
      <c r="G17" s="253" t="s">
        <v>2160</v>
      </c>
    </row>
    <row r="18" spans="1:9" ht="56.25" customHeight="1">
      <c r="A18" s="204" t="s">
        <v>2161</v>
      </c>
      <c r="B18" s="614">
        <v>392</v>
      </c>
      <c r="C18" s="614">
        <v>694</v>
      </c>
      <c r="D18" s="614">
        <v>665</v>
      </c>
      <c r="E18" s="249">
        <v>671.5</v>
      </c>
      <c r="F18" s="249">
        <v>735</v>
      </c>
      <c r="G18" s="251" t="s">
        <v>2162</v>
      </c>
      <c r="I18" s="173"/>
    </row>
    <row r="19" spans="1:9" ht="55.5" customHeight="1">
      <c r="A19" s="204" t="s">
        <v>576</v>
      </c>
      <c r="B19" s="614">
        <v>4990</v>
      </c>
      <c r="C19" s="614">
        <v>4463</v>
      </c>
      <c r="D19" s="614">
        <v>3625</v>
      </c>
      <c r="E19" s="249">
        <v>2386.9</v>
      </c>
      <c r="F19" s="249">
        <v>2300</v>
      </c>
      <c r="G19" s="251" t="s">
        <v>577</v>
      </c>
      <c r="I19" s="173"/>
    </row>
    <row r="20" spans="1:9" ht="47.25" customHeight="1">
      <c r="A20" s="204" t="s">
        <v>2163</v>
      </c>
      <c r="B20" s="249">
        <v>10.4</v>
      </c>
      <c r="C20" s="249">
        <v>10.6</v>
      </c>
      <c r="D20" s="249">
        <v>12</v>
      </c>
      <c r="E20" s="249">
        <v>15.9</v>
      </c>
      <c r="F20" s="249">
        <v>13</v>
      </c>
      <c r="G20" s="251" t="s">
        <v>2626</v>
      </c>
      <c r="I20" s="173"/>
    </row>
    <row r="21" spans="1:9" s="47" customFormat="1" ht="18" customHeight="1">
      <c r="A21" s="259" t="s">
        <v>578</v>
      </c>
      <c r="B21" s="614">
        <v>2837</v>
      </c>
      <c r="C21" s="614">
        <v>3263</v>
      </c>
      <c r="D21" s="614">
        <v>3885</v>
      </c>
      <c r="E21" s="249">
        <v>2087.6999999999998</v>
      </c>
      <c r="F21" s="249">
        <v>4453.8999999999996</v>
      </c>
      <c r="G21" s="251" t="s">
        <v>579</v>
      </c>
    </row>
    <row r="22" spans="1:9">
      <c r="A22" s="44"/>
    </row>
    <row r="24" spans="1:9" ht="26.25">
      <c r="A24" s="175"/>
    </row>
  </sheetData>
  <mergeCells count="2">
    <mergeCell ref="A1:G1"/>
    <mergeCell ref="A2:G2"/>
  </mergeCells>
  <pageMargins left="0.51181102362204722" right="0.51181102362204722" top="0.55118110236220474" bottom="0.55118110236220474" header="0.31496062992125984" footer="0.31496062992125984"/>
  <pageSetup paperSize="9" scale="98" fitToHeight="0" orientation="portrait" r:id="rId1"/>
  <headerFooter>
    <oddHeader xml:space="preserve">&amp;C&amp;10ВИРОБНИЦТВО ХАРЧОВИХ ПРОДУКТІВ, НАПОЇВ ТА ТЮТЮНОВИХ ВИРОБІВ </oddHeader>
    <oddFooter>&amp;C&amp;A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6"/>
  <dimension ref="A1:G18"/>
  <sheetViews>
    <sheetView view="pageLayout" zoomScaleNormal="100" zoomScaleSheetLayoutView="100" workbookViewId="0">
      <selection activeCell="B17" sqref="B17"/>
    </sheetView>
  </sheetViews>
  <sheetFormatPr defaultColWidth="9.140625" defaultRowHeight="15"/>
  <cols>
    <col min="1" max="1" width="31.85546875" style="1" customWidth="1"/>
    <col min="2" max="4" width="6.140625" style="1" customWidth="1"/>
    <col min="5" max="6" width="6.5703125" style="1" customWidth="1"/>
    <col min="7" max="7" width="29.28515625" style="1" customWidth="1"/>
    <col min="8" max="8" width="25.28515625" style="1" customWidth="1"/>
    <col min="9" max="16384" width="9.140625" style="1"/>
  </cols>
  <sheetData>
    <row r="1" spans="1:7" ht="15" customHeight="1">
      <c r="A1" s="810" t="s">
        <v>2867</v>
      </c>
      <c r="B1" s="810"/>
      <c r="C1" s="810"/>
      <c r="D1" s="810"/>
      <c r="E1" s="811"/>
      <c r="F1" s="811"/>
      <c r="G1" s="811"/>
    </row>
    <row r="2" spans="1:7" ht="15" customHeight="1">
      <c r="A2" s="839" t="s">
        <v>2164</v>
      </c>
      <c r="B2" s="839"/>
      <c r="C2" s="839"/>
      <c r="D2" s="839"/>
      <c r="E2" s="839"/>
      <c r="F2" s="839"/>
      <c r="G2" s="839"/>
    </row>
    <row r="3" spans="1:7" s="401" customFormat="1" ht="15" customHeight="1">
      <c r="A3" s="861" t="s">
        <v>3218</v>
      </c>
      <c r="B3" s="861"/>
      <c r="C3" s="861"/>
      <c r="D3" s="861"/>
      <c r="E3" s="861"/>
      <c r="F3" s="861"/>
      <c r="G3" s="861"/>
    </row>
    <row r="4" spans="1:7" ht="15" customHeight="1">
      <c r="A4" s="861" t="s">
        <v>3219</v>
      </c>
      <c r="B4" s="861"/>
      <c r="C4" s="861"/>
      <c r="D4" s="861"/>
      <c r="E4" s="861"/>
      <c r="F4" s="861"/>
      <c r="G4" s="861"/>
    </row>
    <row r="5" spans="1:7" ht="15" customHeight="1">
      <c r="A5" s="260"/>
      <c r="B5" s="260"/>
      <c r="C5" s="260"/>
      <c r="D5" s="260"/>
      <c r="E5" s="260"/>
      <c r="F5" s="260"/>
      <c r="G5" s="397" t="s">
        <v>125</v>
      </c>
    </row>
    <row r="6" spans="1:7" ht="15" customHeight="1">
      <c r="A6" s="400"/>
      <c r="B6" s="398">
        <v>2016</v>
      </c>
      <c r="C6" s="398">
        <v>2017</v>
      </c>
      <c r="D6" s="398">
        <v>2018</v>
      </c>
      <c r="E6" s="398">
        <v>2019</v>
      </c>
      <c r="F6" s="398">
        <v>2020</v>
      </c>
      <c r="G6" s="399"/>
    </row>
    <row r="7" spans="1:7" ht="45" customHeight="1">
      <c r="A7" s="254" t="s">
        <v>2165</v>
      </c>
      <c r="B7" s="249">
        <v>11.2</v>
      </c>
      <c r="C7" s="249">
        <v>11.8</v>
      </c>
      <c r="D7" s="249">
        <v>12.8</v>
      </c>
      <c r="E7" s="249">
        <v>9.5</v>
      </c>
      <c r="F7" s="249" t="s">
        <v>482</v>
      </c>
      <c r="G7" s="257" t="s">
        <v>2166</v>
      </c>
    </row>
    <row r="8" spans="1:7" ht="80.25" customHeight="1">
      <c r="A8" s="254" t="s">
        <v>2167</v>
      </c>
      <c r="B8" s="249">
        <v>4.2</v>
      </c>
      <c r="C8" s="249">
        <v>6.4</v>
      </c>
      <c r="D8" s="249">
        <v>8.9</v>
      </c>
      <c r="E8" s="249">
        <v>16.100000000000001</v>
      </c>
      <c r="F8" s="249">
        <v>20.7</v>
      </c>
      <c r="G8" s="257" t="s">
        <v>2168</v>
      </c>
    </row>
    <row r="9" spans="1:7" ht="53.25" customHeight="1">
      <c r="A9" s="254" t="s">
        <v>2747</v>
      </c>
      <c r="B9" s="249">
        <v>14.6</v>
      </c>
      <c r="C9" s="249">
        <v>12</v>
      </c>
      <c r="D9" s="249">
        <v>12.2</v>
      </c>
      <c r="E9" s="249">
        <v>12.5</v>
      </c>
      <c r="F9" s="249">
        <v>18.399999999999999</v>
      </c>
      <c r="G9" s="257" t="s">
        <v>2169</v>
      </c>
    </row>
    <row r="10" spans="1:7" ht="42" customHeight="1">
      <c r="A10" s="254" t="s">
        <v>2170</v>
      </c>
      <c r="B10" s="249">
        <v>13.9</v>
      </c>
      <c r="C10" s="249">
        <v>11.8</v>
      </c>
      <c r="D10" s="249">
        <v>11.9</v>
      </c>
      <c r="E10" s="249">
        <v>12.5</v>
      </c>
      <c r="F10" s="249">
        <v>13.4</v>
      </c>
      <c r="G10" s="257" t="s">
        <v>2171</v>
      </c>
    </row>
    <row r="11" spans="1:7" ht="30" customHeight="1">
      <c r="A11" s="254" t="s">
        <v>2746</v>
      </c>
      <c r="B11" s="249">
        <v>92.1</v>
      </c>
      <c r="C11" s="249">
        <v>112.5</v>
      </c>
      <c r="D11" s="249">
        <v>112.4</v>
      </c>
      <c r="E11" s="249">
        <v>108.2</v>
      </c>
      <c r="F11" s="249">
        <v>125.9</v>
      </c>
      <c r="G11" s="257" t="s">
        <v>2172</v>
      </c>
    </row>
    <row r="12" spans="1:7" ht="81" customHeight="1">
      <c r="A12" s="254" t="s">
        <v>2173</v>
      </c>
      <c r="B12" s="249">
        <v>14.9</v>
      </c>
      <c r="C12" s="249">
        <v>14.2</v>
      </c>
      <c r="D12" s="249">
        <v>16.600000000000001</v>
      </c>
      <c r="E12" s="249">
        <v>14.6</v>
      </c>
      <c r="F12" s="249">
        <v>11.8</v>
      </c>
      <c r="G12" s="257" t="s">
        <v>2174</v>
      </c>
    </row>
    <row r="13" spans="1:7" ht="66" customHeight="1">
      <c r="A13" s="254" t="s">
        <v>2175</v>
      </c>
      <c r="B13" s="249">
        <v>13.5</v>
      </c>
      <c r="C13" s="249">
        <v>17.2</v>
      </c>
      <c r="D13" s="249">
        <v>17.100000000000001</v>
      </c>
      <c r="E13" s="249">
        <v>17.5</v>
      </c>
      <c r="F13" s="249">
        <v>17.7</v>
      </c>
      <c r="G13" s="257" t="s">
        <v>2176</v>
      </c>
    </row>
    <row r="14" spans="1:7" ht="55.5" customHeight="1">
      <c r="A14" s="254" t="s">
        <v>2177</v>
      </c>
      <c r="B14" s="249">
        <v>23.3</v>
      </c>
      <c r="C14" s="249">
        <v>29.3</v>
      </c>
      <c r="D14" s="249">
        <v>29.7</v>
      </c>
      <c r="E14" s="249">
        <v>31.2</v>
      </c>
      <c r="F14" s="249">
        <v>30.1</v>
      </c>
      <c r="G14" s="257" t="s">
        <v>2178</v>
      </c>
    </row>
    <row r="15" spans="1:7" ht="42" customHeight="1">
      <c r="A15" s="254" t="s">
        <v>2745</v>
      </c>
      <c r="B15" s="249">
        <v>11.8</v>
      </c>
      <c r="C15" s="249">
        <v>16.3</v>
      </c>
      <c r="D15" s="249">
        <v>19</v>
      </c>
      <c r="E15" s="249">
        <v>14.6</v>
      </c>
      <c r="F15" s="249">
        <v>15.7</v>
      </c>
      <c r="G15" s="257" t="s">
        <v>2179</v>
      </c>
    </row>
    <row r="16" spans="1:7" ht="69.95" customHeight="1">
      <c r="A16" s="254" t="s">
        <v>2180</v>
      </c>
      <c r="B16" s="249">
        <v>49.8</v>
      </c>
      <c r="C16" s="249">
        <v>44.4</v>
      </c>
      <c r="D16" s="249">
        <v>63.2</v>
      </c>
      <c r="E16" s="249">
        <v>57.1</v>
      </c>
      <c r="F16" s="249">
        <v>51.9</v>
      </c>
      <c r="G16" s="257" t="s">
        <v>2181</v>
      </c>
    </row>
    <row r="17" spans="1:7" ht="55.5" customHeight="1">
      <c r="A17" s="254" t="s">
        <v>2182</v>
      </c>
      <c r="B17" s="614">
        <v>6583</v>
      </c>
      <c r="C17" s="614">
        <v>5355</v>
      </c>
      <c r="D17" s="614">
        <v>8068</v>
      </c>
      <c r="E17" s="249">
        <v>8502.2999999999993</v>
      </c>
      <c r="F17" s="249">
        <v>7941.6</v>
      </c>
      <c r="G17" s="257" t="s">
        <v>2183</v>
      </c>
    </row>
    <row r="18" spans="1:7" ht="68.25" customHeight="1">
      <c r="A18" s="254" t="s">
        <v>2184</v>
      </c>
      <c r="B18" s="249">
        <v>26.7</v>
      </c>
      <c r="C18" s="249">
        <v>21.2</v>
      </c>
      <c r="D18" s="249">
        <v>17.899999999999999</v>
      </c>
      <c r="E18" s="249">
        <v>15.6</v>
      </c>
      <c r="F18" s="249">
        <v>18.399999999999999</v>
      </c>
      <c r="G18" s="257" t="s">
        <v>2185</v>
      </c>
    </row>
  </sheetData>
  <mergeCells count="4">
    <mergeCell ref="A1:G1"/>
    <mergeCell ref="A2:G2"/>
    <mergeCell ref="A3:G3"/>
    <mergeCell ref="A4:G4"/>
  </mergeCells>
  <pageMargins left="0.51181102362204722" right="0.51181102362204722" top="0.51181102362204722" bottom="0.51181102362204722" header="0.31496062992125984" footer="0.31496062992125984"/>
  <pageSetup paperSize="9" scale="98" orientation="portrait" r:id="rId1"/>
  <headerFooter>
    <oddHeader xml:space="preserve">&amp;C&amp;10ВИРОБНИЦТВО ХАРЧОВИХ ПРОДУКТІВ, НАПОЇВ ТА ТЮТЮНОВИХ ВИРОБІВ </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7"/>
  <dimension ref="A1:G27"/>
  <sheetViews>
    <sheetView view="pageLayout" zoomScaleNormal="100" zoomScaleSheetLayoutView="100" workbookViewId="0">
      <selection activeCell="B17" sqref="B17"/>
    </sheetView>
  </sheetViews>
  <sheetFormatPr defaultColWidth="9.140625" defaultRowHeight="15"/>
  <cols>
    <col min="1" max="1" width="31" style="1" customWidth="1"/>
    <col min="2" max="2" width="7.28515625" style="1" customWidth="1"/>
    <col min="3" max="5" width="6.42578125" style="1" bestFit="1" customWidth="1"/>
    <col min="6" max="6" width="6.85546875" style="1" customWidth="1"/>
    <col min="7" max="7" width="31.42578125" style="1" customWidth="1"/>
    <col min="8" max="16384" width="9.140625" style="1"/>
  </cols>
  <sheetData>
    <row r="1" spans="1:7" ht="15" customHeight="1">
      <c r="A1" s="810" t="s">
        <v>2868</v>
      </c>
      <c r="B1" s="810"/>
      <c r="C1" s="810"/>
      <c r="D1" s="810"/>
      <c r="E1" s="811"/>
      <c r="F1" s="811"/>
      <c r="G1" s="811"/>
    </row>
    <row r="2" spans="1:7" ht="15" customHeight="1">
      <c r="A2" s="861" t="s">
        <v>2186</v>
      </c>
      <c r="B2" s="861"/>
      <c r="C2" s="861"/>
      <c r="D2" s="861"/>
      <c r="E2" s="861"/>
      <c r="F2" s="861"/>
      <c r="G2" s="861"/>
    </row>
    <row r="3" spans="1:7" ht="15" customHeight="1">
      <c r="A3" s="260"/>
      <c r="B3" s="260"/>
      <c r="C3" s="260"/>
      <c r="D3" s="260"/>
      <c r="E3" s="260"/>
      <c r="F3" s="260"/>
      <c r="G3" s="174" t="s">
        <v>2187</v>
      </c>
    </row>
    <row r="4" spans="1:7" ht="15" customHeight="1">
      <c r="A4" s="400"/>
      <c r="B4" s="398">
        <v>2016</v>
      </c>
      <c r="C4" s="398">
        <v>2017</v>
      </c>
      <c r="D4" s="398">
        <v>2018</v>
      </c>
      <c r="E4" s="398">
        <v>2019</v>
      </c>
      <c r="F4" s="398">
        <v>2020</v>
      </c>
      <c r="G4" s="399"/>
    </row>
    <row r="5" spans="1:7" ht="18.95" customHeight="1">
      <c r="A5" s="254" t="s">
        <v>2188</v>
      </c>
      <c r="B5" s="249">
        <v>44.2</v>
      </c>
      <c r="C5" s="249">
        <v>44.2</v>
      </c>
      <c r="D5" s="249">
        <v>47.3</v>
      </c>
      <c r="E5" s="249">
        <v>45.4</v>
      </c>
      <c r="F5" s="249">
        <v>41.8</v>
      </c>
      <c r="G5" s="257" t="s">
        <v>2189</v>
      </c>
    </row>
    <row r="6" spans="1:7" ht="30" customHeight="1">
      <c r="A6" s="254" t="s">
        <v>2190</v>
      </c>
      <c r="B6" s="249">
        <v>22.3</v>
      </c>
      <c r="C6" s="249">
        <v>20.3</v>
      </c>
      <c r="D6" s="249">
        <v>20.9</v>
      </c>
      <c r="E6" s="249">
        <v>23</v>
      </c>
      <c r="F6" s="249" t="s">
        <v>482</v>
      </c>
      <c r="G6" s="257" t="s">
        <v>2191</v>
      </c>
    </row>
    <row r="7" spans="1:7" ht="18" customHeight="1">
      <c r="A7" s="254" t="s">
        <v>2192</v>
      </c>
      <c r="B7" s="249">
        <v>4221.3</v>
      </c>
      <c r="C7" s="249">
        <v>3498.4</v>
      </c>
      <c r="D7" s="249">
        <v>2008.9</v>
      </c>
      <c r="E7" s="249" t="s">
        <v>482</v>
      </c>
      <c r="F7" s="249" t="s">
        <v>482</v>
      </c>
      <c r="G7" s="257" t="s">
        <v>2193</v>
      </c>
    </row>
    <row r="8" spans="1:7" ht="18" customHeight="1">
      <c r="A8" s="254" t="s">
        <v>2194</v>
      </c>
      <c r="B8" s="249">
        <v>10131</v>
      </c>
      <c r="C8" s="249">
        <v>6937.7</v>
      </c>
      <c r="D8" s="249">
        <v>7399.3</v>
      </c>
      <c r="E8" s="249">
        <v>7492.1</v>
      </c>
      <c r="F8" s="249">
        <v>5960.2</v>
      </c>
      <c r="G8" s="257" t="s">
        <v>2195</v>
      </c>
    </row>
    <row r="9" spans="1:7" ht="18" customHeight="1">
      <c r="A9" s="254" t="s">
        <v>2196</v>
      </c>
      <c r="B9" s="249">
        <v>74.599999999999994</v>
      </c>
      <c r="C9" s="249">
        <v>74</v>
      </c>
      <c r="D9" s="249">
        <v>105.9</v>
      </c>
      <c r="E9" s="249">
        <v>100.6</v>
      </c>
      <c r="F9" s="249">
        <v>63.4</v>
      </c>
      <c r="G9" s="257" t="s">
        <v>2197</v>
      </c>
    </row>
    <row r="10" spans="1:7" ht="18" customHeight="1">
      <c r="A10" s="254" t="s">
        <v>2198</v>
      </c>
      <c r="B10" s="249">
        <v>187.1</v>
      </c>
      <c r="C10" s="249">
        <v>186.8</v>
      </c>
      <c r="D10" s="249">
        <v>184.3</v>
      </c>
      <c r="E10" s="249">
        <v>188.6</v>
      </c>
      <c r="F10" s="249">
        <v>171.5</v>
      </c>
      <c r="G10" s="257" t="s">
        <v>2199</v>
      </c>
    </row>
    <row r="11" spans="1:7" ht="79.5" customHeight="1">
      <c r="A11" s="254" t="s">
        <v>2200</v>
      </c>
      <c r="B11" s="249">
        <v>60.6</v>
      </c>
      <c r="C11" s="249">
        <v>69.900000000000006</v>
      </c>
      <c r="D11" s="249">
        <v>75.8</v>
      </c>
      <c r="E11" s="249">
        <v>70.8</v>
      </c>
      <c r="F11" s="249">
        <v>65.900000000000006</v>
      </c>
      <c r="G11" s="257" t="s">
        <v>2201</v>
      </c>
    </row>
    <row r="12" spans="1:7" ht="30" customHeight="1">
      <c r="A12" s="254" t="s">
        <v>580</v>
      </c>
      <c r="B12" s="249">
        <v>4426.5</v>
      </c>
      <c r="C12" s="249">
        <v>2786.9</v>
      </c>
      <c r="D12" s="249">
        <v>1928.4</v>
      </c>
      <c r="E12" s="249">
        <v>1017.5</v>
      </c>
      <c r="F12" s="249" t="s">
        <v>482</v>
      </c>
      <c r="G12" s="257" t="s">
        <v>581</v>
      </c>
    </row>
    <row r="13" spans="1:7" ht="15.75" customHeight="1">
      <c r="A13" s="254"/>
      <c r="B13" s="249"/>
      <c r="C13" s="249"/>
      <c r="D13" s="249"/>
      <c r="E13" s="249"/>
      <c r="F13" s="249"/>
      <c r="G13" s="257"/>
    </row>
    <row r="14" spans="1:7" ht="15" customHeight="1">
      <c r="A14" s="811" t="s">
        <v>2869</v>
      </c>
      <c r="B14" s="811"/>
      <c r="C14" s="811"/>
      <c r="D14" s="811"/>
      <c r="E14" s="811"/>
      <c r="F14" s="811"/>
      <c r="G14" s="811"/>
    </row>
    <row r="15" spans="1:7" ht="15" customHeight="1">
      <c r="A15" s="861" t="s">
        <v>867</v>
      </c>
      <c r="B15" s="861"/>
      <c r="C15" s="861"/>
      <c r="D15" s="861"/>
      <c r="E15" s="861"/>
      <c r="F15" s="861"/>
      <c r="G15" s="861"/>
    </row>
    <row r="16" spans="1:7" ht="15" customHeight="1">
      <c r="A16" s="16"/>
      <c r="B16" s="16"/>
      <c r="C16" s="16"/>
      <c r="D16" s="16"/>
      <c r="E16" s="16"/>
      <c r="F16" s="16"/>
      <c r="G16" s="397" t="s">
        <v>125</v>
      </c>
    </row>
    <row r="17" spans="1:7" ht="15" customHeight="1">
      <c r="A17" s="400"/>
      <c r="B17" s="398">
        <v>2016</v>
      </c>
      <c r="C17" s="398">
        <v>2017</v>
      </c>
      <c r="D17" s="398">
        <v>2018</v>
      </c>
      <c r="E17" s="398">
        <v>2019</v>
      </c>
      <c r="F17" s="398">
        <v>2020</v>
      </c>
      <c r="G17" s="399"/>
    </row>
    <row r="18" spans="1:7" ht="45" customHeight="1">
      <c r="A18" s="254" t="s">
        <v>582</v>
      </c>
      <c r="B18" s="249">
        <v>4424</v>
      </c>
      <c r="C18" s="249">
        <v>5354.8</v>
      </c>
      <c r="D18" s="249">
        <v>5148.6000000000004</v>
      </c>
      <c r="E18" s="249">
        <v>5836.2</v>
      </c>
      <c r="F18" s="249">
        <v>6084.4</v>
      </c>
      <c r="G18" s="257" t="s">
        <v>583</v>
      </c>
    </row>
    <row r="19" spans="1:7" ht="42.75" customHeight="1">
      <c r="A19" s="254" t="s">
        <v>584</v>
      </c>
      <c r="B19" s="249">
        <v>81.7</v>
      </c>
      <c r="C19" s="249">
        <v>64.099999999999994</v>
      </c>
      <c r="D19" s="249">
        <v>140.4</v>
      </c>
      <c r="E19" s="249">
        <v>146.9</v>
      </c>
      <c r="F19" s="249">
        <v>114.7</v>
      </c>
      <c r="G19" s="257" t="s">
        <v>585</v>
      </c>
    </row>
    <row r="20" spans="1:7" ht="40.5" customHeight="1">
      <c r="A20" s="254" t="s">
        <v>586</v>
      </c>
      <c r="B20" s="249">
        <v>175.9</v>
      </c>
      <c r="C20" s="249">
        <v>186.4</v>
      </c>
      <c r="D20" s="249">
        <v>235</v>
      </c>
      <c r="E20" s="249">
        <v>344.7</v>
      </c>
      <c r="F20" s="249">
        <v>263.7</v>
      </c>
      <c r="G20" s="257" t="s">
        <v>587</v>
      </c>
    </row>
    <row r="21" spans="1:7" ht="42.75" customHeight="1">
      <c r="A21" s="254" t="s">
        <v>2202</v>
      </c>
      <c r="B21" s="614">
        <v>4831</v>
      </c>
      <c r="C21" s="614">
        <v>9451</v>
      </c>
      <c r="D21" s="614">
        <v>5050</v>
      </c>
      <c r="E21" s="249">
        <v>2172.1999999999998</v>
      </c>
      <c r="F21" s="249">
        <v>1486.1</v>
      </c>
      <c r="G21" s="257" t="s">
        <v>2203</v>
      </c>
    </row>
    <row r="22" spans="1:7" ht="45" customHeight="1">
      <c r="A22" s="254" t="s">
        <v>2955</v>
      </c>
      <c r="B22" s="249">
        <v>831.2</v>
      </c>
      <c r="C22" s="249">
        <v>851.7</v>
      </c>
      <c r="D22" s="249">
        <v>1021.9</v>
      </c>
      <c r="E22" s="249">
        <v>1474.9</v>
      </c>
      <c r="F22" s="249">
        <v>1115.2</v>
      </c>
      <c r="G22" s="257" t="s">
        <v>588</v>
      </c>
    </row>
    <row r="23" spans="1:7" ht="42.75" customHeight="1">
      <c r="A23" s="254" t="s">
        <v>1809</v>
      </c>
      <c r="B23" s="249">
        <v>4279.8</v>
      </c>
      <c r="C23" s="249">
        <v>5010.6000000000004</v>
      </c>
      <c r="D23" s="249">
        <v>4936.5</v>
      </c>
      <c r="E23" s="249">
        <v>5576.1</v>
      </c>
      <c r="F23" s="249">
        <v>6087.3</v>
      </c>
      <c r="G23" s="257" t="s">
        <v>589</v>
      </c>
    </row>
    <row r="24" spans="1:7" ht="55.5" customHeight="1">
      <c r="A24" s="254" t="s">
        <v>590</v>
      </c>
      <c r="B24" s="249">
        <v>99.7</v>
      </c>
      <c r="C24" s="249">
        <v>74.2</v>
      </c>
      <c r="D24" s="249">
        <v>153.1</v>
      </c>
      <c r="E24" s="249">
        <v>169.7</v>
      </c>
      <c r="F24" s="249">
        <v>149.5</v>
      </c>
      <c r="G24" s="257" t="s">
        <v>591</v>
      </c>
    </row>
    <row r="25" spans="1:7" ht="43.5" customHeight="1">
      <c r="A25" s="254" t="s">
        <v>592</v>
      </c>
      <c r="B25" s="249">
        <v>587.1</v>
      </c>
      <c r="C25" s="249">
        <v>724.8</v>
      </c>
      <c r="D25" s="249">
        <v>684.7</v>
      </c>
      <c r="E25" s="249">
        <v>781</v>
      </c>
      <c r="F25" s="249">
        <v>921.1</v>
      </c>
      <c r="G25" s="257" t="s">
        <v>593</v>
      </c>
    </row>
    <row r="26" spans="1:7" ht="40.5" customHeight="1">
      <c r="A26" s="254" t="s">
        <v>594</v>
      </c>
      <c r="B26" s="249">
        <v>134.6</v>
      </c>
      <c r="C26" s="249">
        <v>140.9</v>
      </c>
      <c r="D26" s="249">
        <v>136.6</v>
      </c>
      <c r="E26" s="249">
        <v>140.4</v>
      </c>
      <c r="F26" s="249">
        <v>120.9</v>
      </c>
      <c r="G26" s="257" t="s">
        <v>2956</v>
      </c>
    </row>
    <row r="27" spans="1:7" ht="30" customHeight="1">
      <c r="A27" s="254" t="s">
        <v>595</v>
      </c>
      <c r="B27" s="249">
        <v>52.4</v>
      </c>
      <c r="C27" s="249">
        <v>88.3</v>
      </c>
      <c r="D27" s="249">
        <v>85.2</v>
      </c>
      <c r="E27" s="249">
        <v>106.1</v>
      </c>
      <c r="F27" s="249">
        <v>111.3</v>
      </c>
      <c r="G27" s="257" t="s">
        <v>596</v>
      </c>
    </row>
  </sheetData>
  <mergeCells count="4">
    <mergeCell ref="A1:G1"/>
    <mergeCell ref="A2:G2"/>
    <mergeCell ref="A14:G14"/>
    <mergeCell ref="A15:G15"/>
  </mergeCells>
  <pageMargins left="0.51181102362204722" right="0.51181102362204722" top="0.55118110236220474" bottom="0.55118110236220474" header="0.31496062992125984" footer="0.31496062992125984"/>
  <pageSetup paperSize="9" scale="95" orientation="portrait" r:id="rId1"/>
  <headerFooter>
    <oddHeader xml:space="preserve">&amp;C&amp;10ВИРОБНИЦТВО ХАРЧОВИХ ПРОДУКТІВ, НАПОЇВ ТА ТЮТЮНОВИХ ВИРОБІВ </oddHeader>
    <oddFooter>&amp;C&amp;A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8"/>
  <dimension ref="A1:N23"/>
  <sheetViews>
    <sheetView view="pageLayout" zoomScaleNormal="95" zoomScaleSheetLayoutView="100" workbookViewId="0">
      <selection activeCell="G6" sqref="G6"/>
    </sheetView>
  </sheetViews>
  <sheetFormatPr defaultColWidth="9.140625" defaultRowHeight="15"/>
  <cols>
    <col min="1" max="1" width="37.5703125" style="1" customWidth="1"/>
    <col min="2" max="2" width="5.28515625" style="1" customWidth="1"/>
    <col min="3" max="4" width="5.5703125" style="1" customWidth="1"/>
    <col min="5" max="5" width="6.5703125" style="1" customWidth="1"/>
    <col min="6" max="6" width="6.7109375" style="1" customWidth="1"/>
    <col min="7" max="7" width="34.85546875" style="1" customWidth="1"/>
    <col min="8" max="8" width="25.28515625" style="1" customWidth="1"/>
    <col min="9" max="16384" width="9.140625" style="1"/>
  </cols>
  <sheetData>
    <row r="1" spans="1:14" ht="14.1" customHeight="1">
      <c r="A1" s="810" t="s">
        <v>2870</v>
      </c>
      <c r="B1" s="810"/>
      <c r="C1" s="810"/>
      <c r="D1" s="810"/>
      <c r="E1" s="811"/>
      <c r="F1" s="811"/>
      <c r="G1" s="811"/>
    </row>
    <row r="2" spans="1:14" ht="14.1" customHeight="1">
      <c r="A2" s="861" t="s">
        <v>1810</v>
      </c>
      <c r="B2" s="861"/>
      <c r="C2" s="861"/>
      <c r="D2" s="861"/>
      <c r="E2" s="861"/>
      <c r="F2" s="861"/>
      <c r="G2" s="861"/>
    </row>
    <row r="3" spans="1:14" ht="14.1" customHeight="1">
      <c r="G3" s="397" t="s">
        <v>125</v>
      </c>
    </row>
    <row r="4" spans="1:14" ht="14.1" customHeight="1">
      <c r="A4" s="400"/>
      <c r="B4" s="398">
        <v>2016</v>
      </c>
      <c r="C4" s="398">
        <v>2017</v>
      </c>
      <c r="D4" s="398">
        <v>2018</v>
      </c>
      <c r="E4" s="398">
        <v>2019</v>
      </c>
      <c r="F4" s="398">
        <v>2020</v>
      </c>
      <c r="G4" s="399"/>
    </row>
    <row r="5" spans="1:14" ht="67.5" customHeight="1">
      <c r="A5" s="254" t="s">
        <v>1811</v>
      </c>
      <c r="B5" s="249">
        <v>467.2</v>
      </c>
      <c r="C5" s="249">
        <v>464.3</v>
      </c>
      <c r="D5" s="249">
        <v>442.7</v>
      </c>
      <c r="E5" s="249">
        <v>435</v>
      </c>
      <c r="F5" s="249">
        <v>433.7</v>
      </c>
      <c r="G5" s="257" t="s">
        <v>3255</v>
      </c>
    </row>
    <row r="6" spans="1:14" ht="78" customHeight="1">
      <c r="A6" s="254" t="s">
        <v>3102</v>
      </c>
      <c r="B6" s="249">
        <v>462.8</v>
      </c>
      <c r="C6" s="249">
        <v>478.2</v>
      </c>
      <c r="D6" s="249">
        <v>496.7</v>
      </c>
      <c r="E6" s="249">
        <v>474.4</v>
      </c>
      <c r="F6" s="249">
        <v>493.4</v>
      </c>
      <c r="G6" s="257" t="s">
        <v>2748</v>
      </c>
    </row>
    <row r="7" spans="1:14" ht="64.5">
      <c r="A7" s="254" t="s">
        <v>1812</v>
      </c>
      <c r="B7" s="249">
        <v>53.2</v>
      </c>
      <c r="C7" s="249">
        <v>47.9</v>
      </c>
      <c r="D7" s="249">
        <v>48.6</v>
      </c>
      <c r="E7" s="249">
        <v>51.3</v>
      </c>
      <c r="F7" s="249">
        <v>47</v>
      </c>
      <c r="G7" s="257" t="s">
        <v>2749</v>
      </c>
    </row>
    <row r="8" spans="1:14" ht="42.75" customHeight="1">
      <c r="A8" s="254" t="s">
        <v>597</v>
      </c>
      <c r="B8" s="249">
        <v>48.5</v>
      </c>
      <c r="C8" s="249">
        <v>47.6</v>
      </c>
      <c r="D8" s="249">
        <v>38.1</v>
      </c>
      <c r="E8" s="249">
        <v>34.5</v>
      </c>
      <c r="F8" s="249">
        <v>35.299999999999997</v>
      </c>
      <c r="G8" s="257" t="s">
        <v>3193</v>
      </c>
    </row>
    <row r="9" spans="1:14" ht="54.75" customHeight="1">
      <c r="A9" s="254" t="s">
        <v>598</v>
      </c>
      <c r="B9" s="249">
        <v>10.5</v>
      </c>
      <c r="C9" s="249">
        <v>11.8</v>
      </c>
      <c r="D9" s="249">
        <v>12.9</v>
      </c>
      <c r="E9" s="249">
        <v>17.8</v>
      </c>
      <c r="F9" s="249">
        <v>10.3</v>
      </c>
      <c r="G9" s="257" t="s">
        <v>599</v>
      </c>
    </row>
    <row r="10" spans="1:14" ht="18" customHeight="1">
      <c r="A10" s="254" t="s">
        <v>600</v>
      </c>
      <c r="B10" s="249">
        <v>102</v>
      </c>
      <c r="C10" s="249">
        <v>108.4</v>
      </c>
      <c r="D10" s="249">
        <v>105</v>
      </c>
      <c r="E10" s="249">
        <v>91.6</v>
      </c>
      <c r="F10" s="249">
        <v>87.5</v>
      </c>
      <c r="G10" s="257" t="s">
        <v>601</v>
      </c>
    </row>
    <row r="11" spans="1:14" ht="45" customHeight="1">
      <c r="A11" s="254" t="s">
        <v>602</v>
      </c>
      <c r="B11" s="249">
        <v>70.2</v>
      </c>
      <c r="C11" s="249">
        <v>68.2</v>
      </c>
      <c r="D11" s="249">
        <v>72.599999999999994</v>
      </c>
      <c r="E11" s="249">
        <v>64.099999999999994</v>
      </c>
      <c r="F11" s="249">
        <v>81.400000000000006</v>
      </c>
      <c r="G11" s="257" t="s">
        <v>2750</v>
      </c>
    </row>
    <row r="12" spans="1:14" ht="51.75">
      <c r="A12" s="254" t="s">
        <v>603</v>
      </c>
      <c r="B12" s="249">
        <v>86.5</v>
      </c>
      <c r="C12" s="249">
        <v>94.3</v>
      </c>
      <c r="D12" s="249">
        <v>97</v>
      </c>
      <c r="E12" s="249">
        <v>86.1</v>
      </c>
      <c r="F12" s="249">
        <v>85.2</v>
      </c>
      <c r="G12" s="257" t="s">
        <v>604</v>
      </c>
    </row>
    <row r="13" spans="1:14" ht="18" customHeight="1">
      <c r="A13" s="255" t="s">
        <v>2627</v>
      </c>
      <c r="B13" s="249">
        <v>79.400000000000006</v>
      </c>
      <c r="C13" s="249">
        <v>86.7</v>
      </c>
      <c r="D13" s="249">
        <v>88.8</v>
      </c>
      <c r="E13" s="249">
        <v>79</v>
      </c>
      <c r="F13" s="249">
        <v>76.400000000000006</v>
      </c>
      <c r="G13" s="256" t="s">
        <v>2628</v>
      </c>
      <c r="J13" s="148"/>
      <c r="K13" s="148"/>
      <c r="L13" s="148"/>
      <c r="M13" s="148"/>
      <c r="N13" s="148"/>
    </row>
    <row r="14" spans="1:14" ht="32.1" customHeight="1">
      <c r="A14" s="254" t="s">
        <v>2957</v>
      </c>
      <c r="B14" s="249">
        <v>26.2</v>
      </c>
      <c r="C14" s="249">
        <v>27.1</v>
      </c>
      <c r="D14" s="249">
        <v>28.6</v>
      </c>
      <c r="E14" s="249">
        <v>29.5</v>
      </c>
      <c r="F14" s="249">
        <v>30.6</v>
      </c>
      <c r="G14" s="257" t="s">
        <v>605</v>
      </c>
    </row>
    <row r="15" spans="1:14" ht="18" customHeight="1">
      <c r="A15" s="254" t="s">
        <v>606</v>
      </c>
      <c r="B15" s="249">
        <v>44.4</v>
      </c>
      <c r="C15" s="249">
        <v>42.8</v>
      </c>
      <c r="D15" s="249">
        <v>34.9</v>
      </c>
      <c r="E15" s="249">
        <v>35.700000000000003</v>
      </c>
      <c r="F15" s="249">
        <v>37.799999999999997</v>
      </c>
      <c r="G15" s="257" t="s">
        <v>607</v>
      </c>
    </row>
    <row r="16" spans="1:14" ht="39">
      <c r="A16" s="254" t="s">
        <v>2204</v>
      </c>
      <c r="B16" s="249">
        <v>293.2</v>
      </c>
      <c r="C16" s="249">
        <v>272.2</v>
      </c>
      <c r="D16" s="249">
        <v>274.5</v>
      </c>
      <c r="E16" s="249">
        <v>279.89999999999998</v>
      </c>
      <c r="F16" s="249">
        <v>306.5</v>
      </c>
      <c r="G16" s="257" t="s">
        <v>2205</v>
      </c>
    </row>
    <row r="17" spans="1:9" ht="15" customHeight="1">
      <c r="A17" s="255" t="s">
        <v>46</v>
      </c>
      <c r="B17" s="249"/>
      <c r="C17" s="249"/>
      <c r="D17" s="249"/>
      <c r="E17" s="249"/>
      <c r="F17" s="249"/>
      <c r="G17" s="256" t="s">
        <v>61</v>
      </c>
    </row>
    <row r="18" spans="1:9" ht="39">
      <c r="A18" s="255" t="s">
        <v>1813</v>
      </c>
      <c r="B18" s="249">
        <v>142.19999999999999</v>
      </c>
      <c r="C18" s="249">
        <v>130.6</v>
      </c>
      <c r="D18" s="249">
        <v>131.69999999999999</v>
      </c>
      <c r="E18" s="249">
        <v>132.4</v>
      </c>
      <c r="F18" s="249">
        <v>145.19999999999999</v>
      </c>
      <c r="G18" s="256" t="s">
        <v>608</v>
      </c>
    </row>
    <row r="19" spans="1:9" ht="41.25" customHeight="1">
      <c r="A19" s="255" t="s">
        <v>1814</v>
      </c>
      <c r="B19" s="249">
        <v>102.7</v>
      </c>
      <c r="C19" s="249">
        <v>95.3</v>
      </c>
      <c r="D19" s="249">
        <v>95.5</v>
      </c>
      <c r="E19" s="249">
        <v>94.6</v>
      </c>
      <c r="F19" s="249">
        <v>103.1</v>
      </c>
      <c r="G19" s="256" t="s">
        <v>609</v>
      </c>
    </row>
    <row r="20" spans="1:9" ht="66" customHeight="1">
      <c r="A20" s="254" t="s">
        <v>1815</v>
      </c>
      <c r="B20" s="249">
        <v>112.1</v>
      </c>
      <c r="C20" s="249">
        <v>116.3</v>
      </c>
      <c r="D20" s="249">
        <v>125.9</v>
      </c>
      <c r="E20" s="249">
        <v>135.80000000000001</v>
      </c>
      <c r="F20" s="249">
        <v>138.80000000000001</v>
      </c>
      <c r="G20" s="257" t="s">
        <v>610</v>
      </c>
    </row>
    <row r="21" spans="1:9" ht="15.75" customHeight="1">
      <c r="A21" s="254" t="s">
        <v>2206</v>
      </c>
      <c r="B21" s="614">
        <v>6177</v>
      </c>
      <c r="C21" s="614">
        <v>7203</v>
      </c>
      <c r="D21" s="614">
        <v>7405</v>
      </c>
      <c r="E21" s="249">
        <v>5544.6</v>
      </c>
      <c r="F21" s="249">
        <v>5736.2</v>
      </c>
      <c r="G21" s="257" t="s">
        <v>2207</v>
      </c>
      <c r="I21" s="177"/>
    </row>
    <row r="22" spans="1:9" ht="59.25" customHeight="1">
      <c r="A22" s="254" t="s">
        <v>1816</v>
      </c>
      <c r="B22" s="249">
        <v>56.6</v>
      </c>
      <c r="C22" s="249">
        <v>61.3</v>
      </c>
      <c r="D22" s="249">
        <v>69.599999999999994</v>
      </c>
      <c r="E22" s="249">
        <v>59.6</v>
      </c>
      <c r="F22" s="249">
        <v>60.3</v>
      </c>
      <c r="G22" s="257" t="s">
        <v>611</v>
      </c>
    </row>
    <row r="23" spans="1:9" ht="47.25" customHeight="1">
      <c r="A23" s="254" t="s">
        <v>612</v>
      </c>
      <c r="B23" s="249">
        <v>148.9</v>
      </c>
      <c r="C23" s="249">
        <v>151.80000000000001</v>
      </c>
      <c r="D23" s="249">
        <v>156.30000000000001</v>
      </c>
      <c r="E23" s="249">
        <v>157.4</v>
      </c>
      <c r="F23" s="249">
        <v>141.6</v>
      </c>
      <c r="G23" s="257" t="s">
        <v>613</v>
      </c>
    </row>
  </sheetData>
  <mergeCells count="2">
    <mergeCell ref="A1:G1"/>
    <mergeCell ref="A2:G2"/>
  </mergeCells>
  <pageMargins left="0.47244094488188981" right="0.47244094488188981" top="0.55118110236220474" bottom="0.55118110236220474" header="0.31496062992125984" footer="0.31496062992125984"/>
  <pageSetup paperSize="9" scale="90" orientation="portrait" r:id="rId1"/>
  <headerFooter>
    <oddHeader xml:space="preserve">&amp;C&amp;10ВИРОБНИЦТВО ХАРЧОВИХ ПРОДУКТІВ, НАПОЇВ ТА ТЮТЮНОВИХ ВИРОБІВ </oddHeader>
    <oddFooter>&amp;C&amp;A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9"/>
  <dimension ref="A1:L29"/>
  <sheetViews>
    <sheetView view="pageLayout" zoomScaleNormal="85" zoomScaleSheetLayoutView="100" workbookViewId="0">
      <selection activeCell="B17" sqref="B17"/>
    </sheetView>
  </sheetViews>
  <sheetFormatPr defaultColWidth="9.140625" defaultRowHeight="15"/>
  <cols>
    <col min="1" max="1" width="37.5703125" style="1" customWidth="1"/>
    <col min="2" max="4" width="6.140625" style="1" customWidth="1"/>
    <col min="5" max="5" width="7" style="1" customWidth="1"/>
    <col min="6" max="6" width="6.7109375" style="1" customWidth="1"/>
    <col min="7" max="7" width="33.5703125" style="1" customWidth="1"/>
    <col min="8" max="8" width="25.28515625" style="47" customWidth="1"/>
    <col min="9" max="16384" width="9.140625" style="1"/>
  </cols>
  <sheetData>
    <row r="1" spans="1:11" ht="15" customHeight="1">
      <c r="A1" s="810" t="s">
        <v>3220</v>
      </c>
      <c r="B1" s="810"/>
      <c r="C1" s="810"/>
      <c r="D1" s="810"/>
      <c r="E1" s="811"/>
      <c r="F1" s="811"/>
      <c r="G1" s="811"/>
    </row>
    <row r="2" spans="1:11" ht="15" customHeight="1">
      <c r="A2" s="839" t="s">
        <v>3221</v>
      </c>
      <c r="B2" s="839"/>
      <c r="C2" s="839"/>
      <c r="D2" s="839"/>
      <c r="E2" s="839"/>
      <c r="F2" s="839"/>
      <c r="G2" s="839"/>
    </row>
    <row r="3" spans="1:11" ht="15" customHeight="1">
      <c r="A3" s="861" t="s">
        <v>868</v>
      </c>
      <c r="B3" s="861"/>
      <c r="C3" s="861"/>
      <c r="D3" s="861"/>
      <c r="E3" s="861"/>
      <c r="F3" s="861"/>
      <c r="G3" s="861"/>
      <c r="I3"/>
    </row>
    <row r="4" spans="1:11" ht="15" customHeight="1">
      <c r="G4" s="397" t="s">
        <v>125</v>
      </c>
    </row>
    <row r="5" spans="1:11" ht="15" customHeight="1">
      <c r="A5" s="400"/>
      <c r="B5" s="398">
        <v>2016</v>
      </c>
      <c r="C5" s="398">
        <v>2017</v>
      </c>
      <c r="D5" s="398">
        <v>2018</v>
      </c>
      <c r="E5" s="398">
        <v>2019</v>
      </c>
      <c r="F5" s="398">
        <v>2020</v>
      </c>
      <c r="G5" s="399"/>
    </row>
    <row r="6" spans="1:11" ht="45" customHeight="1">
      <c r="A6" s="254" t="s">
        <v>2753</v>
      </c>
      <c r="B6" s="249">
        <v>34.200000000000003</v>
      </c>
      <c r="C6" s="249">
        <v>32.1</v>
      </c>
      <c r="D6" s="249">
        <v>32.799999999999997</v>
      </c>
      <c r="E6" s="249">
        <v>37.5</v>
      </c>
      <c r="F6" s="249">
        <v>14.1</v>
      </c>
      <c r="G6" s="257" t="s">
        <v>614</v>
      </c>
    </row>
    <row r="7" spans="1:11" ht="17.100000000000001" customHeight="1">
      <c r="A7" s="254" t="s">
        <v>615</v>
      </c>
      <c r="B7" s="614">
        <v>1974</v>
      </c>
      <c r="C7" s="614">
        <v>1991</v>
      </c>
      <c r="D7" s="614">
        <v>1746</v>
      </c>
      <c r="E7" s="249">
        <v>1737.6</v>
      </c>
      <c r="F7" s="249">
        <v>1549.3</v>
      </c>
      <c r="G7" s="257" t="s">
        <v>616</v>
      </c>
    </row>
    <row r="8" spans="1:11" ht="30" customHeight="1">
      <c r="A8" s="254" t="s">
        <v>617</v>
      </c>
      <c r="B8" s="249">
        <v>110.9</v>
      </c>
      <c r="C8" s="249">
        <v>110.1</v>
      </c>
      <c r="D8" s="249">
        <v>111.4</v>
      </c>
      <c r="E8" s="249">
        <v>89.6</v>
      </c>
      <c r="F8" s="249">
        <v>75.099999999999994</v>
      </c>
      <c r="G8" s="257" t="s">
        <v>2208</v>
      </c>
    </row>
    <row r="9" spans="1:11">
      <c r="A9" s="255" t="s">
        <v>46</v>
      </c>
      <c r="B9" s="249"/>
      <c r="C9" s="249"/>
      <c r="D9" s="249"/>
      <c r="E9" s="249"/>
      <c r="F9" s="249"/>
      <c r="G9" s="256" t="s">
        <v>61</v>
      </c>
    </row>
    <row r="10" spans="1:11">
      <c r="A10" s="255" t="s">
        <v>618</v>
      </c>
      <c r="B10" s="249">
        <v>98.6</v>
      </c>
      <c r="C10" s="249">
        <v>97.4</v>
      </c>
      <c r="D10" s="249">
        <v>98.5</v>
      </c>
      <c r="E10" s="249">
        <v>76.900000000000006</v>
      </c>
      <c r="F10" s="249">
        <v>61.9</v>
      </c>
      <c r="G10" s="256" t="s">
        <v>619</v>
      </c>
    </row>
    <row r="11" spans="1:11">
      <c r="A11" s="255" t="s">
        <v>620</v>
      </c>
      <c r="B11" s="249">
        <v>10.199999999999999</v>
      </c>
      <c r="C11" s="249">
        <v>9.8000000000000007</v>
      </c>
      <c r="D11" s="249">
        <v>10.1</v>
      </c>
      <c r="E11" s="249">
        <v>10.3</v>
      </c>
      <c r="F11" s="249">
        <v>10</v>
      </c>
      <c r="G11" s="256" t="s">
        <v>621</v>
      </c>
    </row>
    <row r="12" spans="1:11" ht="69.95" customHeight="1">
      <c r="A12" s="254" t="s">
        <v>622</v>
      </c>
      <c r="B12" s="249">
        <v>8.6</v>
      </c>
      <c r="C12" s="249">
        <v>8.6999999999999993</v>
      </c>
      <c r="D12" s="249">
        <v>9.6999999999999993</v>
      </c>
      <c r="E12" s="249">
        <v>10.8</v>
      </c>
      <c r="F12" s="249">
        <v>10.6</v>
      </c>
      <c r="G12" s="257" t="s">
        <v>2754</v>
      </c>
    </row>
    <row r="13" spans="1:11" ht="65.25" customHeight="1">
      <c r="A13" s="254" t="s">
        <v>2629</v>
      </c>
      <c r="B13" s="249">
        <v>52</v>
      </c>
      <c r="C13" s="249">
        <v>36</v>
      </c>
      <c r="D13" s="249">
        <v>26.8</v>
      </c>
      <c r="E13" s="249">
        <v>24</v>
      </c>
      <c r="F13" s="249">
        <v>25.6</v>
      </c>
      <c r="G13" s="257" t="s">
        <v>2209</v>
      </c>
    </row>
    <row r="14" spans="1:11" ht="90.75" customHeight="1">
      <c r="A14" s="254" t="s">
        <v>2630</v>
      </c>
      <c r="B14" s="249">
        <v>49.1</v>
      </c>
      <c r="C14" s="249">
        <v>43.1</v>
      </c>
      <c r="D14" s="249">
        <v>41</v>
      </c>
      <c r="E14" s="249">
        <v>44</v>
      </c>
      <c r="F14" s="249">
        <v>41.5</v>
      </c>
      <c r="G14" s="257" t="s">
        <v>2752</v>
      </c>
    </row>
    <row r="15" spans="1:11" ht="45" customHeight="1">
      <c r="A15" s="254" t="s">
        <v>2210</v>
      </c>
      <c r="B15" s="249">
        <v>152.6</v>
      </c>
      <c r="C15" s="249">
        <v>155.30000000000001</v>
      </c>
      <c r="D15" s="249">
        <v>156.1</v>
      </c>
      <c r="E15" s="249">
        <v>174.3</v>
      </c>
      <c r="F15" s="249">
        <v>183.6</v>
      </c>
      <c r="G15" s="257" t="s">
        <v>2751</v>
      </c>
    </row>
    <row r="16" spans="1:11" ht="17.100000000000001" customHeight="1">
      <c r="A16" s="255" t="s">
        <v>46</v>
      </c>
      <c r="B16" s="249"/>
      <c r="C16" s="249"/>
      <c r="D16" s="249"/>
      <c r="E16" s="249"/>
      <c r="F16" s="249"/>
      <c r="G16" s="256" t="s">
        <v>61</v>
      </c>
      <c r="I16" s="178"/>
      <c r="J16" s="178"/>
      <c r="K16" s="178"/>
    </row>
    <row r="17" spans="1:12" ht="17.100000000000001" customHeight="1">
      <c r="A17" s="255" t="s">
        <v>623</v>
      </c>
      <c r="B17" s="249">
        <v>3.9</v>
      </c>
      <c r="C17" s="249">
        <v>6.3</v>
      </c>
      <c r="D17" s="249">
        <v>13.3</v>
      </c>
      <c r="E17" s="249">
        <v>18.100000000000001</v>
      </c>
      <c r="F17" s="249">
        <v>25.1</v>
      </c>
      <c r="G17" s="256" t="s">
        <v>624</v>
      </c>
      <c r="H17" s="178"/>
      <c r="I17" s="178"/>
      <c r="J17" s="178"/>
      <c r="K17" s="178"/>
      <c r="L17" s="178"/>
    </row>
    <row r="18" spans="1:12" ht="17.100000000000001" customHeight="1">
      <c r="A18" s="255" t="s">
        <v>625</v>
      </c>
      <c r="B18" s="249">
        <v>21</v>
      </c>
      <c r="C18" s="249">
        <v>22.1</v>
      </c>
      <c r="D18" s="249">
        <v>14.2</v>
      </c>
      <c r="E18" s="249">
        <v>16</v>
      </c>
      <c r="F18" s="249">
        <v>21.8</v>
      </c>
      <c r="G18" s="256" t="s">
        <v>626</v>
      </c>
      <c r="I18" s="178"/>
      <c r="J18" s="178"/>
      <c r="K18" s="178"/>
    </row>
    <row r="19" spans="1:12" ht="17.100000000000001" customHeight="1">
      <c r="A19" s="255" t="s">
        <v>627</v>
      </c>
      <c r="B19" s="249">
        <v>54.2</v>
      </c>
      <c r="C19" s="249">
        <v>58</v>
      </c>
      <c r="D19" s="249">
        <v>64.3</v>
      </c>
      <c r="E19" s="249">
        <v>71.7</v>
      </c>
      <c r="F19" s="249">
        <v>59.3</v>
      </c>
      <c r="G19" s="256" t="s">
        <v>628</v>
      </c>
      <c r="I19" s="148"/>
    </row>
    <row r="20" spans="1:12" ht="17.100000000000001" customHeight="1">
      <c r="A20" s="255" t="s">
        <v>629</v>
      </c>
      <c r="B20" s="249">
        <v>15.5</v>
      </c>
      <c r="C20" s="249">
        <v>12.4</v>
      </c>
      <c r="D20" s="249">
        <v>10.3</v>
      </c>
      <c r="E20" s="249">
        <v>13.2</v>
      </c>
      <c r="F20" s="249">
        <v>12.2</v>
      </c>
      <c r="G20" s="256" t="s">
        <v>630</v>
      </c>
      <c r="I20" s="148"/>
    </row>
    <row r="21" spans="1:12" ht="17.100000000000001" customHeight="1">
      <c r="A21" s="255" t="s">
        <v>631</v>
      </c>
      <c r="B21" s="249">
        <v>22.3</v>
      </c>
      <c r="C21" s="249">
        <v>19.899999999999999</v>
      </c>
      <c r="D21" s="249">
        <v>16.100000000000001</v>
      </c>
      <c r="E21" s="249">
        <v>17</v>
      </c>
      <c r="F21" s="249">
        <v>22.9</v>
      </c>
      <c r="G21" s="256" t="s">
        <v>632</v>
      </c>
      <c r="I21" s="148"/>
    </row>
    <row r="22" spans="1:12" ht="17.100000000000001" customHeight="1">
      <c r="A22" s="255" t="s">
        <v>633</v>
      </c>
      <c r="B22" s="249">
        <v>1.4</v>
      </c>
      <c r="C22" s="249">
        <v>3.6</v>
      </c>
      <c r="D22" s="249">
        <v>8.9</v>
      </c>
      <c r="E22" s="249">
        <v>12.2</v>
      </c>
      <c r="F22" s="249">
        <v>12.7</v>
      </c>
      <c r="G22" s="256" t="s">
        <v>634</v>
      </c>
      <c r="I22" s="148"/>
    </row>
    <row r="23" spans="1:12" ht="32.1" customHeight="1">
      <c r="A23" s="254" t="s">
        <v>635</v>
      </c>
      <c r="B23" s="249">
        <v>8.3000000000000007</v>
      </c>
      <c r="C23" s="249">
        <v>8</v>
      </c>
      <c r="D23" s="249">
        <v>9.9</v>
      </c>
      <c r="E23" s="249">
        <v>10.7</v>
      </c>
      <c r="F23" s="249">
        <v>12.2</v>
      </c>
      <c r="G23" s="257" t="s">
        <v>636</v>
      </c>
    </row>
    <row r="24" spans="1:12" ht="32.1" customHeight="1">
      <c r="A24" s="254" t="s">
        <v>637</v>
      </c>
      <c r="B24" s="249">
        <v>10</v>
      </c>
      <c r="C24" s="249">
        <v>10.8</v>
      </c>
      <c r="D24" s="249">
        <v>11.2</v>
      </c>
      <c r="E24" s="249">
        <v>12.7</v>
      </c>
      <c r="F24" s="249">
        <v>10.7</v>
      </c>
      <c r="G24" s="257" t="s">
        <v>638</v>
      </c>
    </row>
    <row r="25" spans="1:12" ht="45" customHeight="1">
      <c r="A25" s="254" t="s">
        <v>639</v>
      </c>
      <c r="B25" s="249">
        <v>58.7</v>
      </c>
      <c r="C25" s="249">
        <v>60.4</v>
      </c>
      <c r="D25" s="249">
        <v>55.1</v>
      </c>
      <c r="E25" s="249">
        <v>50.3</v>
      </c>
      <c r="F25" s="249">
        <v>52.9</v>
      </c>
      <c r="G25" s="257" t="s">
        <v>2755</v>
      </c>
    </row>
    <row r="26" spans="1:12" ht="32.1" customHeight="1">
      <c r="A26" s="254" t="s">
        <v>640</v>
      </c>
      <c r="B26" s="249">
        <v>708.8</v>
      </c>
      <c r="C26" s="249">
        <v>678.9</v>
      </c>
      <c r="D26" s="249">
        <v>570.4</v>
      </c>
      <c r="E26" s="249">
        <v>613.9</v>
      </c>
      <c r="F26" s="249">
        <v>571.70000000000005</v>
      </c>
      <c r="G26" s="257" t="s">
        <v>641</v>
      </c>
    </row>
    <row r="27" spans="1:12" ht="51" customHeight="1">
      <c r="A27" s="254" t="s">
        <v>642</v>
      </c>
      <c r="B27" s="249">
        <v>52.5</v>
      </c>
      <c r="C27" s="249">
        <v>58.4</v>
      </c>
      <c r="D27" s="249">
        <v>59.8</v>
      </c>
      <c r="E27" s="249">
        <v>83.7</v>
      </c>
      <c r="F27" s="249">
        <v>94.7</v>
      </c>
      <c r="G27" s="257" t="s">
        <v>643</v>
      </c>
      <c r="H27" s="1"/>
    </row>
    <row r="28" spans="1:12" ht="19.5" customHeight="1">
      <c r="A28" s="254" t="s">
        <v>2211</v>
      </c>
      <c r="B28" s="614">
        <v>7565</v>
      </c>
      <c r="C28" s="614">
        <v>5212</v>
      </c>
      <c r="D28" s="614">
        <v>6681</v>
      </c>
      <c r="E28" s="249">
        <v>5615.6</v>
      </c>
      <c r="F28" s="249" t="s">
        <v>482</v>
      </c>
      <c r="G28" s="257" t="s">
        <v>2212</v>
      </c>
    </row>
    <row r="29" spans="1:12" ht="30" customHeight="1">
      <c r="A29" s="254" t="s">
        <v>644</v>
      </c>
      <c r="B29" s="249">
        <v>113.7</v>
      </c>
      <c r="C29" s="249">
        <v>118.8</v>
      </c>
      <c r="D29" s="249">
        <v>99.8</v>
      </c>
      <c r="E29" s="249">
        <v>132.30000000000001</v>
      </c>
      <c r="F29" s="249" t="s">
        <v>482</v>
      </c>
      <c r="G29" s="257" t="s">
        <v>645</v>
      </c>
    </row>
  </sheetData>
  <mergeCells count="3">
    <mergeCell ref="A1:G1"/>
    <mergeCell ref="A2:G2"/>
    <mergeCell ref="A3:G3"/>
  </mergeCells>
  <pageMargins left="0.51181102362204722" right="0.51181102362204722" top="0.55118110236220474" bottom="0.55118110236220474" header="0.31496062992125984" footer="0.31496062992125984"/>
  <pageSetup paperSize="9" scale="89" fitToHeight="2" orientation="portrait" r:id="rId1"/>
  <headerFooter>
    <oddHeader xml:space="preserve">&amp;C&amp;10ВИРОБНИЦТВО ХАРЧОВИХ ПРОДУКТІВ, НАПОЇВ ТА ТЮТЮНОВИХ ВИРОБІВ </oddHeader>
    <oddFooter>&amp;C&amp;A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0"/>
  <dimension ref="A1:T1392"/>
  <sheetViews>
    <sheetView view="pageLayout" topLeftCell="A4" zoomScaleNormal="70" zoomScaleSheetLayoutView="100" workbookViewId="0">
      <selection activeCell="B17" sqref="B17"/>
    </sheetView>
  </sheetViews>
  <sheetFormatPr defaultColWidth="9.140625" defaultRowHeight="15"/>
  <cols>
    <col min="1" max="1" width="30.7109375" style="1" customWidth="1"/>
    <col min="2" max="3" width="6.42578125" style="1" customWidth="1"/>
    <col min="4" max="4" width="6.140625" style="1" customWidth="1"/>
    <col min="5" max="5" width="6.42578125" style="1" bestFit="1" customWidth="1"/>
    <col min="6" max="6" width="6.5703125" style="1" customWidth="1"/>
    <col min="7" max="7" width="29.85546875" style="1" customWidth="1"/>
    <col min="8" max="8" width="27.7109375" style="1" customWidth="1"/>
    <col min="9" max="14" width="9.140625" style="1"/>
    <col min="15" max="15" width="22.140625" style="1" customWidth="1"/>
    <col min="16" max="16384" width="9.140625" style="1"/>
  </cols>
  <sheetData>
    <row r="1" spans="1:20" ht="15" customHeight="1">
      <c r="A1" s="810" t="s">
        <v>2871</v>
      </c>
      <c r="B1" s="810"/>
      <c r="C1" s="810"/>
      <c r="D1" s="810"/>
      <c r="E1" s="811"/>
      <c r="F1" s="811"/>
      <c r="G1" s="811"/>
    </row>
    <row r="2" spans="1:20" ht="15" customHeight="1">
      <c r="A2" s="862" t="s">
        <v>2213</v>
      </c>
      <c r="B2" s="862"/>
      <c r="C2" s="862"/>
      <c r="D2" s="862"/>
      <c r="E2" s="862"/>
      <c r="F2" s="862"/>
      <c r="G2" s="862"/>
    </row>
    <row r="3" spans="1:20" ht="30" customHeight="1">
      <c r="A3" s="860" t="s">
        <v>3222</v>
      </c>
      <c r="B3" s="860"/>
      <c r="C3" s="860"/>
      <c r="D3" s="860"/>
      <c r="E3" s="860"/>
      <c r="F3" s="860"/>
      <c r="G3" s="860"/>
    </row>
    <row r="4" spans="1:20" ht="15" customHeight="1">
      <c r="G4" s="397" t="s">
        <v>125</v>
      </c>
    </row>
    <row r="5" spans="1:20" ht="15" customHeight="1">
      <c r="A5" s="261"/>
      <c r="B5" s="262">
        <v>2016</v>
      </c>
      <c r="C5" s="262">
        <v>2017</v>
      </c>
      <c r="D5" s="262">
        <v>2018</v>
      </c>
      <c r="E5" s="262">
        <v>2019</v>
      </c>
      <c r="F5" s="262">
        <v>2020</v>
      </c>
      <c r="G5" s="263"/>
      <c r="H5" s="38"/>
    </row>
    <row r="6" spans="1:20" ht="57.75" customHeight="1">
      <c r="A6" s="259" t="s">
        <v>2756</v>
      </c>
      <c r="B6" s="249">
        <v>1160</v>
      </c>
      <c r="C6" s="249">
        <v>1072.5999999999999</v>
      </c>
      <c r="D6" s="249">
        <v>975.1</v>
      </c>
      <c r="E6" s="249">
        <v>892.7</v>
      </c>
      <c r="F6" s="249">
        <v>794.7</v>
      </c>
      <c r="G6" s="253" t="s">
        <v>1851</v>
      </c>
      <c r="H6" s="179"/>
      <c r="P6" s="148"/>
      <c r="Q6" s="148"/>
      <c r="R6" s="148"/>
      <c r="S6" s="148"/>
      <c r="T6" s="148"/>
    </row>
    <row r="7" spans="1:20" ht="15" customHeight="1">
      <c r="A7" s="255" t="s">
        <v>46</v>
      </c>
      <c r="B7" s="249"/>
      <c r="C7" s="249"/>
      <c r="D7" s="249"/>
      <c r="E7" s="249"/>
      <c r="F7" s="249"/>
      <c r="G7" s="256" t="s">
        <v>61</v>
      </c>
      <c r="H7" s="402"/>
      <c r="I7" s="402"/>
      <c r="J7" s="402"/>
      <c r="K7" s="402"/>
      <c r="L7" s="402"/>
      <c r="P7" s="148"/>
      <c r="Q7" s="148"/>
      <c r="R7" s="148"/>
      <c r="S7" s="148"/>
      <c r="T7" s="148"/>
    </row>
    <row r="8" spans="1:20" ht="15" customHeight="1">
      <c r="A8" s="255" t="s">
        <v>646</v>
      </c>
      <c r="B8" s="249">
        <v>12</v>
      </c>
      <c r="C8" s="249">
        <v>9.3000000000000007</v>
      </c>
      <c r="D8" s="249">
        <v>6.5</v>
      </c>
      <c r="E8" s="249">
        <v>8.3000000000000007</v>
      </c>
      <c r="F8" s="249">
        <v>6.2</v>
      </c>
      <c r="G8" s="256" t="s">
        <v>647</v>
      </c>
      <c r="H8" s="176"/>
      <c r="I8" s="148"/>
      <c r="J8" s="148"/>
      <c r="K8" s="148"/>
      <c r="L8" s="148"/>
      <c r="M8" s="148"/>
    </row>
    <row r="9" spans="1:20" ht="15" customHeight="1">
      <c r="A9" s="255" t="s">
        <v>648</v>
      </c>
      <c r="B9" s="249">
        <v>493</v>
      </c>
      <c r="C9" s="249">
        <v>449.1</v>
      </c>
      <c r="D9" s="249">
        <v>408.1</v>
      </c>
      <c r="E9" s="249">
        <v>364.8</v>
      </c>
      <c r="F9" s="249">
        <v>322.3</v>
      </c>
      <c r="G9" s="256" t="s">
        <v>649</v>
      </c>
      <c r="H9" s="176"/>
      <c r="I9" s="148"/>
      <c r="J9" s="148"/>
      <c r="K9" s="148"/>
      <c r="L9" s="148"/>
      <c r="M9" s="148"/>
    </row>
    <row r="10" spans="1:20" ht="27.95" customHeight="1">
      <c r="A10" s="255" t="s">
        <v>2757</v>
      </c>
      <c r="B10" s="249">
        <v>370</v>
      </c>
      <c r="C10" s="249">
        <v>342.3</v>
      </c>
      <c r="D10" s="249">
        <v>305.89999999999998</v>
      </c>
      <c r="E10" s="249">
        <v>269.39999999999998</v>
      </c>
      <c r="F10" s="249">
        <v>242.4</v>
      </c>
      <c r="G10" s="256" t="s">
        <v>2758</v>
      </c>
      <c r="H10" s="176"/>
    </row>
    <row r="11" spans="1:20">
      <c r="A11" s="255" t="s">
        <v>650</v>
      </c>
      <c r="B11" s="249">
        <v>278.39999999999998</v>
      </c>
      <c r="C11" s="249">
        <v>265.2</v>
      </c>
      <c r="D11" s="249">
        <v>245.3</v>
      </c>
      <c r="E11" s="249">
        <v>238.1</v>
      </c>
      <c r="F11" s="249">
        <v>211.3</v>
      </c>
      <c r="G11" s="256" t="s">
        <v>651</v>
      </c>
      <c r="H11" s="176"/>
    </row>
    <row r="12" spans="1:20">
      <c r="A12" s="264" t="s">
        <v>652</v>
      </c>
      <c r="B12" s="249">
        <v>4.8</v>
      </c>
      <c r="C12" s="249">
        <v>5.2</v>
      </c>
      <c r="D12" s="249">
        <v>7.7</v>
      </c>
      <c r="E12" s="249">
        <v>10.9</v>
      </c>
      <c r="F12" s="249">
        <v>11.4</v>
      </c>
      <c r="G12" s="403" t="s">
        <v>653</v>
      </c>
      <c r="H12" s="180"/>
    </row>
    <row r="13" spans="1:20" ht="42.95" customHeight="1">
      <c r="A13" s="259" t="s">
        <v>1817</v>
      </c>
      <c r="B13" s="249">
        <v>102.8</v>
      </c>
      <c r="C13" s="249">
        <v>107.9</v>
      </c>
      <c r="D13" s="249">
        <v>105.9</v>
      </c>
      <c r="E13" s="249">
        <v>106.5</v>
      </c>
      <c r="F13" s="249">
        <v>97.8</v>
      </c>
      <c r="G13" s="253" t="s">
        <v>2759</v>
      </c>
      <c r="H13" s="179"/>
      <c r="P13" s="148"/>
      <c r="Q13" s="148"/>
      <c r="R13" s="148"/>
      <c r="S13" s="148"/>
      <c r="T13" s="148"/>
    </row>
    <row r="14" spans="1:20">
      <c r="A14" s="255" t="s">
        <v>46</v>
      </c>
      <c r="B14" s="249"/>
      <c r="C14" s="249"/>
      <c r="D14" s="249"/>
      <c r="E14" s="249"/>
      <c r="F14" s="249"/>
      <c r="G14" s="256" t="s">
        <v>61</v>
      </c>
      <c r="H14" s="176"/>
      <c r="I14" s="148"/>
      <c r="J14" s="148"/>
      <c r="K14" s="148"/>
      <c r="L14" s="148"/>
      <c r="M14" s="148"/>
    </row>
    <row r="15" spans="1:20">
      <c r="A15" s="255" t="s">
        <v>654</v>
      </c>
      <c r="B15" s="249">
        <v>16.2</v>
      </c>
      <c r="C15" s="249">
        <v>16.600000000000001</v>
      </c>
      <c r="D15" s="249">
        <v>16.7</v>
      </c>
      <c r="E15" s="249">
        <v>23.3</v>
      </c>
      <c r="F15" s="249">
        <v>19.7</v>
      </c>
      <c r="G15" s="256" t="s">
        <v>655</v>
      </c>
      <c r="H15" s="265"/>
      <c r="I15" s="265"/>
      <c r="J15" s="265"/>
      <c r="K15" s="265"/>
      <c r="L15" s="265"/>
    </row>
    <row r="16" spans="1:20">
      <c r="A16" s="255" t="s">
        <v>656</v>
      </c>
      <c r="B16" s="249">
        <v>9.4</v>
      </c>
      <c r="C16" s="249">
        <v>9.9</v>
      </c>
      <c r="D16" s="249">
        <v>9.4</v>
      </c>
      <c r="E16" s="249">
        <v>11.1</v>
      </c>
      <c r="F16" s="249">
        <v>11.2</v>
      </c>
      <c r="G16" s="256" t="s">
        <v>657</v>
      </c>
      <c r="H16" s="176"/>
    </row>
    <row r="17" spans="1:20" ht="42" customHeight="1">
      <c r="A17" s="255" t="s">
        <v>658</v>
      </c>
      <c r="B17" s="249">
        <v>70</v>
      </c>
      <c r="C17" s="249">
        <v>72.400000000000006</v>
      </c>
      <c r="D17" s="249">
        <v>71.2</v>
      </c>
      <c r="E17" s="249">
        <v>64</v>
      </c>
      <c r="F17" s="249">
        <v>64.5</v>
      </c>
      <c r="G17" s="256" t="s">
        <v>2760</v>
      </c>
      <c r="H17" s="179"/>
      <c r="P17" s="148"/>
      <c r="Q17" s="148"/>
      <c r="R17" s="148"/>
      <c r="S17" s="148"/>
      <c r="T17" s="148"/>
    </row>
    <row r="18" spans="1:20">
      <c r="A18" s="255" t="s">
        <v>659</v>
      </c>
      <c r="B18" s="249">
        <v>7.1</v>
      </c>
      <c r="C18" s="249">
        <v>8.9</v>
      </c>
      <c r="D18" s="249">
        <v>8.4</v>
      </c>
      <c r="E18" s="249">
        <v>7.8</v>
      </c>
      <c r="F18" s="249">
        <v>2.1</v>
      </c>
      <c r="G18" s="256" t="s">
        <v>660</v>
      </c>
      <c r="H18" s="176"/>
    </row>
    <row r="19" spans="1:20" ht="15.95" customHeight="1">
      <c r="A19" s="254" t="s">
        <v>2214</v>
      </c>
      <c r="B19" s="614">
        <v>3415</v>
      </c>
      <c r="C19" s="614">
        <v>3614</v>
      </c>
      <c r="D19" s="614">
        <v>3679</v>
      </c>
      <c r="E19" s="249">
        <v>2599.1</v>
      </c>
      <c r="F19" s="249">
        <v>2218.8000000000002</v>
      </c>
      <c r="G19" s="257" t="s">
        <v>2215</v>
      </c>
      <c r="H19" s="53"/>
    </row>
    <row r="20" spans="1:20" ht="30" customHeight="1">
      <c r="A20" s="205" t="s">
        <v>661</v>
      </c>
      <c r="B20" s="249">
        <v>43.1</v>
      </c>
      <c r="C20" s="249">
        <v>49.3</v>
      </c>
      <c r="D20" s="249">
        <v>52.2</v>
      </c>
      <c r="E20" s="249">
        <v>55.8</v>
      </c>
      <c r="F20" s="249">
        <v>46.9</v>
      </c>
      <c r="G20" s="257" t="s">
        <v>662</v>
      </c>
      <c r="H20" s="176"/>
    </row>
    <row r="21" spans="1:20" ht="15.95" customHeight="1">
      <c r="A21" s="254" t="s">
        <v>663</v>
      </c>
      <c r="B21" s="249">
        <v>34.5</v>
      </c>
      <c r="C21" s="249">
        <v>32.799999999999997</v>
      </c>
      <c r="D21" s="249">
        <v>29.3</v>
      </c>
      <c r="E21" s="249">
        <v>29.3</v>
      </c>
      <c r="F21" s="249">
        <v>25.3</v>
      </c>
      <c r="G21" s="257" t="s">
        <v>664</v>
      </c>
      <c r="H21" s="53"/>
    </row>
    <row r="22" spans="1:20" ht="56.1" customHeight="1">
      <c r="A22" s="259" t="s">
        <v>665</v>
      </c>
      <c r="B22" s="249">
        <v>36.299999999999997</v>
      </c>
      <c r="C22" s="249">
        <v>34.799999999999997</v>
      </c>
      <c r="D22" s="249">
        <v>37.200000000000003</v>
      </c>
      <c r="E22" s="249">
        <v>37.799999999999997</v>
      </c>
      <c r="F22" s="249">
        <v>32.299999999999997</v>
      </c>
      <c r="G22" s="253" t="s">
        <v>666</v>
      </c>
      <c r="H22" s="179"/>
      <c r="P22" s="148"/>
      <c r="Q22" s="148"/>
      <c r="R22" s="148"/>
      <c r="S22" s="148"/>
      <c r="T22" s="148"/>
    </row>
    <row r="23" spans="1:20" ht="68.099999999999994" customHeight="1">
      <c r="A23" s="254" t="s">
        <v>667</v>
      </c>
      <c r="B23" s="249">
        <v>162.9</v>
      </c>
      <c r="C23" s="249">
        <v>176.9</v>
      </c>
      <c r="D23" s="249">
        <v>170.7</v>
      </c>
      <c r="E23" s="249">
        <v>158.9</v>
      </c>
      <c r="F23" s="249">
        <v>155.80000000000001</v>
      </c>
      <c r="G23" s="257" t="s">
        <v>668</v>
      </c>
    </row>
    <row r="24" spans="1:20" ht="68.099999999999994" customHeight="1">
      <c r="A24" s="254" t="s">
        <v>669</v>
      </c>
      <c r="B24" s="249">
        <v>49.5</v>
      </c>
      <c r="C24" s="249">
        <v>51</v>
      </c>
      <c r="D24" s="249">
        <v>51.2</v>
      </c>
      <c r="E24" s="249">
        <v>52.6</v>
      </c>
      <c r="F24" s="249">
        <v>56</v>
      </c>
      <c r="G24" s="257" t="s">
        <v>670</v>
      </c>
    </row>
    <row r="25" spans="1:20" ht="69.95" customHeight="1">
      <c r="A25" s="254" t="s">
        <v>2216</v>
      </c>
      <c r="B25" s="249">
        <v>45</v>
      </c>
      <c r="C25" s="249">
        <v>50.4</v>
      </c>
      <c r="D25" s="249">
        <v>52.6</v>
      </c>
      <c r="E25" s="249">
        <v>58.8</v>
      </c>
      <c r="F25" s="249">
        <v>58.2</v>
      </c>
      <c r="G25" s="257" t="s">
        <v>671</v>
      </c>
    </row>
    <row r="26" spans="1:20" ht="45" customHeight="1">
      <c r="A26" s="259" t="s">
        <v>1818</v>
      </c>
      <c r="B26" s="249">
        <v>95.9</v>
      </c>
      <c r="C26" s="249">
        <v>88.2</v>
      </c>
      <c r="D26" s="249">
        <v>79.3</v>
      </c>
      <c r="E26" s="249">
        <v>73.8</v>
      </c>
      <c r="F26" s="249">
        <v>72.900000000000006</v>
      </c>
      <c r="G26" s="253" t="s">
        <v>672</v>
      </c>
      <c r="H26" s="179"/>
      <c r="P26" s="148"/>
      <c r="Q26" s="148"/>
      <c r="R26" s="148"/>
      <c r="S26" s="148"/>
      <c r="T26" s="148"/>
    </row>
    <row r="27" spans="1:20">
      <c r="A27" s="16"/>
      <c r="B27" s="16"/>
      <c r="C27" s="16"/>
      <c r="D27" s="16"/>
      <c r="E27" s="16"/>
      <c r="F27" s="16"/>
      <c r="G27" s="16"/>
    </row>
    <row r="28" spans="1:20">
      <c r="A28" s="16"/>
      <c r="B28" s="16"/>
      <c r="C28" s="16"/>
      <c r="D28" s="16"/>
      <c r="E28" s="16"/>
      <c r="F28" s="16"/>
      <c r="G28" s="16"/>
    </row>
    <row r="29" spans="1:20">
      <c r="A29" s="16"/>
      <c r="B29" s="16"/>
      <c r="C29" s="16"/>
      <c r="D29" s="16"/>
      <c r="E29" s="16"/>
      <c r="F29" s="16"/>
      <c r="G29" s="16"/>
    </row>
    <row r="30" spans="1:20">
      <c r="A30" s="16"/>
      <c r="B30" s="16"/>
      <c r="C30" s="16"/>
      <c r="D30" s="16"/>
      <c r="E30" s="16"/>
      <c r="F30" s="16"/>
      <c r="G30" s="16"/>
    </row>
    <row r="31" spans="1:20">
      <c r="A31" s="16"/>
      <c r="B31" s="16"/>
      <c r="C31" s="16"/>
      <c r="D31" s="16"/>
      <c r="E31" s="16"/>
      <c r="F31" s="16"/>
      <c r="G31" s="16"/>
    </row>
    <row r="32" spans="1:20">
      <c r="A32" s="16"/>
      <c r="B32" s="16"/>
      <c r="C32" s="16"/>
      <c r="D32" s="16"/>
      <c r="E32" s="16"/>
      <c r="F32" s="16"/>
      <c r="G32" s="16"/>
    </row>
    <row r="33" spans="1:10">
      <c r="A33" s="16"/>
      <c r="B33" s="16"/>
      <c r="C33" s="16"/>
      <c r="D33" s="16"/>
      <c r="E33" s="16"/>
      <c r="F33" s="266"/>
      <c r="G33" s="266"/>
      <c r="H33" s="104"/>
      <c r="I33" s="104"/>
      <c r="J33" s="104"/>
    </row>
    <row r="34" spans="1:10">
      <c r="A34" s="16"/>
      <c r="B34" s="16"/>
      <c r="C34" s="16"/>
      <c r="D34" s="16"/>
      <c r="E34" s="16"/>
      <c r="F34" s="16"/>
      <c r="G34" s="16"/>
    </row>
    <row r="35" spans="1:10">
      <c r="A35" s="16"/>
      <c r="B35" s="16"/>
      <c r="C35" s="16"/>
      <c r="D35" s="16"/>
      <c r="E35" s="16"/>
      <c r="F35" s="16"/>
      <c r="G35" s="16"/>
    </row>
    <row r="36" spans="1:10">
      <c r="A36" s="16"/>
      <c r="B36" s="16"/>
      <c r="C36" s="16"/>
      <c r="D36" s="16"/>
      <c r="E36" s="16"/>
      <c r="F36" s="16"/>
      <c r="G36" s="16"/>
    </row>
    <row r="37" spans="1:10">
      <c r="A37" s="16"/>
      <c r="B37" s="16"/>
      <c r="C37" s="16"/>
      <c r="D37" s="16"/>
      <c r="E37" s="16"/>
      <c r="F37" s="16"/>
      <c r="G37" s="16"/>
    </row>
    <row r="38" spans="1:10">
      <c r="A38" s="16"/>
      <c r="B38" s="16"/>
      <c r="C38" s="16"/>
      <c r="D38" s="16"/>
      <c r="E38" s="16"/>
      <c r="F38" s="16"/>
      <c r="G38" s="16"/>
    </row>
    <row r="39" spans="1:10">
      <c r="A39" s="16"/>
      <c r="B39" s="16"/>
      <c r="C39" s="16"/>
      <c r="D39" s="16"/>
      <c r="E39" s="16"/>
      <c r="F39" s="16"/>
      <c r="G39" s="16"/>
    </row>
    <row r="40" spans="1:10">
      <c r="A40" s="16"/>
      <c r="B40" s="16"/>
      <c r="C40" s="16"/>
      <c r="D40" s="16"/>
      <c r="E40" s="16"/>
      <c r="F40" s="16"/>
      <c r="G40" s="16"/>
    </row>
    <row r="41" spans="1:10">
      <c r="A41" s="16"/>
      <c r="B41" s="16"/>
      <c r="C41" s="16"/>
      <c r="D41" s="16"/>
      <c r="E41" s="16"/>
      <c r="F41" s="16"/>
      <c r="G41" s="16"/>
    </row>
    <row r="42" spans="1:10">
      <c r="A42" s="16"/>
      <c r="B42" s="16"/>
      <c r="C42" s="16"/>
      <c r="D42" s="16"/>
      <c r="E42" s="16"/>
      <c r="F42" s="16"/>
      <c r="G42" s="16"/>
    </row>
    <row r="43" spans="1:10">
      <c r="A43" s="16"/>
      <c r="B43" s="16"/>
      <c r="C43" s="16"/>
      <c r="D43" s="16"/>
      <c r="E43" s="16"/>
      <c r="F43" s="16"/>
      <c r="G43" s="16"/>
    </row>
    <row r="44" spans="1:10">
      <c r="A44" s="16"/>
      <c r="B44" s="16"/>
      <c r="C44" s="16"/>
      <c r="D44" s="16"/>
      <c r="E44" s="16"/>
      <c r="F44" s="16"/>
      <c r="G44" s="16"/>
    </row>
    <row r="45" spans="1:10">
      <c r="A45" s="16"/>
      <c r="B45" s="16"/>
      <c r="C45" s="16"/>
      <c r="D45" s="16"/>
      <c r="E45" s="16"/>
      <c r="F45" s="16"/>
      <c r="G45" s="16"/>
    </row>
    <row r="46" spans="1:10">
      <c r="A46" s="16"/>
      <c r="B46" s="16"/>
      <c r="C46" s="16"/>
      <c r="D46" s="16"/>
      <c r="E46" s="16"/>
      <c r="F46" s="16"/>
      <c r="G46" s="16"/>
    </row>
    <row r="47" spans="1:10">
      <c r="A47" s="16"/>
      <c r="B47" s="16"/>
      <c r="C47" s="16"/>
      <c r="D47" s="16"/>
      <c r="E47" s="16"/>
      <c r="F47" s="16"/>
      <c r="G47" s="16"/>
    </row>
    <row r="48" spans="1:10">
      <c r="A48" s="16"/>
      <c r="B48" s="16"/>
      <c r="C48" s="16"/>
      <c r="D48" s="16"/>
      <c r="E48" s="16"/>
      <c r="F48" s="16"/>
      <c r="G48" s="16"/>
    </row>
    <row r="49" spans="1:7">
      <c r="A49" s="16"/>
      <c r="B49" s="16"/>
      <c r="C49" s="16"/>
      <c r="D49" s="16"/>
      <c r="E49" s="16"/>
      <c r="F49" s="16"/>
      <c r="G49" s="16"/>
    </row>
    <row r="50" spans="1:7">
      <c r="A50" s="16"/>
      <c r="B50" s="16"/>
      <c r="C50" s="16"/>
      <c r="D50" s="16"/>
      <c r="E50" s="16"/>
      <c r="F50" s="16"/>
      <c r="G50" s="16"/>
    </row>
    <row r="51" spans="1:7">
      <c r="A51" s="16"/>
      <c r="B51" s="16"/>
      <c r="C51" s="16"/>
      <c r="D51" s="16"/>
      <c r="E51" s="16"/>
      <c r="F51" s="16"/>
      <c r="G51" s="16"/>
    </row>
    <row r="52" spans="1:7">
      <c r="A52" s="16"/>
      <c r="B52" s="16"/>
      <c r="C52" s="16"/>
      <c r="D52" s="16"/>
      <c r="E52" s="16"/>
      <c r="F52" s="16"/>
      <c r="G52" s="16"/>
    </row>
    <row r="53" spans="1:7">
      <c r="A53" s="16"/>
      <c r="B53" s="16"/>
      <c r="C53" s="16"/>
      <c r="D53" s="16"/>
      <c r="E53" s="16"/>
      <c r="F53" s="16"/>
      <c r="G53" s="16"/>
    </row>
    <row r="54" spans="1:7">
      <c r="A54" s="16"/>
      <c r="B54" s="16"/>
      <c r="C54" s="16"/>
      <c r="D54" s="16"/>
      <c r="E54" s="16"/>
      <c r="F54" s="16"/>
      <c r="G54" s="16"/>
    </row>
    <row r="55" spans="1:7">
      <c r="A55" s="16"/>
      <c r="B55" s="16"/>
      <c r="C55" s="16"/>
      <c r="D55" s="16"/>
      <c r="E55" s="16"/>
      <c r="F55" s="16"/>
      <c r="G55" s="16"/>
    </row>
    <row r="56" spans="1:7">
      <c r="A56" s="16"/>
      <c r="B56" s="16"/>
      <c r="C56" s="16"/>
      <c r="D56" s="16"/>
      <c r="E56" s="16"/>
      <c r="F56" s="16"/>
      <c r="G56" s="16"/>
    </row>
    <row r="57" spans="1:7">
      <c r="A57" s="16"/>
      <c r="B57" s="16"/>
      <c r="C57" s="16"/>
      <c r="D57" s="16"/>
      <c r="E57" s="16"/>
      <c r="F57" s="16"/>
      <c r="G57" s="16"/>
    </row>
    <row r="58" spans="1:7">
      <c r="A58" s="16"/>
      <c r="B58" s="16"/>
      <c r="C58" s="16"/>
      <c r="D58" s="16"/>
      <c r="E58" s="16"/>
      <c r="F58" s="16"/>
      <c r="G58" s="16"/>
    </row>
    <row r="59" spans="1:7">
      <c r="A59" s="16"/>
      <c r="B59" s="16"/>
      <c r="C59" s="16"/>
      <c r="D59" s="16"/>
      <c r="E59" s="16"/>
      <c r="F59" s="16"/>
      <c r="G59" s="16"/>
    </row>
    <row r="60" spans="1:7">
      <c r="A60" s="16"/>
      <c r="B60" s="16"/>
      <c r="C60" s="16"/>
      <c r="D60" s="16"/>
      <c r="E60" s="16"/>
      <c r="F60" s="16"/>
      <c r="G60" s="16"/>
    </row>
    <row r="61" spans="1:7">
      <c r="A61" s="16"/>
      <c r="B61" s="16"/>
      <c r="C61" s="16"/>
      <c r="D61" s="16"/>
      <c r="E61" s="16"/>
      <c r="F61" s="16"/>
      <c r="G61" s="16"/>
    </row>
    <row r="62" spans="1:7">
      <c r="A62" s="16"/>
      <c r="B62" s="16"/>
      <c r="C62" s="16"/>
      <c r="D62" s="16"/>
      <c r="E62" s="16"/>
      <c r="F62" s="16"/>
      <c r="G62" s="16"/>
    </row>
    <row r="63" spans="1:7">
      <c r="A63" s="16"/>
      <c r="B63" s="16"/>
      <c r="C63" s="16"/>
      <c r="D63" s="16"/>
      <c r="E63" s="16"/>
      <c r="F63" s="16"/>
      <c r="G63" s="16"/>
    </row>
    <row r="64" spans="1:7">
      <c r="A64" s="16"/>
      <c r="B64" s="16"/>
      <c r="C64" s="16"/>
      <c r="D64" s="16"/>
      <c r="E64" s="16"/>
      <c r="F64" s="16"/>
      <c r="G64" s="16"/>
    </row>
    <row r="65" spans="1:7">
      <c r="A65" s="16"/>
      <c r="B65" s="16"/>
      <c r="C65" s="16"/>
      <c r="D65" s="16"/>
      <c r="E65" s="16"/>
      <c r="F65" s="16"/>
      <c r="G65" s="16"/>
    </row>
    <row r="66" spans="1:7">
      <c r="A66" s="16"/>
      <c r="B66" s="16"/>
      <c r="C66" s="16"/>
      <c r="D66" s="16"/>
      <c r="E66" s="16"/>
      <c r="F66" s="16"/>
      <c r="G66" s="16"/>
    </row>
    <row r="67" spans="1:7">
      <c r="A67" s="16"/>
      <c r="B67" s="16"/>
      <c r="C67" s="16"/>
      <c r="D67" s="16"/>
      <c r="E67" s="16"/>
      <c r="F67" s="16"/>
      <c r="G67" s="16"/>
    </row>
    <row r="68" spans="1:7">
      <c r="A68" s="16"/>
      <c r="B68" s="16"/>
      <c r="C68" s="16"/>
      <c r="D68" s="16"/>
      <c r="E68" s="16"/>
      <c r="F68" s="16"/>
      <c r="G68" s="16"/>
    </row>
    <row r="69" spans="1:7">
      <c r="A69" s="16"/>
      <c r="B69" s="16"/>
      <c r="C69" s="16"/>
      <c r="D69" s="16"/>
      <c r="E69" s="16"/>
      <c r="F69" s="16"/>
      <c r="G69" s="16"/>
    </row>
    <row r="70" spans="1:7">
      <c r="A70" s="16"/>
      <c r="B70" s="16"/>
      <c r="C70" s="16"/>
      <c r="D70" s="16"/>
      <c r="E70" s="16"/>
      <c r="F70" s="16"/>
      <c r="G70" s="16"/>
    </row>
    <row r="71" spans="1:7">
      <c r="A71" s="16"/>
      <c r="B71" s="16"/>
      <c r="C71" s="16"/>
      <c r="D71" s="16"/>
      <c r="E71" s="16"/>
      <c r="F71" s="16"/>
      <c r="G71" s="16"/>
    </row>
    <row r="72" spans="1:7">
      <c r="A72" s="16"/>
      <c r="B72" s="16"/>
      <c r="C72" s="16"/>
      <c r="D72" s="16"/>
      <c r="E72" s="16"/>
      <c r="F72" s="16"/>
      <c r="G72" s="16"/>
    </row>
    <row r="73" spans="1:7">
      <c r="A73" s="16"/>
      <c r="B73" s="16"/>
      <c r="C73" s="16"/>
      <c r="D73" s="16"/>
      <c r="E73" s="16"/>
      <c r="F73" s="16"/>
      <c r="G73" s="16"/>
    </row>
    <row r="74" spans="1:7">
      <c r="A74" s="16"/>
      <c r="B74" s="16"/>
      <c r="C74" s="16"/>
      <c r="D74" s="16"/>
      <c r="E74" s="16"/>
      <c r="F74" s="16"/>
      <c r="G74" s="16"/>
    </row>
    <row r="75" spans="1:7">
      <c r="A75" s="16"/>
      <c r="B75" s="16"/>
      <c r="C75" s="16"/>
      <c r="D75" s="16"/>
      <c r="E75" s="16"/>
      <c r="F75" s="16"/>
      <c r="G75" s="16"/>
    </row>
    <row r="76" spans="1:7">
      <c r="A76" s="16"/>
      <c r="B76" s="16"/>
      <c r="C76" s="16"/>
      <c r="D76" s="16"/>
      <c r="E76" s="16"/>
      <c r="F76" s="16"/>
      <c r="G76" s="16"/>
    </row>
    <row r="77" spans="1:7">
      <c r="A77" s="16"/>
      <c r="B77" s="16"/>
      <c r="C77" s="16"/>
      <c r="D77" s="16"/>
      <c r="E77" s="16"/>
      <c r="F77" s="16"/>
      <c r="G77" s="16"/>
    </row>
    <row r="78" spans="1:7">
      <c r="A78" s="16"/>
      <c r="B78" s="16"/>
      <c r="C78" s="16"/>
      <c r="D78" s="16"/>
      <c r="E78" s="16"/>
      <c r="F78" s="16"/>
      <c r="G78" s="16"/>
    </row>
    <row r="79" spans="1:7">
      <c r="A79" s="16"/>
      <c r="B79" s="16"/>
      <c r="C79" s="16"/>
      <c r="D79" s="16"/>
      <c r="E79" s="16"/>
      <c r="F79" s="16"/>
      <c r="G79" s="16"/>
    </row>
    <row r="80" spans="1:7">
      <c r="A80" s="16"/>
      <c r="B80" s="16"/>
      <c r="C80" s="16"/>
      <c r="D80" s="16"/>
      <c r="E80" s="16"/>
      <c r="F80" s="16"/>
      <c r="G80" s="16"/>
    </row>
    <row r="81" spans="1:7">
      <c r="A81" s="16"/>
      <c r="B81" s="16"/>
      <c r="C81" s="16"/>
      <c r="D81" s="16"/>
      <c r="E81" s="16"/>
      <c r="F81" s="16"/>
      <c r="G81" s="16"/>
    </row>
    <row r="82" spans="1:7">
      <c r="A82" s="16"/>
      <c r="B82" s="16"/>
      <c r="C82" s="16"/>
      <c r="D82" s="16"/>
      <c r="E82" s="16"/>
      <c r="F82" s="16"/>
      <c r="G82" s="16"/>
    </row>
    <row r="83" spans="1:7">
      <c r="A83" s="16"/>
      <c r="B83" s="16"/>
      <c r="C83" s="16"/>
      <c r="D83" s="16"/>
      <c r="E83" s="16"/>
      <c r="F83" s="16"/>
      <c r="G83" s="16"/>
    </row>
    <row r="84" spans="1:7">
      <c r="A84" s="16"/>
      <c r="B84" s="16"/>
      <c r="C84" s="16"/>
      <c r="D84" s="16"/>
      <c r="E84" s="16"/>
      <c r="F84" s="16"/>
      <c r="G84" s="16"/>
    </row>
    <row r="85" spans="1:7">
      <c r="A85" s="16"/>
      <c r="B85" s="16"/>
      <c r="C85" s="16"/>
      <c r="D85" s="16"/>
      <c r="E85" s="16"/>
      <c r="F85" s="16"/>
      <c r="G85" s="16"/>
    </row>
    <row r="86" spans="1:7">
      <c r="A86" s="16"/>
      <c r="B86" s="16"/>
      <c r="C86" s="16"/>
      <c r="D86" s="16"/>
      <c r="E86" s="16"/>
      <c r="F86" s="16"/>
      <c r="G86" s="16"/>
    </row>
    <row r="87" spans="1:7">
      <c r="A87" s="16"/>
      <c r="B87" s="16"/>
      <c r="C87" s="16"/>
      <c r="D87" s="16"/>
      <c r="E87" s="16"/>
      <c r="F87" s="16"/>
      <c r="G87" s="16"/>
    </row>
    <row r="88" spans="1:7">
      <c r="A88" s="16"/>
      <c r="B88" s="16"/>
      <c r="C88" s="16"/>
      <c r="D88" s="16"/>
      <c r="E88" s="16"/>
      <c r="F88" s="16"/>
      <c r="G88" s="16"/>
    </row>
    <row r="89" spans="1:7">
      <c r="A89" s="16"/>
      <c r="B89" s="16"/>
      <c r="C89" s="16"/>
      <c r="D89" s="16"/>
      <c r="E89" s="16"/>
      <c r="F89" s="16"/>
      <c r="G89" s="16"/>
    </row>
    <row r="90" spans="1:7">
      <c r="A90" s="16"/>
      <c r="B90" s="16"/>
      <c r="C90" s="16"/>
      <c r="D90" s="16"/>
      <c r="E90" s="16"/>
      <c r="F90" s="16"/>
      <c r="G90" s="16"/>
    </row>
    <row r="91" spans="1:7">
      <c r="A91" s="16"/>
      <c r="B91" s="16"/>
      <c r="C91" s="16"/>
      <c r="D91" s="16"/>
      <c r="E91" s="16"/>
      <c r="F91" s="16"/>
      <c r="G91" s="16"/>
    </row>
    <row r="92" spans="1:7">
      <c r="A92" s="16"/>
      <c r="B92" s="16"/>
      <c r="C92" s="16"/>
      <c r="D92" s="16"/>
      <c r="E92" s="16"/>
      <c r="F92" s="16"/>
      <c r="G92" s="16"/>
    </row>
    <row r="93" spans="1:7">
      <c r="A93" s="16"/>
      <c r="B93" s="16"/>
      <c r="C93" s="16"/>
      <c r="D93" s="16"/>
      <c r="E93" s="16"/>
      <c r="F93" s="16"/>
      <c r="G93" s="16"/>
    </row>
    <row r="94" spans="1:7">
      <c r="A94" s="16"/>
      <c r="B94" s="16"/>
      <c r="C94" s="16"/>
      <c r="D94" s="16"/>
      <c r="E94" s="16"/>
      <c r="F94" s="16"/>
      <c r="G94" s="16"/>
    </row>
    <row r="95" spans="1:7">
      <c r="A95" s="16"/>
      <c r="B95" s="16"/>
      <c r="C95" s="16"/>
      <c r="D95" s="16"/>
      <c r="E95" s="16"/>
      <c r="F95" s="16"/>
      <c r="G95" s="16"/>
    </row>
    <row r="96" spans="1:7">
      <c r="A96" s="16"/>
      <c r="B96" s="16"/>
      <c r="C96" s="16"/>
      <c r="D96" s="16"/>
      <c r="E96" s="16"/>
      <c r="F96" s="16"/>
      <c r="G96" s="16"/>
    </row>
    <row r="97" spans="1:7">
      <c r="A97" s="16"/>
      <c r="B97" s="16"/>
      <c r="C97" s="16"/>
      <c r="D97" s="16"/>
      <c r="E97" s="16"/>
      <c r="F97" s="16"/>
      <c r="G97" s="16"/>
    </row>
    <row r="98" spans="1:7">
      <c r="A98" s="16"/>
      <c r="B98" s="16"/>
      <c r="C98" s="16"/>
      <c r="D98" s="16"/>
      <c r="E98" s="16"/>
      <c r="F98" s="16"/>
      <c r="G98" s="16"/>
    </row>
    <row r="99" spans="1:7">
      <c r="A99" s="16"/>
      <c r="B99" s="16"/>
      <c r="C99" s="16"/>
      <c r="D99" s="16"/>
      <c r="E99" s="16"/>
      <c r="F99" s="16"/>
      <c r="G99" s="16"/>
    </row>
    <row r="100" spans="1:7">
      <c r="A100" s="16"/>
      <c r="B100" s="16"/>
      <c r="C100" s="16"/>
      <c r="D100" s="16"/>
      <c r="E100" s="16"/>
      <c r="F100" s="16"/>
      <c r="G100" s="16"/>
    </row>
    <row r="101" spans="1:7">
      <c r="A101" s="16"/>
      <c r="B101" s="16"/>
      <c r="C101" s="16"/>
      <c r="D101" s="16"/>
      <c r="E101" s="16"/>
      <c r="F101" s="16"/>
      <c r="G101" s="16"/>
    </row>
    <row r="102" spans="1:7">
      <c r="A102" s="16"/>
      <c r="B102" s="16"/>
      <c r="C102" s="16"/>
      <c r="D102" s="16"/>
      <c r="E102" s="16"/>
      <c r="F102" s="16"/>
      <c r="G102" s="16"/>
    </row>
    <row r="103" spans="1:7">
      <c r="A103" s="16"/>
      <c r="B103" s="16"/>
      <c r="C103" s="16"/>
      <c r="D103" s="16"/>
      <c r="E103" s="16"/>
      <c r="F103" s="16"/>
      <c r="G103" s="16"/>
    </row>
    <row r="104" spans="1:7">
      <c r="A104" s="16"/>
      <c r="B104" s="16"/>
      <c r="C104" s="16"/>
      <c r="D104" s="16"/>
      <c r="E104" s="16"/>
      <c r="F104" s="16"/>
      <c r="G104" s="16"/>
    </row>
    <row r="105" spans="1:7">
      <c r="A105" s="16"/>
      <c r="B105" s="16"/>
      <c r="C105" s="16"/>
      <c r="D105" s="16"/>
      <c r="E105" s="16"/>
      <c r="F105" s="16"/>
      <c r="G105" s="16"/>
    </row>
    <row r="106" spans="1:7">
      <c r="A106" s="16"/>
      <c r="B106" s="16"/>
      <c r="C106" s="16"/>
      <c r="D106" s="16"/>
      <c r="E106" s="16"/>
      <c r="F106" s="16"/>
      <c r="G106" s="16"/>
    </row>
    <row r="107" spans="1:7">
      <c r="A107" s="16"/>
      <c r="B107" s="16"/>
      <c r="C107" s="16"/>
      <c r="D107" s="16"/>
      <c r="E107" s="16"/>
      <c r="F107" s="16"/>
      <c r="G107" s="16"/>
    </row>
    <row r="108" spans="1:7">
      <c r="A108" s="16"/>
      <c r="B108" s="16"/>
      <c r="C108" s="16"/>
      <c r="D108" s="16"/>
      <c r="E108" s="16"/>
      <c r="F108" s="16"/>
      <c r="G108" s="16"/>
    </row>
    <row r="109" spans="1:7">
      <c r="A109" s="16"/>
      <c r="B109" s="16"/>
      <c r="C109" s="16"/>
      <c r="D109" s="16"/>
      <c r="E109" s="16"/>
      <c r="F109" s="16"/>
      <c r="G109" s="16"/>
    </row>
    <row r="110" spans="1:7">
      <c r="A110" s="16"/>
      <c r="B110" s="16"/>
      <c r="C110" s="16"/>
      <c r="D110" s="16"/>
      <c r="E110" s="16"/>
      <c r="F110" s="16"/>
      <c r="G110" s="16"/>
    </row>
    <row r="111" spans="1:7">
      <c r="A111" s="16"/>
      <c r="B111" s="16"/>
      <c r="C111" s="16"/>
      <c r="D111" s="16"/>
      <c r="E111" s="16"/>
      <c r="F111" s="16"/>
      <c r="G111" s="16"/>
    </row>
    <row r="112" spans="1:7">
      <c r="A112" s="16"/>
      <c r="B112" s="16"/>
      <c r="C112" s="16"/>
      <c r="D112" s="16"/>
      <c r="E112" s="16"/>
      <c r="F112" s="16"/>
      <c r="G112" s="16"/>
    </row>
    <row r="113" spans="1:7">
      <c r="A113" s="16"/>
      <c r="B113" s="16"/>
      <c r="C113" s="16"/>
      <c r="D113" s="16"/>
      <c r="E113" s="16"/>
      <c r="F113" s="16"/>
      <c r="G113" s="16"/>
    </row>
    <row r="114" spans="1:7">
      <c r="A114" s="16"/>
      <c r="B114" s="16"/>
      <c r="C114" s="16"/>
      <c r="D114" s="16"/>
      <c r="E114" s="16"/>
      <c r="F114" s="16"/>
      <c r="G114" s="16"/>
    </row>
    <row r="115" spans="1:7">
      <c r="A115" s="16"/>
      <c r="B115" s="16"/>
      <c r="C115" s="16"/>
      <c r="D115" s="16"/>
      <c r="E115" s="16"/>
      <c r="F115" s="16"/>
      <c r="G115" s="16"/>
    </row>
    <row r="116" spans="1:7">
      <c r="A116" s="16"/>
      <c r="B116" s="16"/>
      <c r="C116" s="16"/>
      <c r="D116" s="16"/>
      <c r="E116" s="16"/>
      <c r="F116" s="16"/>
      <c r="G116" s="16"/>
    </row>
    <row r="117" spans="1:7">
      <c r="A117" s="16"/>
      <c r="B117" s="16"/>
      <c r="C117" s="16"/>
      <c r="D117" s="16"/>
      <c r="E117" s="16"/>
      <c r="F117" s="16"/>
      <c r="G117" s="16"/>
    </row>
    <row r="118" spans="1:7">
      <c r="A118" s="16"/>
      <c r="B118" s="16"/>
      <c r="C118" s="16"/>
      <c r="D118" s="16"/>
      <c r="E118" s="16"/>
      <c r="F118" s="16"/>
      <c r="G118" s="16"/>
    </row>
    <row r="119" spans="1:7">
      <c r="A119" s="16"/>
      <c r="B119" s="16"/>
      <c r="C119" s="16"/>
      <c r="D119" s="16"/>
      <c r="E119" s="16"/>
      <c r="F119" s="16"/>
      <c r="G119" s="16"/>
    </row>
    <row r="120" spans="1:7">
      <c r="A120" s="16"/>
      <c r="B120" s="16"/>
      <c r="C120" s="16"/>
      <c r="D120" s="16"/>
      <c r="E120" s="16"/>
      <c r="F120" s="16"/>
      <c r="G120" s="16"/>
    </row>
    <row r="121" spans="1:7">
      <c r="A121" s="16"/>
      <c r="B121" s="16"/>
      <c r="C121" s="16"/>
      <c r="D121" s="16"/>
      <c r="E121" s="16"/>
      <c r="F121" s="16"/>
      <c r="G121" s="16"/>
    </row>
    <row r="122" spans="1:7">
      <c r="A122" s="16"/>
      <c r="B122" s="16"/>
      <c r="C122" s="16"/>
      <c r="D122" s="16"/>
      <c r="E122" s="16"/>
      <c r="F122" s="16"/>
      <c r="G122" s="16"/>
    </row>
    <row r="123" spans="1:7">
      <c r="A123" s="16"/>
      <c r="B123" s="16"/>
      <c r="C123" s="16"/>
      <c r="D123" s="16"/>
      <c r="E123" s="16"/>
      <c r="F123" s="16"/>
      <c r="G123" s="16"/>
    </row>
    <row r="124" spans="1:7">
      <c r="A124" s="16"/>
      <c r="B124" s="16"/>
      <c r="C124" s="16"/>
      <c r="D124" s="16"/>
      <c r="E124" s="16"/>
      <c r="F124" s="16"/>
      <c r="G124" s="16"/>
    </row>
    <row r="125" spans="1:7">
      <c r="A125" s="16"/>
      <c r="B125" s="16"/>
      <c r="C125" s="16"/>
      <c r="D125" s="16"/>
      <c r="E125" s="16"/>
      <c r="F125" s="16"/>
      <c r="G125" s="16"/>
    </row>
    <row r="126" spans="1:7">
      <c r="A126" s="16"/>
      <c r="B126" s="16"/>
      <c r="C126" s="16"/>
      <c r="D126" s="16"/>
      <c r="E126" s="16"/>
      <c r="F126" s="16"/>
      <c r="G126" s="16"/>
    </row>
    <row r="127" spans="1:7">
      <c r="A127" s="16"/>
      <c r="B127" s="16"/>
      <c r="C127" s="16"/>
      <c r="D127" s="16"/>
      <c r="E127" s="16"/>
      <c r="F127" s="16"/>
      <c r="G127" s="16"/>
    </row>
    <row r="128" spans="1:7">
      <c r="A128" s="16"/>
      <c r="B128" s="16"/>
      <c r="C128" s="16"/>
      <c r="D128" s="16"/>
      <c r="E128" s="16"/>
      <c r="F128" s="16"/>
      <c r="G128" s="16"/>
    </row>
    <row r="129" spans="1:7">
      <c r="A129" s="16"/>
      <c r="B129" s="16"/>
      <c r="C129" s="16"/>
      <c r="D129" s="16"/>
      <c r="E129" s="16"/>
      <c r="F129" s="16"/>
      <c r="G129" s="16"/>
    </row>
    <row r="130" spans="1:7">
      <c r="A130" s="16"/>
      <c r="B130" s="16"/>
      <c r="C130" s="16"/>
      <c r="D130" s="16"/>
      <c r="E130" s="16"/>
      <c r="F130" s="16"/>
      <c r="G130" s="16"/>
    </row>
    <row r="131" spans="1:7">
      <c r="A131" s="16"/>
      <c r="B131" s="16"/>
      <c r="C131" s="16"/>
      <c r="D131" s="16"/>
      <c r="E131" s="16"/>
      <c r="F131" s="16"/>
      <c r="G131" s="16"/>
    </row>
    <row r="132" spans="1:7">
      <c r="A132" s="16"/>
      <c r="B132" s="16"/>
      <c r="C132" s="16"/>
      <c r="D132" s="16"/>
      <c r="E132" s="16"/>
      <c r="F132" s="16"/>
      <c r="G132" s="16"/>
    </row>
    <row r="133" spans="1:7">
      <c r="A133" s="16"/>
      <c r="B133" s="16"/>
      <c r="C133" s="16"/>
      <c r="D133" s="16"/>
      <c r="E133" s="16"/>
      <c r="F133" s="16"/>
      <c r="G133" s="16"/>
    </row>
    <row r="134" spans="1:7">
      <c r="A134" s="16"/>
      <c r="B134" s="16"/>
      <c r="C134" s="16"/>
      <c r="D134" s="16"/>
      <c r="E134" s="16"/>
      <c r="F134" s="16"/>
      <c r="G134" s="16"/>
    </row>
    <row r="135" spans="1:7">
      <c r="A135" s="16"/>
      <c r="B135" s="16"/>
      <c r="C135" s="16"/>
      <c r="D135" s="16"/>
      <c r="E135" s="16"/>
      <c r="F135" s="16"/>
      <c r="G135" s="16"/>
    </row>
    <row r="136" spans="1:7">
      <c r="A136" s="16"/>
      <c r="B136" s="16"/>
      <c r="C136" s="16"/>
      <c r="D136" s="16"/>
      <c r="E136" s="16"/>
      <c r="F136" s="16"/>
      <c r="G136" s="16"/>
    </row>
    <row r="137" spans="1:7">
      <c r="A137" s="16"/>
      <c r="B137" s="16"/>
      <c r="C137" s="16"/>
      <c r="D137" s="16"/>
      <c r="E137" s="16"/>
      <c r="F137" s="16"/>
      <c r="G137" s="16"/>
    </row>
    <row r="138" spans="1:7">
      <c r="A138" s="16"/>
      <c r="B138" s="16"/>
      <c r="C138" s="16"/>
      <c r="D138" s="16"/>
      <c r="E138" s="16"/>
      <c r="F138" s="16"/>
      <c r="G138" s="16"/>
    </row>
    <row r="139" spans="1:7">
      <c r="A139" s="16"/>
      <c r="B139" s="16"/>
      <c r="C139" s="16"/>
      <c r="D139" s="16"/>
      <c r="E139" s="16"/>
      <c r="F139" s="16"/>
      <c r="G139" s="16"/>
    </row>
    <row r="140" spans="1:7">
      <c r="A140" s="16"/>
      <c r="B140" s="16"/>
      <c r="C140" s="16"/>
      <c r="D140" s="16"/>
      <c r="E140" s="16"/>
      <c r="F140" s="16"/>
      <c r="G140" s="16"/>
    </row>
    <row r="141" spans="1:7">
      <c r="A141" s="16"/>
      <c r="B141" s="16"/>
      <c r="C141" s="16"/>
      <c r="D141" s="16"/>
      <c r="E141" s="16"/>
      <c r="F141" s="16"/>
      <c r="G141" s="16"/>
    </row>
    <row r="142" spans="1:7">
      <c r="A142" s="16"/>
      <c r="B142" s="16"/>
      <c r="C142" s="16"/>
      <c r="D142" s="16"/>
      <c r="E142" s="16"/>
      <c r="F142" s="16"/>
      <c r="G142" s="16"/>
    </row>
    <row r="143" spans="1:7">
      <c r="A143" s="16"/>
      <c r="B143" s="16"/>
      <c r="C143" s="16"/>
      <c r="D143" s="16"/>
      <c r="E143" s="16"/>
      <c r="F143" s="16"/>
      <c r="G143" s="16"/>
    </row>
    <row r="144" spans="1:7">
      <c r="A144" s="16"/>
      <c r="B144" s="16"/>
      <c r="C144" s="16"/>
      <c r="D144" s="16"/>
      <c r="E144" s="16"/>
      <c r="F144" s="16"/>
      <c r="G144" s="16"/>
    </row>
    <row r="145" spans="1:7">
      <c r="A145" s="16"/>
      <c r="B145" s="16"/>
      <c r="C145" s="16"/>
      <c r="D145" s="16"/>
      <c r="E145" s="16"/>
      <c r="F145" s="16"/>
      <c r="G145" s="16"/>
    </row>
    <row r="146" spans="1:7">
      <c r="A146" s="16"/>
      <c r="B146" s="16"/>
      <c r="C146" s="16"/>
      <c r="D146" s="16"/>
      <c r="E146" s="16"/>
      <c r="F146" s="16"/>
      <c r="G146" s="16"/>
    </row>
    <row r="147" spans="1:7">
      <c r="A147" s="16"/>
      <c r="B147" s="16"/>
      <c r="C147" s="16"/>
      <c r="D147" s="16"/>
      <c r="E147" s="16"/>
      <c r="F147" s="16"/>
      <c r="G147" s="16"/>
    </row>
    <row r="148" spans="1:7">
      <c r="A148" s="16"/>
      <c r="B148" s="16"/>
      <c r="C148" s="16"/>
      <c r="D148" s="16"/>
      <c r="E148" s="16"/>
      <c r="F148" s="16"/>
      <c r="G148" s="16"/>
    </row>
    <row r="149" spans="1:7">
      <c r="A149" s="16"/>
      <c r="B149" s="16"/>
      <c r="C149" s="16"/>
      <c r="D149" s="16"/>
      <c r="E149" s="16"/>
      <c r="F149" s="16"/>
      <c r="G149" s="16"/>
    </row>
    <row r="150" spans="1:7">
      <c r="A150" s="16"/>
      <c r="B150" s="16"/>
      <c r="C150" s="16"/>
      <c r="D150" s="16"/>
      <c r="E150" s="16"/>
      <c r="F150" s="16"/>
      <c r="G150" s="16"/>
    </row>
    <row r="151" spans="1:7">
      <c r="A151" s="16"/>
      <c r="B151" s="16"/>
      <c r="C151" s="16"/>
      <c r="D151" s="16"/>
      <c r="E151" s="16"/>
      <c r="F151" s="16"/>
      <c r="G151" s="16"/>
    </row>
    <row r="152" spans="1:7">
      <c r="A152" s="16"/>
      <c r="B152" s="16"/>
      <c r="C152" s="16"/>
      <c r="D152" s="16"/>
      <c r="E152" s="16"/>
      <c r="F152" s="16"/>
      <c r="G152" s="16"/>
    </row>
    <row r="153" spans="1:7">
      <c r="A153" s="16"/>
      <c r="B153" s="16"/>
      <c r="C153" s="16"/>
      <c r="D153" s="16"/>
      <c r="E153" s="16"/>
      <c r="F153" s="16"/>
      <c r="G153" s="16"/>
    </row>
    <row r="154" spans="1:7">
      <c r="A154" s="16"/>
      <c r="B154" s="16"/>
      <c r="C154" s="16"/>
      <c r="D154" s="16"/>
      <c r="E154" s="16"/>
      <c r="F154" s="16"/>
      <c r="G154" s="16"/>
    </row>
    <row r="155" spans="1:7">
      <c r="A155" s="16"/>
      <c r="B155" s="16"/>
      <c r="C155" s="16"/>
      <c r="D155" s="16"/>
      <c r="E155" s="16"/>
      <c r="F155" s="16"/>
      <c r="G155" s="16"/>
    </row>
    <row r="156" spans="1:7">
      <c r="A156" s="16"/>
      <c r="B156" s="16"/>
      <c r="C156" s="16"/>
      <c r="D156" s="16"/>
      <c r="E156" s="16"/>
      <c r="F156" s="16"/>
      <c r="G156" s="16"/>
    </row>
    <row r="157" spans="1:7">
      <c r="A157" s="16"/>
      <c r="B157" s="16"/>
      <c r="C157" s="16"/>
      <c r="D157" s="16"/>
      <c r="E157" s="16"/>
      <c r="F157" s="16"/>
      <c r="G157" s="16"/>
    </row>
    <row r="158" spans="1:7">
      <c r="A158" s="16"/>
      <c r="B158" s="16"/>
      <c r="C158" s="16"/>
      <c r="D158" s="16"/>
      <c r="E158" s="16"/>
      <c r="F158" s="16"/>
      <c r="G158" s="16"/>
    </row>
    <row r="159" spans="1:7">
      <c r="A159" s="16"/>
      <c r="B159" s="16"/>
      <c r="C159" s="16"/>
      <c r="D159" s="16"/>
      <c r="E159" s="16"/>
      <c r="F159" s="16"/>
      <c r="G159" s="16"/>
    </row>
    <row r="160" spans="1:7">
      <c r="A160" s="16"/>
      <c r="B160" s="16"/>
      <c r="C160" s="16"/>
      <c r="D160" s="16"/>
      <c r="E160" s="16"/>
      <c r="F160" s="16"/>
      <c r="G160" s="16"/>
    </row>
    <row r="161" spans="1:7">
      <c r="A161" s="16"/>
      <c r="B161" s="16"/>
      <c r="C161" s="16"/>
      <c r="D161" s="16"/>
      <c r="E161" s="16"/>
      <c r="F161" s="16"/>
      <c r="G161" s="16"/>
    </row>
    <row r="162" spans="1:7">
      <c r="A162" s="16"/>
      <c r="B162" s="16"/>
      <c r="C162" s="16"/>
      <c r="D162" s="16"/>
      <c r="E162" s="16"/>
      <c r="F162" s="16"/>
      <c r="G162" s="16"/>
    </row>
    <row r="163" spans="1:7">
      <c r="A163" s="16"/>
      <c r="B163" s="16"/>
      <c r="C163" s="16"/>
      <c r="D163" s="16"/>
      <c r="E163" s="16"/>
      <c r="F163" s="16"/>
      <c r="G163" s="16"/>
    </row>
    <row r="164" spans="1:7">
      <c r="A164" s="16"/>
      <c r="B164" s="16"/>
      <c r="C164" s="16"/>
      <c r="D164" s="16"/>
      <c r="E164" s="16"/>
      <c r="F164" s="16"/>
      <c r="G164" s="16"/>
    </row>
    <row r="165" spans="1:7">
      <c r="A165" s="16"/>
      <c r="B165" s="16"/>
      <c r="C165" s="16"/>
      <c r="D165" s="16"/>
      <c r="E165" s="16"/>
      <c r="F165" s="16"/>
      <c r="G165" s="16"/>
    </row>
    <row r="166" spans="1:7">
      <c r="A166" s="16"/>
      <c r="B166" s="16"/>
      <c r="C166" s="16"/>
      <c r="D166" s="16"/>
      <c r="E166" s="16"/>
      <c r="F166" s="16"/>
      <c r="G166" s="16"/>
    </row>
    <row r="167" spans="1:7">
      <c r="A167" s="16"/>
      <c r="B167" s="16"/>
      <c r="C167" s="16"/>
      <c r="D167" s="16"/>
      <c r="E167" s="16"/>
      <c r="F167" s="16"/>
      <c r="G167" s="16"/>
    </row>
    <row r="168" spans="1:7">
      <c r="A168" s="16"/>
      <c r="B168" s="16"/>
      <c r="C168" s="16"/>
      <c r="D168" s="16"/>
      <c r="E168" s="16"/>
      <c r="F168" s="16"/>
      <c r="G168" s="16"/>
    </row>
    <row r="169" spans="1:7">
      <c r="A169" s="16"/>
      <c r="B169" s="16"/>
      <c r="C169" s="16"/>
      <c r="D169" s="16"/>
      <c r="E169" s="16"/>
      <c r="F169" s="16"/>
      <c r="G169" s="16"/>
    </row>
    <row r="170" spans="1:7">
      <c r="A170" s="16"/>
      <c r="B170" s="16"/>
      <c r="C170" s="16"/>
      <c r="D170" s="16"/>
      <c r="E170" s="16"/>
      <c r="F170" s="16"/>
      <c r="G170" s="16"/>
    </row>
    <row r="171" spans="1:7">
      <c r="A171" s="16"/>
      <c r="B171" s="16"/>
      <c r="C171" s="16"/>
      <c r="D171" s="16"/>
      <c r="E171" s="16"/>
      <c r="F171" s="16"/>
      <c r="G171" s="16"/>
    </row>
    <row r="172" spans="1:7">
      <c r="A172" s="16"/>
      <c r="B172" s="16"/>
      <c r="C172" s="16"/>
      <c r="D172" s="16"/>
      <c r="E172" s="16"/>
      <c r="F172" s="16"/>
      <c r="G172" s="16"/>
    </row>
    <row r="173" spans="1:7">
      <c r="A173" s="16"/>
      <c r="B173" s="16"/>
      <c r="C173" s="16"/>
      <c r="D173" s="16"/>
      <c r="E173" s="16"/>
      <c r="F173" s="16"/>
      <c r="G173" s="16"/>
    </row>
    <row r="174" spans="1:7">
      <c r="A174" s="16"/>
      <c r="B174" s="16"/>
      <c r="C174" s="16"/>
      <c r="D174" s="16"/>
      <c r="E174" s="16"/>
      <c r="F174" s="16"/>
      <c r="G174" s="16"/>
    </row>
    <row r="175" spans="1:7">
      <c r="A175" s="16"/>
      <c r="B175" s="16"/>
      <c r="C175" s="16"/>
      <c r="D175" s="16"/>
      <c r="E175" s="16"/>
      <c r="F175" s="16"/>
      <c r="G175" s="16"/>
    </row>
    <row r="176" spans="1:7">
      <c r="A176" s="16"/>
      <c r="B176" s="16"/>
      <c r="C176" s="16"/>
      <c r="D176" s="16"/>
      <c r="E176" s="16"/>
      <c r="F176" s="16"/>
      <c r="G176" s="16"/>
    </row>
    <row r="177" spans="1:7">
      <c r="A177" s="16"/>
      <c r="B177" s="16"/>
      <c r="C177" s="16"/>
      <c r="D177" s="16"/>
      <c r="E177" s="16"/>
      <c r="F177" s="16"/>
      <c r="G177" s="16"/>
    </row>
    <row r="178" spans="1:7">
      <c r="A178" s="16"/>
      <c r="B178" s="16"/>
      <c r="C178" s="16"/>
      <c r="D178" s="16"/>
      <c r="E178" s="16"/>
      <c r="F178" s="16"/>
      <c r="G178" s="16"/>
    </row>
    <row r="179" spans="1:7">
      <c r="A179" s="16"/>
      <c r="B179" s="16"/>
      <c r="C179" s="16"/>
      <c r="D179" s="16"/>
      <c r="E179" s="16"/>
      <c r="F179" s="16"/>
      <c r="G179" s="16"/>
    </row>
    <row r="180" spans="1:7">
      <c r="A180" s="16"/>
      <c r="B180" s="16"/>
      <c r="C180" s="16"/>
      <c r="D180" s="16"/>
      <c r="E180" s="16"/>
      <c r="F180" s="16"/>
      <c r="G180" s="16"/>
    </row>
    <row r="181" spans="1:7">
      <c r="A181" s="16"/>
      <c r="B181" s="16"/>
      <c r="C181" s="16"/>
      <c r="D181" s="16"/>
      <c r="E181" s="16"/>
      <c r="F181" s="16"/>
      <c r="G181" s="16"/>
    </row>
    <row r="182" spans="1:7">
      <c r="A182" s="16"/>
      <c r="B182" s="16"/>
      <c r="C182" s="16"/>
      <c r="D182" s="16"/>
      <c r="E182" s="16"/>
      <c r="F182" s="16"/>
      <c r="G182" s="16"/>
    </row>
    <row r="183" spans="1:7">
      <c r="A183" s="16"/>
      <c r="B183" s="16"/>
      <c r="C183" s="16"/>
      <c r="D183" s="16"/>
      <c r="E183" s="16"/>
      <c r="F183" s="16"/>
      <c r="G183" s="16"/>
    </row>
    <row r="184" spans="1:7">
      <c r="A184" s="16"/>
      <c r="B184" s="16"/>
      <c r="C184" s="16"/>
      <c r="D184" s="16"/>
      <c r="E184" s="16"/>
      <c r="F184" s="16"/>
      <c r="G184" s="16"/>
    </row>
    <row r="185" spans="1:7">
      <c r="A185" s="16"/>
      <c r="B185" s="16"/>
      <c r="C185" s="16"/>
      <c r="D185" s="16"/>
      <c r="E185" s="16"/>
      <c r="F185" s="16"/>
      <c r="G185" s="16"/>
    </row>
    <row r="186" spans="1:7">
      <c r="A186" s="16"/>
      <c r="B186" s="16"/>
      <c r="C186" s="16"/>
      <c r="D186" s="16"/>
      <c r="E186" s="16"/>
      <c r="F186" s="16"/>
      <c r="G186" s="16"/>
    </row>
    <row r="187" spans="1:7">
      <c r="A187" s="16"/>
      <c r="B187" s="16"/>
      <c r="C187" s="16"/>
      <c r="D187" s="16"/>
      <c r="E187" s="16"/>
      <c r="F187" s="16"/>
      <c r="G187" s="16"/>
    </row>
    <row r="188" spans="1:7">
      <c r="A188" s="16"/>
      <c r="B188" s="16"/>
      <c r="C188" s="16"/>
      <c r="D188" s="16"/>
      <c r="E188" s="16"/>
      <c r="F188" s="16"/>
      <c r="G188" s="16"/>
    </row>
    <row r="189" spans="1:7">
      <c r="A189" s="16"/>
      <c r="B189" s="16"/>
      <c r="C189" s="16"/>
      <c r="D189" s="16"/>
      <c r="E189" s="16"/>
      <c r="F189" s="16"/>
      <c r="G189" s="16"/>
    </row>
    <row r="190" spans="1:7">
      <c r="A190" s="16"/>
      <c r="B190" s="16"/>
      <c r="C190" s="16"/>
      <c r="D190" s="16"/>
      <c r="E190" s="16"/>
      <c r="F190" s="16"/>
      <c r="G190" s="16"/>
    </row>
    <row r="191" spans="1:7">
      <c r="A191" s="16"/>
      <c r="B191" s="16"/>
      <c r="C191" s="16"/>
      <c r="D191" s="16"/>
      <c r="E191" s="16"/>
      <c r="F191" s="16"/>
      <c r="G191" s="16"/>
    </row>
    <row r="192" spans="1:7">
      <c r="A192" s="16"/>
      <c r="B192" s="16"/>
      <c r="C192" s="16"/>
      <c r="D192" s="16"/>
      <c r="E192" s="16"/>
      <c r="F192" s="16"/>
      <c r="G192" s="16"/>
    </row>
    <row r="193" spans="1:7">
      <c r="A193" s="16"/>
      <c r="B193" s="16"/>
      <c r="C193" s="16"/>
      <c r="D193" s="16"/>
      <c r="E193" s="16"/>
      <c r="F193" s="16"/>
      <c r="G193" s="16"/>
    </row>
    <row r="194" spans="1:7">
      <c r="A194" s="16"/>
      <c r="B194" s="16"/>
      <c r="C194" s="16"/>
      <c r="D194" s="16"/>
      <c r="E194" s="16"/>
      <c r="F194" s="16"/>
      <c r="G194" s="16"/>
    </row>
    <row r="195" spans="1:7">
      <c r="A195" s="16"/>
      <c r="B195" s="16"/>
      <c r="C195" s="16"/>
      <c r="D195" s="16"/>
      <c r="E195" s="16"/>
      <c r="F195" s="16"/>
      <c r="G195" s="16"/>
    </row>
    <row r="196" spans="1:7">
      <c r="A196" s="16"/>
      <c r="B196" s="16"/>
      <c r="C196" s="16"/>
      <c r="D196" s="16"/>
      <c r="E196" s="16"/>
      <c r="F196" s="16"/>
      <c r="G196" s="16"/>
    </row>
    <row r="197" spans="1:7">
      <c r="A197" s="16"/>
      <c r="B197" s="16"/>
      <c r="C197" s="16"/>
      <c r="D197" s="16"/>
      <c r="E197" s="16"/>
      <c r="F197" s="16"/>
      <c r="G197" s="16"/>
    </row>
    <row r="198" spans="1:7">
      <c r="A198" s="16"/>
      <c r="B198" s="16"/>
      <c r="C198" s="16"/>
      <c r="D198" s="16"/>
      <c r="E198" s="16"/>
      <c r="F198" s="16"/>
      <c r="G198" s="16"/>
    </row>
    <row r="199" spans="1:7">
      <c r="A199" s="16"/>
      <c r="B199" s="16"/>
      <c r="C199" s="16"/>
      <c r="D199" s="16"/>
      <c r="E199" s="16"/>
      <c r="F199" s="16"/>
      <c r="G199" s="16"/>
    </row>
    <row r="200" spans="1:7">
      <c r="A200" s="16"/>
      <c r="B200" s="16"/>
      <c r="C200" s="16"/>
      <c r="D200" s="16"/>
      <c r="E200" s="16"/>
      <c r="F200" s="16"/>
      <c r="G200" s="16"/>
    </row>
    <row r="201" spans="1:7">
      <c r="A201" s="16"/>
      <c r="B201" s="16"/>
      <c r="C201" s="16"/>
      <c r="D201" s="16"/>
      <c r="E201" s="16"/>
      <c r="F201" s="16"/>
      <c r="G201" s="16"/>
    </row>
    <row r="202" spans="1:7">
      <c r="A202" s="16"/>
      <c r="B202" s="16"/>
      <c r="C202" s="16"/>
      <c r="D202" s="16"/>
      <c r="E202" s="16"/>
      <c r="F202" s="16"/>
      <c r="G202" s="16"/>
    </row>
    <row r="203" spans="1:7">
      <c r="A203" s="16"/>
      <c r="B203" s="16"/>
      <c r="C203" s="16"/>
      <c r="D203" s="16"/>
      <c r="E203" s="16"/>
      <c r="F203" s="16"/>
      <c r="G203" s="16"/>
    </row>
    <row r="204" spans="1:7">
      <c r="A204" s="16"/>
      <c r="B204" s="16"/>
      <c r="C204" s="16"/>
      <c r="D204" s="16"/>
      <c r="E204" s="16"/>
      <c r="F204" s="16"/>
      <c r="G204" s="16"/>
    </row>
    <row r="205" spans="1:7">
      <c r="A205" s="16"/>
      <c r="B205" s="16"/>
      <c r="C205" s="16"/>
      <c r="D205" s="16"/>
      <c r="E205" s="16"/>
      <c r="F205" s="16"/>
      <c r="G205" s="16"/>
    </row>
    <row r="206" spans="1:7">
      <c r="A206" s="16"/>
      <c r="B206" s="16"/>
      <c r="C206" s="16"/>
      <c r="D206" s="16"/>
      <c r="E206" s="16"/>
      <c r="F206" s="16"/>
      <c r="G206" s="16"/>
    </row>
    <row r="207" spans="1:7">
      <c r="A207" s="16"/>
      <c r="B207" s="16"/>
      <c r="C207" s="16"/>
      <c r="D207" s="16"/>
      <c r="E207" s="16"/>
      <c r="F207" s="16"/>
      <c r="G207" s="16"/>
    </row>
    <row r="208" spans="1:7">
      <c r="A208" s="16"/>
      <c r="B208" s="16"/>
      <c r="C208" s="16"/>
      <c r="D208" s="16"/>
      <c r="E208" s="16"/>
      <c r="F208" s="16"/>
      <c r="G208" s="16"/>
    </row>
    <row r="209" spans="1:7">
      <c r="A209" s="16"/>
      <c r="B209" s="16"/>
      <c r="C209" s="16"/>
      <c r="D209" s="16"/>
      <c r="E209" s="16"/>
      <c r="F209" s="16"/>
      <c r="G209" s="16"/>
    </row>
    <row r="210" spans="1:7">
      <c r="A210" s="16"/>
      <c r="B210" s="16"/>
      <c r="C210" s="16"/>
      <c r="D210" s="16"/>
      <c r="E210" s="16"/>
      <c r="F210" s="16"/>
      <c r="G210" s="16"/>
    </row>
    <row r="211" spans="1:7">
      <c r="A211" s="16"/>
      <c r="B211" s="16"/>
      <c r="C211" s="16"/>
      <c r="D211" s="16"/>
      <c r="E211" s="16"/>
      <c r="F211" s="16"/>
      <c r="G211" s="16"/>
    </row>
    <row r="212" spans="1:7">
      <c r="A212" s="16"/>
      <c r="B212" s="16"/>
      <c r="C212" s="16"/>
      <c r="D212" s="16"/>
      <c r="E212" s="16"/>
      <c r="F212" s="16"/>
      <c r="G212" s="16"/>
    </row>
    <row r="213" spans="1:7">
      <c r="A213" s="16"/>
      <c r="B213" s="16"/>
      <c r="C213" s="16"/>
      <c r="D213" s="16"/>
      <c r="E213" s="16"/>
      <c r="F213" s="16"/>
      <c r="G213" s="16"/>
    </row>
    <row r="214" spans="1:7">
      <c r="A214" s="16"/>
      <c r="B214" s="16"/>
      <c r="C214" s="16"/>
      <c r="D214" s="16"/>
      <c r="E214" s="16"/>
      <c r="F214" s="16"/>
      <c r="G214" s="16"/>
    </row>
    <row r="215" spans="1:7">
      <c r="A215" s="16"/>
      <c r="B215" s="16"/>
      <c r="C215" s="16"/>
      <c r="D215" s="16"/>
      <c r="E215" s="16"/>
      <c r="F215" s="16"/>
      <c r="G215" s="16"/>
    </row>
    <row r="216" spans="1:7">
      <c r="A216" s="16"/>
      <c r="B216" s="16"/>
      <c r="C216" s="16"/>
      <c r="D216" s="16"/>
      <c r="E216" s="16"/>
      <c r="F216" s="16"/>
      <c r="G216" s="16"/>
    </row>
    <row r="217" spans="1:7">
      <c r="A217" s="16"/>
      <c r="B217" s="16"/>
      <c r="C217" s="16"/>
      <c r="D217" s="16"/>
      <c r="E217" s="16"/>
      <c r="F217" s="16"/>
      <c r="G217" s="16"/>
    </row>
    <row r="218" spans="1:7">
      <c r="A218" s="16"/>
      <c r="B218" s="16"/>
      <c r="C218" s="16"/>
      <c r="D218" s="16"/>
      <c r="E218" s="16"/>
      <c r="F218" s="16"/>
      <c r="G218" s="16"/>
    </row>
    <row r="219" spans="1:7">
      <c r="A219" s="16"/>
      <c r="B219" s="16"/>
      <c r="C219" s="16"/>
      <c r="D219" s="16"/>
      <c r="E219" s="16"/>
      <c r="F219" s="16"/>
      <c r="G219" s="16"/>
    </row>
    <row r="220" spans="1:7">
      <c r="A220" s="16"/>
      <c r="B220" s="16"/>
      <c r="C220" s="16"/>
      <c r="D220" s="16"/>
      <c r="E220" s="16"/>
      <c r="F220" s="16"/>
      <c r="G220" s="16"/>
    </row>
    <row r="221" spans="1:7">
      <c r="A221" s="16"/>
      <c r="B221" s="16"/>
      <c r="C221" s="16"/>
      <c r="D221" s="16"/>
      <c r="E221" s="16"/>
      <c r="F221" s="16"/>
      <c r="G221" s="16"/>
    </row>
    <row r="222" spans="1:7">
      <c r="A222" s="16"/>
      <c r="B222" s="16"/>
      <c r="C222" s="16"/>
      <c r="D222" s="16"/>
      <c r="E222" s="16"/>
      <c r="F222" s="16"/>
      <c r="G222" s="16"/>
    </row>
    <row r="223" spans="1:7">
      <c r="A223" s="16"/>
      <c r="B223" s="16"/>
      <c r="C223" s="16"/>
      <c r="D223" s="16"/>
      <c r="E223" s="16"/>
      <c r="F223" s="16"/>
      <c r="G223" s="16"/>
    </row>
    <row r="224" spans="1:7">
      <c r="A224" s="16"/>
      <c r="B224" s="16"/>
      <c r="C224" s="16"/>
      <c r="D224" s="16"/>
      <c r="E224" s="16"/>
      <c r="F224" s="16"/>
      <c r="G224" s="16"/>
    </row>
    <row r="225" spans="1:7">
      <c r="A225" s="16"/>
      <c r="B225" s="16"/>
      <c r="C225" s="16"/>
      <c r="D225" s="16"/>
      <c r="E225" s="16"/>
      <c r="F225" s="16"/>
      <c r="G225" s="16"/>
    </row>
    <row r="226" spans="1:7">
      <c r="A226" s="16"/>
      <c r="B226" s="16"/>
      <c r="C226" s="16"/>
      <c r="D226" s="16"/>
      <c r="E226" s="16"/>
      <c r="F226" s="16"/>
      <c r="G226" s="16"/>
    </row>
    <row r="227" spans="1:7">
      <c r="A227" s="16"/>
      <c r="B227" s="16"/>
      <c r="C227" s="16"/>
      <c r="D227" s="16"/>
      <c r="E227" s="16"/>
      <c r="F227" s="16"/>
      <c r="G227" s="16"/>
    </row>
    <row r="228" spans="1:7">
      <c r="A228" s="16"/>
      <c r="B228" s="16"/>
      <c r="C228" s="16"/>
      <c r="D228" s="16"/>
      <c r="E228" s="16"/>
      <c r="F228" s="16"/>
      <c r="G228" s="16"/>
    </row>
    <row r="229" spans="1:7">
      <c r="A229" s="16"/>
      <c r="B229" s="16"/>
      <c r="C229" s="16"/>
      <c r="D229" s="16"/>
      <c r="E229" s="16"/>
      <c r="F229" s="16"/>
      <c r="G229" s="16"/>
    </row>
    <row r="230" spans="1:7">
      <c r="A230" s="16"/>
      <c r="B230" s="16"/>
      <c r="C230" s="16"/>
      <c r="D230" s="16"/>
      <c r="E230" s="16"/>
      <c r="F230" s="16"/>
      <c r="G230" s="16"/>
    </row>
    <row r="231" spans="1:7">
      <c r="A231" s="16"/>
      <c r="B231" s="16"/>
      <c r="C231" s="16"/>
      <c r="D231" s="16"/>
      <c r="E231" s="16"/>
      <c r="F231" s="16"/>
      <c r="G231" s="16"/>
    </row>
    <row r="232" spans="1:7">
      <c r="A232" s="16"/>
      <c r="B232" s="16"/>
      <c r="C232" s="16"/>
      <c r="D232" s="16"/>
      <c r="E232" s="16"/>
      <c r="F232" s="16"/>
      <c r="G232" s="16"/>
    </row>
    <row r="233" spans="1:7">
      <c r="A233" s="16"/>
      <c r="B233" s="16"/>
      <c r="C233" s="16"/>
      <c r="D233" s="16"/>
      <c r="E233" s="16"/>
      <c r="F233" s="16"/>
      <c r="G233" s="16"/>
    </row>
    <row r="234" spans="1:7">
      <c r="A234" s="16"/>
      <c r="B234" s="16"/>
      <c r="C234" s="16"/>
      <c r="D234" s="16"/>
      <c r="E234" s="16"/>
      <c r="F234" s="16"/>
      <c r="G234" s="16"/>
    </row>
    <row r="235" spans="1:7">
      <c r="A235" s="16"/>
      <c r="B235" s="16"/>
      <c r="C235" s="16"/>
      <c r="D235" s="16"/>
      <c r="E235" s="16"/>
      <c r="F235" s="16"/>
      <c r="G235" s="16"/>
    </row>
    <row r="236" spans="1:7">
      <c r="A236" s="16"/>
      <c r="B236" s="16"/>
      <c r="C236" s="16"/>
      <c r="D236" s="16"/>
      <c r="E236" s="16"/>
      <c r="F236" s="16"/>
      <c r="G236" s="16"/>
    </row>
    <row r="237" spans="1:7">
      <c r="A237" s="16"/>
      <c r="B237" s="16"/>
      <c r="C237" s="16"/>
      <c r="D237" s="16"/>
      <c r="E237" s="16"/>
      <c r="F237" s="16"/>
      <c r="G237" s="16"/>
    </row>
    <row r="238" spans="1:7">
      <c r="A238" s="16"/>
      <c r="B238" s="16"/>
      <c r="C238" s="16"/>
      <c r="D238" s="16"/>
      <c r="E238" s="16"/>
      <c r="F238" s="16"/>
      <c r="G238" s="16"/>
    </row>
    <row r="239" spans="1:7">
      <c r="A239" s="16"/>
      <c r="B239" s="16"/>
      <c r="C239" s="16"/>
      <c r="D239" s="16"/>
      <c r="E239" s="16"/>
      <c r="F239" s="16"/>
      <c r="G239" s="16"/>
    </row>
    <row r="240" spans="1:7">
      <c r="A240" s="16"/>
      <c r="B240" s="16"/>
      <c r="C240" s="16"/>
      <c r="D240" s="16"/>
      <c r="E240" s="16"/>
      <c r="F240" s="16"/>
      <c r="G240" s="16"/>
    </row>
    <row r="241" spans="1:7">
      <c r="A241" s="16"/>
      <c r="B241" s="16"/>
      <c r="C241" s="16"/>
      <c r="D241" s="16"/>
      <c r="E241" s="16"/>
      <c r="F241" s="16"/>
      <c r="G241" s="16"/>
    </row>
    <row r="242" spans="1:7">
      <c r="A242" s="16"/>
      <c r="B242" s="16"/>
      <c r="C242" s="16"/>
      <c r="D242" s="16"/>
      <c r="E242" s="16"/>
      <c r="F242" s="16"/>
      <c r="G242" s="16"/>
    </row>
    <row r="243" spans="1:7">
      <c r="A243" s="16"/>
      <c r="B243" s="16"/>
      <c r="C243" s="16"/>
      <c r="D243" s="16"/>
      <c r="E243" s="16"/>
      <c r="F243" s="16"/>
      <c r="G243" s="16"/>
    </row>
    <row r="244" spans="1:7">
      <c r="A244" s="16"/>
      <c r="B244" s="16"/>
      <c r="C244" s="16"/>
      <c r="D244" s="16"/>
      <c r="E244" s="16"/>
      <c r="F244" s="16"/>
      <c r="G244" s="16"/>
    </row>
    <row r="245" spans="1:7">
      <c r="A245" s="16"/>
      <c r="B245" s="16"/>
      <c r="C245" s="16"/>
      <c r="D245" s="16"/>
      <c r="E245" s="16"/>
      <c r="F245" s="16"/>
      <c r="G245" s="16"/>
    </row>
    <row r="246" spans="1:7">
      <c r="A246" s="16"/>
      <c r="B246" s="16"/>
      <c r="C246" s="16"/>
      <c r="D246" s="16"/>
      <c r="E246" s="16"/>
      <c r="F246" s="16"/>
      <c r="G246" s="16"/>
    </row>
    <row r="247" spans="1:7">
      <c r="A247" s="16"/>
      <c r="B247" s="16"/>
      <c r="C247" s="16"/>
      <c r="D247" s="16"/>
      <c r="E247" s="16"/>
      <c r="F247" s="16"/>
      <c r="G247" s="16"/>
    </row>
    <row r="248" spans="1:7">
      <c r="A248" s="16"/>
      <c r="B248" s="16"/>
      <c r="C248" s="16"/>
      <c r="D248" s="16"/>
      <c r="E248" s="16"/>
      <c r="F248" s="16"/>
      <c r="G248" s="16"/>
    </row>
    <row r="249" spans="1:7">
      <c r="A249" s="16"/>
      <c r="B249" s="16"/>
      <c r="C249" s="16"/>
      <c r="D249" s="16"/>
      <c r="E249" s="16"/>
      <c r="F249" s="16"/>
      <c r="G249" s="16"/>
    </row>
    <row r="250" spans="1:7">
      <c r="A250" s="16"/>
      <c r="B250" s="16"/>
      <c r="C250" s="16"/>
      <c r="D250" s="16"/>
      <c r="E250" s="16"/>
      <c r="F250" s="16"/>
      <c r="G250" s="16"/>
    </row>
    <row r="251" spans="1:7">
      <c r="A251" s="16"/>
      <c r="B251" s="16"/>
      <c r="C251" s="16"/>
      <c r="D251" s="16"/>
      <c r="E251" s="16"/>
      <c r="F251" s="16"/>
      <c r="G251" s="16"/>
    </row>
    <row r="252" spans="1:7">
      <c r="A252" s="16"/>
      <c r="B252" s="16"/>
      <c r="C252" s="16"/>
      <c r="D252" s="16"/>
      <c r="E252" s="16"/>
      <c r="F252" s="16"/>
      <c r="G252" s="16"/>
    </row>
    <row r="253" spans="1:7">
      <c r="A253" s="16"/>
      <c r="B253" s="16"/>
      <c r="C253" s="16"/>
      <c r="D253" s="16"/>
      <c r="E253" s="16"/>
      <c r="F253" s="16"/>
      <c r="G253" s="16"/>
    </row>
    <row r="254" spans="1:7">
      <c r="A254" s="16"/>
      <c r="B254" s="16"/>
      <c r="C254" s="16"/>
      <c r="D254" s="16"/>
      <c r="E254" s="16"/>
      <c r="F254" s="16"/>
      <c r="G254" s="16"/>
    </row>
    <row r="255" spans="1:7">
      <c r="A255" s="16"/>
      <c r="B255" s="16"/>
      <c r="C255" s="16"/>
      <c r="D255" s="16"/>
      <c r="E255" s="16"/>
      <c r="F255" s="16"/>
      <c r="G255" s="16"/>
    </row>
    <row r="256" spans="1:7">
      <c r="A256" s="16"/>
      <c r="B256" s="16"/>
      <c r="C256" s="16"/>
      <c r="D256" s="16"/>
      <c r="E256" s="16"/>
      <c r="F256" s="16"/>
      <c r="G256" s="16"/>
    </row>
    <row r="257" spans="1:7">
      <c r="A257" s="16"/>
      <c r="B257" s="16"/>
      <c r="C257" s="16"/>
      <c r="D257" s="16"/>
      <c r="E257" s="16"/>
      <c r="F257" s="16"/>
      <c r="G257" s="16"/>
    </row>
    <row r="258" spans="1:7">
      <c r="A258" s="16"/>
      <c r="B258" s="16"/>
      <c r="C258" s="16"/>
      <c r="D258" s="16"/>
      <c r="E258" s="16"/>
      <c r="F258" s="16"/>
      <c r="G258" s="16"/>
    </row>
    <row r="259" spans="1:7">
      <c r="A259" s="16"/>
      <c r="B259" s="16"/>
      <c r="C259" s="16"/>
      <c r="D259" s="16"/>
      <c r="E259" s="16"/>
      <c r="F259" s="16"/>
      <c r="G259" s="16"/>
    </row>
    <row r="260" spans="1:7">
      <c r="A260" s="16"/>
      <c r="B260" s="16"/>
      <c r="C260" s="16"/>
      <c r="D260" s="16"/>
      <c r="E260" s="16"/>
      <c r="F260" s="16"/>
      <c r="G260" s="16"/>
    </row>
    <row r="261" spans="1:7">
      <c r="A261" s="16"/>
      <c r="B261" s="16"/>
      <c r="C261" s="16"/>
      <c r="D261" s="16"/>
      <c r="E261" s="16"/>
      <c r="F261" s="16"/>
      <c r="G261" s="16"/>
    </row>
    <row r="262" spans="1:7">
      <c r="A262" s="16"/>
      <c r="B262" s="16"/>
      <c r="C262" s="16"/>
      <c r="D262" s="16"/>
      <c r="E262" s="16"/>
      <c r="F262" s="16"/>
      <c r="G262" s="16"/>
    </row>
    <row r="263" spans="1:7">
      <c r="A263" s="16"/>
      <c r="B263" s="16"/>
      <c r="C263" s="16"/>
      <c r="D263" s="16"/>
      <c r="E263" s="16"/>
      <c r="F263" s="16"/>
      <c r="G263" s="16"/>
    </row>
    <row r="264" spans="1:7">
      <c r="A264" s="16"/>
      <c r="B264" s="16"/>
      <c r="C264" s="16"/>
      <c r="D264" s="16"/>
      <c r="E264" s="16"/>
      <c r="F264" s="16"/>
      <c r="G264" s="16"/>
    </row>
    <row r="265" spans="1:7">
      <c r="A265" s="16"/>
      <c r="B265" s="16"/>
      <c r="C265" s="16"/>
      <c r="D265" s="16"/>
      <c r="E265" s="16"/>
      <c r="F265" s="16"/>
      <c r="G265" s="16"/>
    </row>
    <row r="266" spans="1:7">
      <c r="A266" s="16"/>
      <c r="B266" s="16"/>
      <c r="C266" s="16"/>
      <c r="D266" s="16"/>
      <c r="E266" s="16"/>
      <c r="F266" s="16"/>
      <c r="G266" s="16"/>
    </row>
    <row r="267" spans="1:7">
      <c r="A267" s="16"/>
      <c r="B267" s="16"/>
      <c r="C267" s="16"/>
      <c r="D267" s="16"/>
      <c r="E267" s="16"/>
      <c r="F267" s="16"/>
      <c r="G267" s="16"/>
    </row>
    <row r="268" spans="1:7">
      <c r="A268" s="16"/>
      <c r="B268" s="16"/>
      <c r="C268" s="16"/>
      <c r="D268" s="16"/>
      <c r="E268" s="16"/>
      <c r="F268" s="16"/>
      <c r="G268" s="16"/>
    </row>
    <row r="269" spans="1:7">
      <c r="A269" s="16"/>
      <c r="B269" s="16"/>
      <c r="C269" s="16"/>
      <c r="D269" s="16"/>
      <c r="E269" s="16"/>
      <c r="F269" s="16"/>
      <c r="G269" s="16"/>
    </row>
    <row r="270" spans="1:7">
      <c r="A270" s="16"/>
      <c r="B270" s="16"/>
      <c r="C270" s="16"/>
      <c r="D270" s="16"/>
      <c r="E270" s="16"/>
      <c r="F270" s="16"/>
      <c r="G270" s="16"/>
    </row>
    <row r="271" spans="1:7">
      <c r="A271" s="16"/>
      <c r="B271" s="16"/>
      <c r="C271" s="16"/>
      <c r="D271" s="16"/>
      <c r="E271" s="16"/>
      <c r="F271" s="16"/>
      <c r="G271" s="16"/>
    </row>
    <row r="272" spans="1:7">
      <c r="A272" s="16"/>
      <c r="B272" s="16"/>
      <c r="C272" s="16"/>
      <c r="D272" s="16"/>
      <c r="E272" s="16"/>
      <c r="F272" s="16"/>
      <c r="G272" s="16"/>
    </row>
    <row r="273" spans="1:7">
      <c r="A273" s="16"/>
      <c r="B273" s="16"/>
      <c r="C273" s="16"/>
      <c r="D273" s="16"/>
      <c r="E273" s="16"/>
      <c r="F273" s="16"/>
      <c r="G273" s="16"/>
    </row>
    <row r="274" spans="1:7">
      <c r="A274" s="16"/>
      <c r="B274" s="16"/>
      <c r="C274" s="16"/>
      <c r="D274" s="16"/>
      <c r="E274" s="16"/>
      <c r="F274" s="16"/>
      <c r="G274" s="16"/>
    </row>
    <row r="275" spans="1:7">
      <c r="A275" s="16"/>
      <c r="B275" s="16"/>
      <c r="C275" s="16"/>
      <c r="D275" s="16"/>
      <c r="E275" s="16"/>
      <c r="F275" s="16"/>
      <c r="G275" s="16"/>
    </row>
    <row r="276" spans="1:7">
      <c r="A276" s="16"/>
      <c r="B276" s="16"/>
      <c r="C276" s="16"/>
      <c r="D276" s="16"/>
      <c r="E276" s="16"/>
      <c r="F276" s="16"/>
      <c r="G276" s="16"/>
    </row>
    <row r="277" spans="1:7">
      <c r="A277" s="16"/>
      <c r="B277" s="16"/>
      <c r="C277" s="16"/>
      <c r="D277" s="16"/>
      <c r="E277" s="16"/>
      <c r="F277" s="16"/>
      <c r="G277" s="16"/>
    </row>
    <row r="278" spans="1:7">
      <c r="A278" s="16"/>
      <c r="B278" s="16"/>
      <c r="C278" s="16"/>
      <c r="D278" s="16"/>
      <c r="E278" s="16"/>
      <c r="F278" s="16"/>
      <c r="G278" s="16"/>
    </row>
    <row r="279" spans="1:7">
      <c r="A279" s="16"/>
      <c r="B279" s="16"/>
      <c r="C279" s="16"/>
      <c r="D279" s="16"/>
      <c r="E279" s="16"/>
      <c r="F279" s="16"/>
      <c r="G279" s="16"/>
    </row>
    <row r="280" spans="1:7">
      <c r="A280" s="16"/>
      <c r="B280" s="16"/>
      <c r="C280" s="16"/>
      <c r="D280" s="16"/>
      <c r="E280" s="16"/>
      <c r="F280" s="16"/>
      <c r="G280" s="16"/>
    </row>
    <row r="281" spans="1:7">
      <c r="A281" s="16"/>
      <c r="B281" s="16"/>
      <c r="C281" s="16"/>
      <c r="D281" s="16"/>
      <c r="E281" s="16"/>
      <c r="F281" s="16"/>
      <c r="G281" s="16"/>
    </row>
    <row r="282" spans="1:7">
      <c r="A282" s="16"/>
      <c r="B282" s="16"/>
      <c r="C282" s="16"/>
      <c r="D282" s="16"/>
      <c r="E282" s="16"/>
      <c r="F282" s="16"/>
      <c r="G282" s="16"/>
    </row>
    <row r="283" spans="1:7">
      <c r="A283" s="16"/>
      <c r="B283" s="16"/>
      <c r="C283" s="16"/>
      <c r="D283" s="16"/>
      <c r="E283" s="16"/>
      <c r="F283" s="16"/>
      <c r="G283" s="16"/>
    </row>
    <row r="284" spans="1:7">
      <c r="A284" s="16"/>
      <c r="B284" s="16"/>
      <c r="C284" s="16"/>
      <c r="D284" s="16"/>
      <c r="E284" s="16"/>
      <c r="F284" s="16"/>
      <c r="G284" s="16"/>
    </row>
    <row r="285" spans="1:7">
      <c r="A285" s="16"/>
      <c r="B285" s="16"/>
      <c r="C285" s="16"/>
      <c r="D285" s="16"/>
      <c r="E285" s="16"/>
      <c r="F285" s="16"/>
      <c r="G285" s="16"/>
    </row>
    <row r="286" spans="1:7">
      <c r="A286" s="16"/>
      <c r="B286" s="16"/>
      <c r="C286" s="16"/>
      <c r="D286" s="16"/>
      <c r="E286" s="16"/>
      <c r="F286" s="16"/>
      <c r="G286" s="16"/>
    </row>
    <row r="287" spans="1:7">
      <c r="A287" s="16"/>
      <c r="B287" s="16"/>
      <c r="C287" s="16"/>
      <c r="D287" s="16"/>
      <c r="E287" s="16"/>
      <c r="F287" s="16"/>
      <c r="G287" s="16"/>
    </row>
    <row r="288" spans="1:7">
      <c r="A288" s="16"/>
      <c r="B288" s="16"/>
      <c r="C288" s="16"/>
      <c r="D288" s="16"/>
      <c r="E288" s="16"/>
      <c r="F288" s="16"/>
      <c r="G288" s="16"/>
    </row>
    <row r="289" spans="1:7">
      <c r="A289" s="16"/>
      <c r="B289" s="16"/>
      <c r="C289" s="16"/>
      <c r="D289" s="16"/>
      <c r="E289" s="16"/>
      <c r="F289" s="16"/>
      <c r="G289" s="16"/>
    </row>
    <row r="290" spans="1:7">
      <c r="A290" s="16"/>
      <c r="B290" s="16"/>
      <c r="C290" s="16"/>
      <c r="D290" s="16"/>
      <c r="E290" s="16"/>
      <c r="F290" s="16"/>
      <c r="G290" s="16"/>
    </row>
    <row r="291" spans="1:7">
      <c r="A291" s="16"/>
      <c r="B291" s="16"/>
      <c r="C291" s="16"/>
      <c r="D291" s="16"/>
      <c r="E291" s="16"/>
      <c r="F291" s="16"/>
      <c r="G291" s="16"/>
    </row>
    <row r="292" spans="1:7">
      <c r="A292" s="16"/>
      <c r="B292" s="16"/>
      <c r="C292" s="16"/>
      <c r="D292" s="16"/>
      <c r="E292" s="16"/>
      <c r="F292" s="16"/>
      <c r="G292" s="16"/>
    </row>
    <row r="293" spans="1:7">
      <c r="A293" s="16"/>
      <c r="B293" s="16"/>
      <c r="C293" s="16"/>
      <c r="D293" s="16"/>
      <c r="E293" s="16"/>
      <c r="F293" s="16"/>
      <c r="G293" s="16"/>
    </row>
    <row r="294" spans="1:7">
      <c r="A294" s="16"/>
      <c r="B294" s="16"/>
      <c r="C294" s="16"/>
      <c r="D294" s="16"/>
      <c r="E294" s="16"/>
      <c r="F294" s="16"/>
      <c r="G294" s="16"/>
    </row>
    <row r="295" spans="1:7">
      <c r="A295" s="16"/>
      <c r="B295" s="16"/>
      <c r="C295" s="16"/>
      <c r="D295" s="16"/>
      <c r="E295" s="16"/>
      <c r="F295" s="16"/>
      <c r="G295" s="16"/>
    </row>
    <row r="296" spans="1:7">
      <c r="A296" s="16"/>
      <c r="B296" s="16"/>
      <c r="C296" s="16"/>
      <c r="D296" s="16"/>
      <c r="E296" s="16"/>
      <c r="F296" s="16"/>
      <c r="G296" s="16"/>
    </row>
    <row r="297" spans="1:7">
      <c r="A297" s="16"/>
      <c r="B297" s="16"/>
      <c r="C297" s="16"/>
      <c r="D297" s="16"/>
      <c r="E297" s="16"/>
      <c r="F297" s="16"/>
      <c r="G297" s="16"/>
    </row>
    <row r="298" spans="1:7">
      <c r="A298" s="16"/>
      <c r="B298" s="16"/>
      <c r="C298" s="16"/>
      <c r="D298" s="16"/>
      <c r="E298" s="16"/>
      <c r="F298" s="16"/>
      <c r="G298" s="16"/>
    </row>
    <row r="299" spans="1:7">
      <c r="A299" s="16"/>
      <c r="B299" s="16"/>
      <c r="C299" s="16"/>
      <c r="D299" s="16"/>
      <c r="E299" s="16"/>
      <c r="F299" s="16"/>
      <c r="G299" s="16"/>
    </row>
    <row r="300" spans="1:7">
      <c r="A300" s="16"/>
      <c r="B300" s="16"/>
      <c r="C300" s="16"/>
      <c r="D300" s="16"/>
      <c r="E300" s="16"/>
      <c r="F300" s="16"/>
      <c r="G300" s="16"/>
    </row>
    <row r="301" spans="1:7">
      <c r="A301" s="16"/>
      <c r="B301" s="16"/>
      <c r="C301" s="16"/>
      <c r="D301" s="16"/>
      <c r="E301" s="16"/>
      <c r="F301" s="16"/>
      <c r="G301" s="16"/>
    </row>
    <row r="302" spans="1:7">
      <c r="A302" s="16"/>
      <c r="B302" s="16"/>
      <c r="C302" s="16"/>
      <c r="D302" s="16"/>
      <c r="E302" s="16"/>
      <c r="F302" s="16"/>
      <c r="G302" s="16"/>
    </row>
    <row r="303" spans="1:7">
      <c r="A303" s="16"/>
      <c r="B303" s="16"/>
      <c r="C303" s="16"/>
      <c r="D303" s="16"/>
      <c r="E303" s="16"/>
      <c r="F303" s="16"/>
      <c r="G303" s="16"/>
    </row>
    <row r="304" spans="1:7">
      <c r="A304" s="16"/>
      <c r="B304" s="16"/>
      <c r="C304" s="16"/>
      <c r="D304" s="16"/>
      <c r="E304" s="16"/>
      <c r="F304" s="16"/>
      <c r="G304" s="16"/>
    </row>
    <row r="305" spans="1:7">
      <c r="A305" s="16"/>
      <c r="B305" s="16"/>
      <c r="C305" s="16"/>
      <c r="D305" s="16"/>
      <c r="E305" s="16"/>
      <c r="F305" s="16"/>
      <c r="G305" s="16"/>
    </row>
    <row r="306" spans="1:7">
      <c r="A306" s="16"/>
      <c r="B306" s="16"/>
      <c r="C306" s="16"/>
      <c r="D306" s="16"/>
      <c r="E306" s="16"/>
      <c r="F306" s="16"/>
      <c r="G306" s="16"/>
    </row>
    <row r="307" spans="1:7">
      <c r="A307" s="16"/>
      <c r="B307" s="16"/>
      <c r="C307" s="16"/>
      <c r="D307" s="16"/>
      <c r="E307" s="16"/>
      <c r="F307" s="16"/>
      <c r="G307" s="16"/>
    </row>
    <row r="308" spans="1:7">
      <c r="A308" s="16"/>
      <c r="B308" s="16"/>
      <c r="C308" s="16"/>
      <c r="D308" s="16"/>
      <c r="E308" s="16"/>
      <c r="F308" s="16"/>
      <c r="G308" s="16"/>
    </row>
    <row r="309" spans="1:7">
      <c r="A309" s="16"/>
      <c r="B309" s="16"/>
      <c r="C309" s="16"/>
      <c r="D309" s="16"/>
      <c r="E309" s="16"/>
      <c r="F309" s="16"/>
      <c r="G309" s="16"/>
    </row>
    <row r="310" spans="1:7">
      <c r="A310" s="16"/>
      <c r="B310" s="16"/>
      <c r="C310" s="16"/>
      <c r="D310" s="16"/>
      <c r="E310" s="16"/>
      <c r="F310" s="16"/>
      <c r="G310" s="16"/>
    </row>
    <row r="311" spans="1:7">
      <c r="A311" s="16"/>
      <c r="B311" s="16"/>
      <c r="C311" s="16"/>
      <c r="D311" s="16"/>
      <c r="E311" s="16"/>
      <c r="F311" s="16"/>
      <c r="G311" s="16"/>
    </row>
    <row r="312" spans="1:7">
      <c r="A312" s="16"/>
      <c r="B312" s="16"/>
      <c r="C312" s="16"/>
      <c r="D312" s="16"/>
      <c r="E312" s="16"/>
      <c r="F312" s="16"/>
      <c r="G312" s="16"/>
    </row>
    <row r="313" spans="1:7">
      <c r="A313" s="16"/>
      <c r="B313" s="16"/>
      <c r="C313" s="16"/>
      <c r="D313" s="16"/>
      <c r="E313" s="16"/>
      <c r="F313" s="16"/>
      <c r="G313" s="16"/>
    </row>
    <row r="314" spans="1:7">
      <c r="A314" s="16"/>
      <c r="B314" s="16"/>
      <c r="C314" s="16"/>
      <c r="D314" s="16"/>
      <c r="E314" s="16"/>
      <c r="F314" s="16"/>
      <c r="G314" s="16"/>
    </row>
    <row r="315" spans="1:7">
      <c r="A315" s="16"/>
      <c r="B315" s="16"/>
      <c r="C315" s="16"/>
      <c r="D315" s="16"/>
      <c r="E315" s="16"/>
      <c r="F315" s="16"/>
      <c r="G315" s="16"/>
    </row>
    <row r="316" spans="1:7">
      <c r="A316" s="16"/>
      <c r="B316" s="16"/>
      <c r="C316" s="16"/>
      <c r="D316" s="16"/>
      <c r="E316" s="16"/>
      <c r="F316" s="16"/>
      <c r="G316" s="16"/>
    </row>
    <row r="317" spans="1:7">
      <c r="A317" s="16"/>
      <c r="B317" s="16"/>
      <c r="C317" s="16"/>
      <c r="D317" s="16"/>
      <c r="E317" s="16"/>
      <c r="F317" s="16"/>
      <c r="G317" s="16"/>
    </row>
    <row r="318" spans="1:7">
      <c r="A318" s="16"/>
      <c r="B318" s="16"/>
      <c r="C318" s="16"/>
      <c r="D318" s="16"/>
      <c r="E318" s="16"/>
      <c r="F318" s="16"/>
      <c r="G318" s="16"/>
    </row>
    <row r="319" spans="1:7">
      <c r="A319" s="16"/>
      <c r="B319" s="16"/>
      <c r="C319" s="16"/>
      <c r="D319" s="16"/>
      <c r="E319" s="16"/>
      <c r="F319" s="16"/>
      <c r="G319" s="16"/>
    </row>
    <row r="320" spans="1:7">
      <c r="A320" s="16"/>
      <c r="B320" s="16"/>
      <c r="C320" s="16"/>
      <c r="D320" s="16"/>
      <c r="E320" s="16"/>
      <c r="F320" s="16"/>
      <c r="G320" s="16"/>
    </row>
    <row r="321" spans="1:7">
      <c r="A321" s="16"/>
      <c r="B321" s="16"/>
      <c r="C321" s="16"/>
      <c r="D321" s="16"/>
      <c r="E321" s="16"/>
      <c r="F321" s="16"/>
      <c r="G321" s="16"/>
    </row>
    <row r="322" spans="1:7">
      <c r="A322" s="16"/>
      <c r="B322" s="16"/>
      <c r="C322" s="16"/>
      <c r="D322" s="16"/>
      <c r="E322" s="16"/>
      <c r="F322" s="16"/>
      <c r="G322" s="16"/>
    </row>
    <row r="323" spans="1:7">
      <c r="A323" s="16"/>
      <c r="B323" s="16"/>
      <c r="C323" s="16"/>
      <c r="D323" s="16"/>
      <c r="E323" s="16"/>
      <c r="F323" s="16"/>
      <c r="G323" s="16"/>
    </row>
    <row r="324" spans="1:7">
      <c r="A324" s="16"/>
      <c r="B324" s="16"/>
      <c r="C324" s="16"/>
      <c r="D324" s="16"/>
      <c r="E324" s="16"/>
      <c r="F324" s="16"/>
      <c r="G324" s="16"/>
    </row>
    <row r="325" spans="1:7">
      <c r="A325" s="16"/>
      <c r="B325" s="16"/>
      <c r="C325" s="16"/>
      <c r="D325" s="16"/>
      <c r="E325" s="16"/>
      <c r="F325" s="16"/>
      <c r="G325" s="16"/>
    </row>
    <row r="326" spans="1:7">
      <c r="A326" s="16"/>
      <c r="B326" s="16"/>
      <c r="C326" s="16"/>
      <c r="D326" s="16"/>
      <c r="E326" s="16"/>
      <c r="F326" s="16"/>
      <c r="G326" s="16"/>
    </row>
    <row r="327" spans="1:7">
      <c r="A327" s="16"/>
      <c r="B327" s="16"/>
      <c r="C327" s="16"/>
      <c r="D327" s="16"/>
      <c r="E327" s="16"/>
      <c r="F327" s="16"/>
      <c r="G327" s="16"/>
    </row>
    <row r="328" spans="1:7">
      <c r="A328" s="16"/>
      <c r="B328" s="16"/>
      <c r="C328" s="16"/>
      <c r="D328" s="16"/>
      <c r="E328" s="16"/>
      <c r="F328" s="16"/>
      <c r="G328" s="16"/>
    </row>
    <row r="329" spans="1:7">
      <c r="A329" s="16"/>
      <c r="B329" s="16"/>
      <c r="C329" s="16"/>
      <c r="D329" s="16"/>
      <c r="E329" s="16"/>
      <c r="F329" s="16"/>
      <c r="G329" s="16"/>
    </row>
    <row r="330" spans="1:7">
      <c r="A330" s="16"/>
      <c r="B330" s="16"/>
      <c r="C330" s="16"/>
      <c r="D330" s="16"/>
      <c r="E330" s="16"/>
      <c r="F330" s="16"/>
      <c r="G330" s="16"/>
    </row>
    <row r="331" spans="1:7">
      <c r="A331" s="16"/>
      <c r="B331" s="16"/>
      <c r="C331" s="16"/>
      <c r="D331" s="16"/>
      <c r="E331" s="16"/>
      <c r="F331" s="16"/>
      <c r="G331" s="16"/>
    </row>
    <row r="332" spans="1:7">
      <c r="A332" s="16"/>
      <c r="B332" s="16"/>
      <c r="C332" s="16"/>
      <c r="D332" s="16"/>
      <c r="E332" s="16"/>
      <c r="F332" s="16"/>
      <c r="G332" s="16"/>
    </row>
    <row r="333" spans="1:7">
      <c r="A333" s="16"/>
      <c r="B333" s="16"/>
      <c r="C333" s="16"/>
      <c r="D333" s="16"/>
      <c r="E333" s="16"/>
      <c r="F333" s="16"/>
      <c r="G333" s="16"/>
    </row>
    <row r="334" spans="1:7">
      <c r="A334" s="16"/>
      <c r="B334" s="16"/>
      <c r="C334" s="16"/>
      <c r="D334" s="16"/>
      <c r="E334" s="16"/>
      <c r="F334" s="16"/>
      <c r="G334" s="16"/>
    </row>
    <row r="335" spans="1:7">
      <c r="A335" s="16"/>
      <c r="B335" s="16"/>
      <c r="C335" s="16"/>
      <c r="D335" s="16"/>
      <c r="E335" s="16"/>
      <c r="F335" s="16"/>
      <c r="G335" s="16"/>
    </row>
    <row r="336" spans="1:7">
      <c r="A336" s="16"/>
      <c r="B336" s="16"/>
      <c r="C336" s="16"/>
      <c r="D336" s="16"/>
      <c r="E336" s="16"/>
      <c r="F336" s="16"/>
      <c r="G336" s="16"/>
    </row>
    <row r="337" spans="1:7">
      <c r="A337" s="16"/>
      <c r="B337" s="16"/>
      <c r="C337" s="16"/>
      <c r="D337" s="16"/>
      <c r="E337" s="16"/>
      <c r="F337" s="16"/>
      <c r="G337" s="16"/>
    </row>
    <row r="338" spans="1:7">
      <c r="A338" s="16"/>
      <c r="B338" s="16"/>
      <c r="C338" s="16"/>
      <c r="D338" s="16"/>
      <c r="E338" s="16"/>
      <c r="F338" s="16"/>
      <c r="G338" s="16"/>
    </row>
    <row r="339" spans="1:7">
      <c r="A339" s="16"/>
      <c r="B339" s="16"/>
      <c r="C339" s="16"/>
      <c r="D339" s="16"/>
      <c r="E339" s="16"/>
      <c r="F339" s="16"/>
      <c r="G339" s="16"/>
    </row>
    <row r="340" spans="1:7">
      <c r="A340" s="16"/>
      <c r="B340" s="16"/>
      <c r="C340" s="16"/>
      <c r="D340" s="16"/>
      <c r="E340" s="16"/>
      <c r="F340" s="16"/>
      <c r="G340" s="16"/>
    </row>
    <row r="341" spans="1:7">
      <c r="A341" s="16"/>
      <c r="B341" s="16"/>
      <c r="C341" s="16"/>
      <c r="D341" s="16"/>
      <c r="E341" s="16"/>
      <c r="F341" s="16"/>
      <c r="G341" s="16"/>
    </row>
    <row r="342" spans="1:7">
      <c r="A342" s="16"/>
      <c r="B342" s="16"/>
      <c r="C342" s="16"/>
      <c r="D342" s="16"/>
      <c r="E342" s="16"/>
      <c r="F342" s="16"/>
      <c r="G342" s="16"/>
    </row>
    <row r="343" spans="1:7">
      <c r="A343" s="16"/>
      <c r="B343" s="16"/>
      <c r="C343" s="16"/>
      <c r="D343" s="16"/>
      <c r="E343" s="16"/>
      <c r="F343" s="16"/>
      <c r="G343" s="16"/>
    </row>
    <row r="344" spans="1:7">
      <c r="A344" s="16"/>
      <c r="B344" s="16"/>
      <c r="C344" s="16"/>
      <c r="D344" s="16"/>
      <c r="E344" s="16"/>
      <c r="F344" s="16"/>
      <c r="G344" s="16"/>
    </row>
    <row r="345" spans="1:7">
      <c r="A345" s="16"/>
      <c r="B345" s="16"/>
      <c r="C345" s="16"/>
      <c r="D345" s="16"/>
      <c r="E345" s="16"/>
      <c r="F345" s="16"/>
      <c r="G345" s="16"/>
    </row>
    <row r="346" spans="1:7">
      <c r="A346" s="16"/>
      <c r="B346" s="16"/>
      <c r="C346" s="16"/>
      <c r="D346" s="16"/>
      <c r="E346" s="16"/>
      <c r="F346" s="16"/>
      <c r="G346" s="16"/>
    </row>
    <row r="347" spans="1:7">
      <c r="A347" s="16"/>
      <c r="B347" s="16"/>
      <c r="C347" s="16"/>
      <c r="D347" s="16"/>
      <c r="E347" s="16"/>
      <c r="F347" s="16"/>
      <c r="G347" s="16"/>
    </row>
    <row r="348" spans="1:7">
      <c r="A348" s="16"/>
      <c r="B348" s="16"/>
      <c r="C348" s="16"/>
      <c r="D348" s="16"/>
      <c r="E348" s="16"/>
      <c r="F348" s="16"/>
      <c r="G348" s="16"/>
    </row>
    <row r="349" spans="1:7">
      <c r="A349" s="16"/>
      <c r="B349" s="16"/>
      <c r="C349" s="16"/>
      <c r="D349" s="16"/>
      <c r="E349" s="16"/>
      <c r="F349" s="16"/>
      <c r="G349" s="16"/>
    </row>
    <row r="350" spans="1:7">
      <c r="A350" s="16"/>
      <c r="B350" s="16"/>
      <c r="C350" s="16"/>
      <c r="D350" s="16"/>
      <c r="E350" s="16"/>
      <c r="F350" s="16"/>
      <c r="G350" s="16"/>
    </row>
    <row r="351" spans="1:7">
      <c r="A351" s="16"/>
      <c r="B351" s="16"/>
      <c r="C351" s="16"/>
      <c r="D351" s="16"/>
      <c r="E351" s="16"/>
      <c r="F351" s="16"/>
      <c r="G351" s="16"/>
    </row>
    <row r="352" spans="1:7">
      <c r="A352" s="16"/>
      <c r="B352" s="16"/>
      <c r="C352" s="16"/>
      <c r="D352" s="16"/>
      <c r="E352" s="16"/>
      <c r="F352" s="16"/>
      <c r="G352" s="16"/>
    </row>
    <row r="353" spans="1:7">
      <c r="A353" s="16"/>
      <c r="B353" s="16"/>
      <c r="C353" s="16"/>
      <c r="D353" s="16"/>
      <c r="E353" s="16"/>
      <c r="F353" s="16"/>
      <c r="G353" s="16"/>
    </row>
    <row r="354" spans="1:7">
      <c r="A354" s="16"/>
      <c r="B354" s="16"/>
      <c r="C354" s="16"/>
      <c r="D354" s="16"/>
      <c r="E354" s="16"/>
      <c r="F354" s="16"/>
      <c r="G354" s="16"/>
    </row>
    <row r="355" spans="1:7">
      <c r="A355" s="16"/>
      <c r="B355" s="16"/>
      <c r="C355" s="16"/>
      <c r="D355" s="16"/>
      <c r="E355" s="16"/>
      <c r="F355" s="16"/>
      <c r="G355" s="16"/>
    </row>
    <row r="356" spans="1:7">
      <c r="A356" s="16"/>
      <c r="B356" s="16"/>
      <c r="C356" s="16"/>
      <c r="D356" s="16"/>
      <c r="E356" s="16"/>
      <c r="F356" s="16"/>
      <c r="G356" s="16"/>
    </row>
    <row r="357" spans="1:7">
      <c r="A357" s="16"/>
      <c r="B357" s="16"/>
      <c r="C357" s="16"/>
      <c r="D357" s="16"/>
      <c r="E357" s="16"/>
      <c r="F357" s="16"/>
      <c r="G357" s="16"/>
    </row>
    <row r="358" spans="1:7">
      <c r="A358" s="16"/>
      <c r="B358" s="16"/>
      <c r="C358" s="16"/>
      <c r="D358" s="16"/>
      <c r="E358" s="16"/>
      <c r="F358" s="16"/>
      <c r="G358" s="16"/>
    </row>
    <row r="359" spans="1:7">
      <c r="A359" s="16"/>
      <c r="B359" s="16"/>
      <c r="C359" s="16"/>
      <c r="D359" s="16"/>
      <c r="E359" s="16"/>
      <c r="F359" s="16"/>
      <c r="G359" s="16"/>
    </row>
    <row r="360" spans="1:7">
      <c r="A360" s="16"/>
      <c r="B360" s="16"/>
      <c r="C360" s="16"/>
      <c r="D360" s="16"/>
      <c r="E360" s="16"/>
      <c r="F360" s="16"/>
      <c r="G360" s="16"/>
    </row>
    <row r="361" spans="1:7">
      <c r="A361" s="16"/>
      <c r="B361" s="16"/>
      <c r="C361" s="16"/>
      <c r="D361" s="16"/>
      <c r="E361" s="16"/>
      <c r="F361" s="16"/>
      <c r="G361" s="16"/>
    </row>
    <row r="362" spans="1:7">
      <c r="A362" s="16"/>
      <c r="B362" s="16"/>
      <c r="C362" s="16"/>
      <c r="D362" s="16"/>
      <c r="E362" s="16"/>
      <c r="F362" s="16"/>
      <c r="G362" s="16"/>
    </row>
    <row r="363" spans="1:7">
      <c r="A363" s="16"/>
      <c r="B363" s="16"/>
      <c r="C363" s="16"/>
      <c r="D363" s="16"/>
      <c r="E363" s="16"/>
      <c r="F363" s="16"/>
      <c r="G363" s="16"/>
    </row>
    <row r="364" spans="1:7">
      <c r="A364" s="16"/>
      <c r="B364" s="16"/>
      <c r="C364" s="16"/>
      <c r="D364" s="16"/>
      <c r="E364" s="16"/>
      <c r="F364" s="16"/>
      <c r="G364" s="16"/>
    </row>
    <row r="365" spans="1:7">
      <c r="A365" s="16"/>
      <c r="B365" s="16"/>
      <c r="C365" s="16"/>
      <c r="D365" s="16"/>
      <c r="E365" s="16"/>
      <c r="F365" s="16"/>
      <c r="G365" s="16"/>
    </row>
    <row r="366" spans="1:7">
      <c r="A366" s="16"/>
      <c r="B366" s="16"/>
      <c r="C366" s="16"/>
      <c r="D366" s="16"/>
      <c r="E366" s="16"/>
      <c r="F366" s="16"/>
      <c r="G366" s="16"/>
    </row>
    <row r="367" spans="1:7">
      <c r="A367" s="16"/>
      <c r="B367" s="16"/>
      <c r="C367" s="16"/>
      <c r="D367" s="16"/>
      <c r="E367" s="16"/>
      <c r="F367" s="16"/>
      <c r="G367" s="16"/>
    </row>
    <row r="368" spans="1:7">
      <c r="A368" s="16"/>
      <c r="B368" s="16"/>
      <c r="C368" s="16"/>
      <c r="D368" s="16"/>
      <c r="E368" s="16"/>
      <c r="F368" s="16"/>
      <c r="G368" s="16"/>
    </row>
    <row r="369" spans="1:7">
      <c r="A369" s="16"/>
      <c r="B369" s="16"/>
      <c r="C369" s="16"/>
      <c r="D369" s="16"/>
      <c r="E369" s="16"/>
      <c r="F369" s="16"/>
      <c r="G369" s="16"/>
    </row>
    <row r="370" spans="1:7">
      <c r="A370" s="16"/>
      <c r="B370" s="16"/>
      <c r="C370" s="16"/>
      <c r="D370" s="16"/>
      <c r="E370" s="16"/>
      <c r="F370" s="16"/>
      <c r="G370" s="16"/>
    </row>
    <row r="371" spans="1:7">
      <c r="A371" s="16"/>
      <c r="B371" s="16"/>
      <c r="C371" s="16"/>
      <c r="D371" s="16"/>
      <c r="E371" s="16"/>
      <c r="F371" s="16"/>
      <c r="G371" s="16"/>
    </row>
    <row r="372" spans="1:7">
      <c r="A372" s="16"/>
      <c r="B372" s="16"/>
      <c r="C372" s="16"/>
      <c r="D372" s="16"/>
      <c r="E372" s="16"/>
      <c r="F372" s="16"/>
      <c r="G372" s="16"/>
    </row>
    <row r="373" spans="1:7">
      <c r="A373" s="16"/>
      <c r="B373" s="16"/>
      <c r="C373" s="16"/>
      <c r="D373" s="16"/>
      <c r="E373" s="16"/>
      <c r="F373" s="16"/>
      <c r="G373" s="16"/>
    </row>
    <row r="374" spans="1:7">
      <c r="A374" s="16"/>
      <c r="B374" s="16"/>
      <c r="C374" s="16"/>
      <c r="D374" s="16"/>
      <c r="E374" s="16"/>
      <c r="F374" s="16"/>
      <c r="G374" s="16"/>
    </row>
    <row r="375" spans="1:7">
      <c r="A375" s="16"/>
      <c r="B375" s="16"/>
      <c r="C375" s="16"/>
      <c r="D375" s="16"/>
      <c r="E375" s="16"/>
      <c r="F375" s="16"/>
      <c r="G375" s="16"/>
    </row>
    <row r="376" spans="1:7">
      <c r="A376" s="16"/>
      <c r="B376" s="16"/>
      <c r="C376" s="16"/>
      <c r="D376" s="16"/>
      <c r="E376" s="16"/>
      <c r="F376" s="16"/>
      <c r="G376" s="16"/>
    </row>
    <row r="377" spans="1:7">
      <c r="A377" s="16"/>
      <c r="B377" s="16"/>
      <c r="C377" s="16"/>
      <c r="D377" s="16"/>
      <c r="E377" s="16"/>
      <c r="F377" s="16"/>
      <c r="G377" s="16"/>
    </row>
    <row r="378" spans="1:7">
      <c r="A378" s="16"/>
      <c r="B378" s="16"/>
      <c r="C378" s="16"/>
      <c r="D378" s="16"/>
      <c r="E378" s="16"/>
      <c r="F378" s="16"/>
      <c r="G378" s="16"/>
    </row>
    <row r="379" spans="1:7">
      <c r="A379" s="16"/>
      <c r="B379" s="16"/>
      <c r="C379" s="16"/>
      <c r="D379" s="16"/>
      <c r="E379" s="16"/>
      <c r="F379" s="16"/>
      <c r="G379" s="16"/>
    </row>
    <row r="380" spans="1:7">
      <c r="A380" s="16"/>
      <c r="B380" s="16"/>
      <c r="C380" s="16"/>
      <c r="D380" s="16"/>
      <c r="E380" s="16"/>
      <c r="F380" s="16"/>
      <c r="G380" s="16"/>
    </row>
    <row r="381" spans="1:7">
      <c r="A381" s="16"/>
      <c r="B381" s="16"/>
      <c r="C381" s="16"/>
      <c r="D381" s="16"/>
      <c r="E381" s="16"/>
      <c r="F381" s="16"/>
      <c r="G381" s="16"/>
    </row>
    <row r="382" spans="1:7">
      <c r="A382" s="16"/>
      <c r="B382" s="16"/>
      <c r="C382" s="16"/>
      <c r="D382" s="16"/>
      <c r="E382" s="16"/>
      <c r="F382" s="16"/>
      <c r="G382" s="16"/>
    </row>
    <row r="383" spans="1:7">
      <c r="A383" s="16"/>
      <c r="B383" s="16"/>
      <c r="C383" s="16"/>
      <c r="D383" s="16"/>
      <c r="E383" s="16"/>
      <c r="F383" s="16"/>
      <c r="G383" s="16"/>
    </row>
    <row r="384" spans="1:7">
      <c r="A384" s="16"/>
      <c r="B384" s="16"/>
      <c r="C384" s="16"/>
      <c r="D384" s="16"/>
      <c r="E384" s="16"/>
      <c r="F384" s="16"/>
      <c r="G384" s="16"/>
    </row>
    <row r="385" spans="1:7">
      <c r="A385" s="16"/>
      <c r="B385" s="16"/>
      <c r="C385" s="16"/>
      <c r="D385" s="16"/>
      <c r="E385" s="16"/>
      <c r="F385" s="16"/>
      <c r="G385" s="16"/>
    </row>
    <row r="386" spans="1:7">
      <c r="A386" s="16"/>
      <c r="B386" s="16"/>
      <c r="C386" s="16"/>
      <c r="D386" s="16"/>
      <c r="E386" s="16"/>
      <c r="F386" s="16"/>
      <c r="G386" s="16"/>
    </row>
    <row r="387" spans="1:7">
      <c r="A387" s="16"/>
      <c r="B387" s="16"/>
      <c r="C387" s="16"/>
      <c r="D387" s="16"/>
      <c r="E387" s="16"/>
      <c r="F387" s="16"/>
      <c r="G387" s="16"/>
    </row>
    <row r="388" spans="1:7">
      <c r="A388" s="16"/>
      <c r="B388" s="16"/>
      <c r="C388" s="16"/>
      <c r="D388" s="16"/>
      <c r="E388" s="16"/>
      <c r="F388" s="16"/>
      <c r="G388" s="16"/>
    </row>
    <row r="389" spans="1:7">
      <c r="A389" s="16"/>
      <c r="B389" s="16"/>
      <c r="C389" s="16"/>
      <c r="D389" s="16"/>
      <c r="E389" s="16"/>
      <c r="F389" s="16"/>
      <c r="G389" s="16"/>
    </row>
    <row r="390" spans="1:7">
      <c r="A390" s="16"/>
      <c r="B390" s="16"/>
      <c r="C390" s="16"/>
      <c r="D390" s="16"/>
      <c r="E390" s="16"/>
      <c r="F390" s="16"/>
      <c r="G390" s="16"/>
    </row>
    <row r="391" spans="1:7">
      <c r="A391" s="16"/>
      <c r="B391" s="16"/>
      <c r="C391" s="16"/>
      <c r="D391" s="16"/>
      <c r="E391" s="16"/>
      <c r="F391" s="16"/>
      <c r="G391" s="16"/>
    </row>
    <row r="392" spans="1:7">
      <c r="A392" s="16"/>
      <c r="B392" s="16"/>
      <c r="C392" s="16"/>
      <c r="D392" s="16"/>
      <c r="E392" s="16"/>
      <c r="F392" s="16"/>
      <c r="G392" s="16"/>
    </row>
    <row r="393" spans="1:7">
      <c r="A393" s="16"/>
      <c r="B393" s="16"/>
      <c r="C393" s="16"/>
      <c r="D393" s="16"/>
      <c r="E393" s="16"/>
      <c r="F393" s="16"/>
      <c r="G393" s="16"/>
    </row>
    <row r="394" spans="1:7">
      <c r="A394" s="16"/>
      <c r="B394" s="16"/>
      <c r="C394" s="16"/>
      <c r="D394" s="16"/>
      <c r="E394" s="16"/>
      <c r="F394" s="16"/>
      <c r="G394" s="16"/>
    </row>
    <row r="395" spans="1:7">
      <c r="A395" s="16"/>
      <c r="B395" s="16"/>
      <c r="C395" s="16"/>
      <c r="D395" s="16"/>
      <c r="E395" s="16"/>
      <c r="F395" s="16"/>
      <c r="G395" s="16"/>
    </row>
    <row r="396" spans="1:7">
      <c r="A396" s="16"/>
      <c r="B396" s="16"/>
      <c r="C396" s="16"/>
      <c r="D396" s="16"/>
      <c r="E396" s="16"/>
      <c r="F396" s="16"/>
      <c r="G396" s="16"/>
    </row>
    <row r="397" spans="1:7">
      <c r="A397" s="16"/>
      <c r="B397" s="16"/>
      <c r="C397" s="16"/>
      <c r="D397" s="16"/>
      <c r="E397" s="16"/>
      <c r="F397" s="16"/>
      <c r="G397" s="16"/>
    </row>
    <row r="398" spans="1:7">
      <c r="A398" s="16"/>
      <c r="B398" s="16"/>
      <c r="C398" s="16"/>
      <c r="D398" s="16"/>
      <c r="E398" s="16"/>
      <c r="F398" s="16"/>
      <c r="G398" s="16"/>
    </row>
    <row r="399" spans="1:7">
      <c r="A399" s="16"/>
      <c r="B399" s="16"/>
      <c r="C399" s="16"/>
      <c r="D399" s="16"/>
      <c r="E399" s="16"/>
      <c r="F399" s="16"/>
      <c r="G399" s="16"/>
    </row>
    <row r="400" spans="1:7">
      <c r="A400" s="16"/>
      <c r="B400" s="16"/>
      <c r="C400" s="16"/>
      <c r="D400" s="16"/>
      <c r="E400" s="16"/>
      <c r="F400" s="16"/>
      <c r="G400" s="16"/>
    </row>
    <row r="401" spans="1:7">
      <c r="A401" s="16"/>
      <c r="B401" s="16"/>
      <c r="C401" s="16"/>
      <c r="D401" s="16"/>
      <c r="E401" s="16"/>
      <c r="F401" s="16"/>
      <c r="G401" s="16"/>
    </row>
    <row r="402" spans="1:7">
      <c r="A402" s="16"/>
      <c r="B402" s="16"/>
      <c r="C402" s="16"/>
      <c r="D402" s="16"/>
      <c r="E402" s="16"/>
      <c r="F402" s="16"/>
      <c r="G402" s="16"/>
    </row>
    <row r="403" spans="1:7">
      <c r="A403" s="16"/>
      <c r="B403" s="16"/>
      <c r="C403" s="16"/>
      <c r="D403" s="16"/>
      <c r="E403" s="16"/>
      <c r="F403" s="16"/>
      <c r="G403" s="16"/>
    </row>
    <row r="404" spans="1:7">
      <c r="A404" s="16"/>
      <c r="B404" s="16"/>
      <c r="C404" s="16"/>
      <c r="D404" s="16"/>
      <c r="E404" s="16"/>
      <c r="F404" s="16"/>
      <c r="G404" s="16"/>
    </row>
    <row r="405" spans="1:7">
      <c r="A405" s="16"/>
      <c r="B405" s="16"/>
      <c r="C405" s="16"/>
      <c r="D405" s="16"/>
      <c r="E405" s="16"/>
      <c r="F405" s="16"/>
      <c r="G405" s="16"/>
    </row>
    <row r="406" spans="1:7">
      <c r="A406" s="16"/>
      <c r="B406" s="16"/>
      <c r="C406" s="16"/>
      <c r="D406" s="16"/>
      <c r="E406" s="16"/>
      <c r="F406" s="16"/>
      <c r="G406" s="16"/>
    </row>
    <row r="407" spans="1:7">
      <c r="A407" s="16"/>
      <c r="B407" s="16"/>
      <c r="C407" s="16"/>
      <c r="D407" s="16"/>
      <c r="E407" s="16"/>
      <c r="F407" s="16"/>
      <c r="G407" s="16"/>
    </row>
    <row r="408" spans="1:7">
      <c r="A408" s="16"/>
      <c r="B408" s="16"/>
      <c r="C408" s="16"/>
      <c r="D408" s="16"/>
      <c r="E408" s="16"/>
      <c r="F408" s="16"/>
      <c r="G408" s="16"/>
    </row>
    <row r="409" spans="1:7">
      <c r="A409" s="16"/>
      <c r="B409" s="16"/>
      <c r="C409" s="16"/>
      <c r="D409" s="16"/>
      <c r="E409" s="16"/>
      <c r="F409" s="16"/>
      <c r="G409" s="16"/>
    </row>
    <row r="410" spans="1:7">
      <c r="A410" s="16"/>
      <c r="B410" s="16"/>
      <c r="C410" s="16"/>
      <c r="D410" s="16"/>
      <c r="E410" s="16"/>
      <c r="F410" s="16"/>
      <c r="G410" s="16"/>
    </row>
    <row r="411" spans="1:7">
      <c r="A411" s="16"/>
      <c r="B411" s="16"/>
      <c r="C411" s="16"/>
      <c r="D411" s="16"/>
      <c r="E411" s="16"/>
      <c r="F411" s="16"/>
      <c r="G411" s="16"/>
    </row>
    <row r="412" spans="1:7">
      <c r="A412" s="16"/>
      <c r="B412" s="16"/>
      <c r="C412" s="16"/>
      <c r="D412" s="16"/>
      <c r="E412" s="16"/>
      <c r="F412" s="16"/>
      <c r="G412" s="16"/>
    </row>
    <row r="413" spans="1:7">
      <c r="A413" s="16"/>
      <c r="B413" s="16"/>
      <c r="C413" s="16"/>
      <c r="D413" s="16"/>
      <c r="E413" s="16"/>
      <c r="F413" s="16"/>
      <c r="G413" s="16"/>
    </row>
    <row r="414" spans="1:7">
      <c r="A414" s="16"/>
      <c r="B414" s="16"/>
      <c r="C414" s="16"/>
      <c r="D414" s="16"/>
      <c r="E414" s="16"/>
      <c r="F414" s="16"/>
      <c r="G414" s="16"/>
    </row>
    <row r="415" spans="1:7">
      <c r="A415" s="16"/>
      <c r="B415" s="16"/>
      <c r="C415" s="16"/>
      <c r="D415" s="16"/>
      <c r="E415" s="16"/>
      <c r="F415" s="16"/>
      <c r="G415" s="16"/>
    </row>
    <row r="416" spans="1:7">
      <c r="A416" s="16"/>
      <c r="B416" s="16"/>
      <c r="C416" s="16"/>
      <c r="D416" s="16"/>
      <c r="E416" s="16"/>
      <c r="F416" s="16"/>
      <c r="G416" s="16"/>
    </row>
    <row r="417" spans="1:7">
      <c r="A417" s="16"/>
      <c r="B417" s="16"/>
      <c r="C417" s="16"/>
      <c r="D417" s="16"/>
      <c r="E417" s="16"/>
      <c r="F417" s="16"/>
      <c r="G417" s="16"/>
    </row>
    <row r="418" spans="1:7">
      <c r="A418" s="16"/>
      <c r="B418" s="16"/>
      <c r="C418" s="16"/>
      <c r="D418" s="16"/>
      <c r="E418" s="16"/>
      <c r="F418" s="16"/>
      <c r="G418" s="16"/>
    </row>
    <row r="419" spans="1:7">
      <c r="A419" s="16"/>
      <c r="B419" s="16"/>
      <c r="C419" s="16"/>
      <c r="D419" s="16"/>
      <c r="E419" s="16"/>
      <c r="F419" s="16"/>
      <c r="G419" s="16"/>
    </row>
    <row r="420" spans="1:7">
      <c r="A420" s="16"/>
      <c r="B420" s="16"/>
      <c r="C420" s="16"/>
      <c r="D420" s="16"/>
      <c r="E420" s="16"/>
      <c r="F420" s="16"/>
      <c r="G420" s="16"/>
    </row>
    <row r="421" spans="1:7">
      <c r="A421" s="16"/>
      <c r="B421" s="16"/>
      <c r="C421" s="16"/>
      <c r="D421" s="16"/>
      <c r="E421" s="16"/>
      <c r="F421" s="16"/>
      <c r="G421" s="16"/>
    </row>
    <row r="422" spans="1:7">
      <c r="A422" s="16"/>
      <c r="B422" s="16"/>
      <c r="C422" s="16"/>
      <c r="D422" s="16"/>
      <c r="E422" s="16"/>
      <c r="F422" s="16"/>
      <c r="G422" s="16"/>
    </row>
    <row r="423" spans="1:7">
      <c r="A423" s="16"/>
      <c r="B423" s="16"/>
      <c r="C423" s="16"/>
      <c r="D423" s="16"/>
      <c r="E423" s="16"/>
      <c r="F423" s="16"/>
      <c r="G423" s="16"/>
    </row>
    <row r="424" spans="1:7">
      <c r="A424" s="16"/>
      <c r="B424" s="16"/>
      <c r="C424" s="16"/>
      <c r="D424" s="16"/>
      <c r="E424" s="16"/>
      <c r="F424" s="16"/>
      <c r="G424" s="16"/>
    </row>
    <row r="425" spans="1:7">
      <c r="A425" s="16"/>
      <c r="B425" s="16"/>
      <c r="C425" s="16"/>
      <c r="D425" s="16"/>
      <c r="E425" s="16"/>
      <c r="F425" s="16"/>
      <c r="G425" s="16"/>
    </row>
    <row r="426" spans="1:7">
      <c r="A426" s="16"/>
      <c r="B426" s="16"/>
      <c r="C426" s="16"/>
      <c r="D426" s="16"/>
      <c r="E426" s="16"/>
      <c r="F426" s="16"/>
      <c r="G426" s="16"/>
    </row>
    <row r="427" spans="1:7">
      <c r="A427" s="16"/>
      <c r="B427" s="16"/>
      <c r="C427" s="16"/>
      <c r="D427" s="16"/>
      <c r="E427" s="16"/>
      <c r="F427" s="16"/>
      <c r="G427" s="16"/>
    </row>
    <row r="428" spans="1:7">
      <c r="A428" s="16"/>
      <c r="B428" s="16"/>
      <c r="C428" s="16"/>
      <c r="D428" s="16"/>
      <c r="E428" s="16"/>
      <c r="F428" s="16"/>
      <c r="G428" s="16"/>
    </row>
    <row r="429" spans="1:7">
      <c r="A429" s="16"/>
      <c r="B429" s="16"/>
      <c r="C429" s="16"/>
      <c r="D429" s="16"/>
      <c r="E429" s="16"/>
      <c r="F429" s="16"/>
      <c r="G429" s="16"/>
    </row>
    <row r="430" spans="1:7">
      <c r="A430" s="16"/>
      <c r="B430" s="16"/>
      <c r="C430" s="16"/>
      <c r="D430" s="16"/>
      <c r="E430" s="16"/>
      <c r="F430" s="16"/>
      <c r="G430" s="16"/>
    </row>
    <row r="431" spans="1:7">
      <c r="A431" s="16"/>
      <c r="B431" s="16"/>
      <c r="C431" s="16"/>
      <c r="D431" s="16"/>
      <c r="E431" s="16"/>
      <c r="F431" s="16"/>
      <c r="G431" s="16"/>
    </row>
    <row r="432" spans="1:7">
      <c r="A432" s="16"/>
      <c r="B432" s="16"/>
      <c r="C432" s="16"/>
      <c r="D432" s="16"/>
      <c r="E432" s="16"/>
      <c r="F432" s="16"/>
      <c r="G432" s="16"/>
    </row>
    <row r="433" spans="1:7">
      <c r="A433" s="16"/>
      <c r="B433" s="16"/>
      <c r="C433" s="16"/>
      <c r="D433" s="16"/>
      <c r="E433" s="16"/>
      <c r="F433" s="16"/>
      <c r="G433" s="16"/>
    </row>
    <row r="434" spans="1:7">
      <c r="A434" s="16"/>
      <c r="B434" s="16"/>
      <c r="C434" s="16"/>
      <c r="D434" s="16"/>
      <c r="E434" s="16"/>
      <c r="F434" s="16"/>
      <c r="G434" s="16"/>
    </row>
    <row r="435" spans="1:7">
      <c r="A435" s="16"/>
      <c r="B435" s="16"/>
      <c r="C435" s="16"/>
      <c r="D435" s="16"/>
      <c r="E435" s="16"/>
      <c r="F435" s="16"/>
      <c r="G435" s="16"/>
    </row>
    <row r="436" spans="1:7">
      <c r="A436" s="16"/>
      <c r="B436" s="16"/>
      <c r="C436" s="16"/>
      <c r="D436" s="16"/>
      <c r="E436" s="16"/>
      <c r="F436" s="16"/>
      <c r="G436" s="16"/>
    </row>
    <row r="437" spans="1:7">
      <c r="A437" s="16"/>
      <c r="B437" s="16"/>
      <c r="C437" s="16"/>
      <c r="D437" s="16"/>
      <c r="E437" s="16"/>
      <c r="F437" s="16"/>
      <c r="G437" s="16"/>
    </row>
    <row r="438" spans="1:7">
      <c r="A438" s="16"/>
      <c r="B438" s="16"/>
      <c r="C438" s="16"/>
      <c r="D438" s="16"/>
      <c r="E438" s="16"/>
      <c r="F438" s="16"/>
      <c r="G438" s="16"/>
    </row>
    <row r="439" spans="1:7">
      <c r="A439" s="16"/>
      <c r="B439" s="16"/>
      <c r="C439" s="16"/>
      <c r="D439" s="16"/>
      <c r="E439" s="16"/>
      <c r="F439" s="16"/>
      <c r="G439" s="16"/>
    </row>
    <row r="440" spans="1:7">
      <c r="A440" s="16"/>
      <c r="B440" s="16"/>
      <c r="C440" s="16"/>
      <c r="D440" s="16"/>
      <c r="E440" s="16"/>
      <c r="F440" s="16"/>
      <c r="G440" s="16"/>
    </row>
    <row r="441" spans="1:7">
      <c r="A441" s="16"/>
      <c r="B441" s="16"/>
      <c r="C441" s="16"/>
      <c r="D441" s="16"/>
      <c r="E441" s="16"/>
      <c r="F441" s="16"/>
      <c r="G441" s="16"/>
    </row>
    <row r="442" spans="1:7">
      <c r="A442" s="16"/>
      <c r="B442" s="16"/>
      <c r="C442" s="16"/>
      <c r="D442" s="16"/>
      <c r="E442" s="16"/>
      <c r="F442" s="16"/>
      <c r="G442" s="16"/>
    </row>
    <row r="443" spans="1:7">
      <c r="A443" s="16"/>
      <c r="B443" s="16"/>
      <c r="C443" s="16"/>
      <c r="D443" s="16"/>
      <c r="E443" s="16"/>
      <c r="F443" s="16"/>
      <c r="G443" s="16"/>
    </row>
    <row r="444" spans="1:7">
      <c r="A444" s="16"/>
      <c r="B444" s="16"/>
      <c r="C444" s="16"/>
      <c r="D444" s="16"/>
      <c r="E444" s="16"/>
      <c r="F444" s="16"/>
      <c r="G444" s="16"/>
    </row>
    <row r="445" spans="1:7">
      <c r="A445" s="16"/>
      <c r="B445" s="16"/>
      <c r="C445" s="16"/>
      <c r="D445" s="16"/>
      <c r="E445" s="16"/>
      <c r="F445" s="16"/>
      <c r="G445" s="16"/>
    </row>
    <row r="446" spans="1:7">
      <c r="A446" s="16"/>
      <c r="B446" s="16"/>
      <c r="C446" s="16"/>
      <c r="D446" s="16"/>
      <c r="E446" s="16"/>
      <c r="F446" s="16"/>
      <c r="G446" s="16"/>
    </row>
    <row r="447" spans="1:7">
      <c r="A447" s="16"/>
      <c r="B447" s="16"/>
      <c r="C447" s="16"/>
      <c r="D447" s="16"/>
      <c r="E447" s="16"/>
      <c r="F447" s="16"/>
      <c r="G447" s="16"/>
    </row>
    <row r="448" spans="1:7">
      <c r="A448" s="16"/>
      <c r="B448" s="16"/>
      <c r="C448" s="16"/>
      <c r="D448" s="16"/>
      <c r="E448" s="16"/>
      <c r="F448" s="16"/>
      <c r="G448" s="16"/>
    </row>
    <row r="449" spans="1:7">
      <c r="A449" s="16"/>
      <c r="B449" s="16"/>
      <c r="C449" s="16"/>
      <c r="D449" s="16"/>
      <c r="E449" s="16"/>
      <c r="F449" s="16"/>
      <c r="G449" s="16"/>
    </row>
    <row r="450" spans="1:7">
      <c r="A450" s="16"/>
      <c r="B450" s="16"/>
      <c r="C450" s="16"/>
      <c r="D450" s="16"/>
      <c r="E450" s="16"/>
      <c r="F450" s="16"/>
      <c r="G450" s="16"/>
    </row>
    <row r="451" spans="1:7">
      <c r="A451" s="16"/>
      <c r="B451" s="16"/>
      <c r="C451" s="16"/>
      <c r="D451" s="16"/>
      <c r="E451" s="16"/>
      <c r="F451" s="16"/>
      <c r="G451" s="16"/>
    </row>
    <row r="452" spans="1:7">
      <c r="A452" s="16"/>
      <c r="B452" s="16"/>
      <c r="C452" s="16"/>
      <c r="D452" s="16"/>
      <c r="E452" s="16"/>
      <c r="F452" s="16"/>
      <c r="G452" s="16"/>
    </row>
    <row r="453" spans="1:7">
      <c r="A453" s="16"/>
      <c r="B453" s="16"/>
      <c r="C453" s="16"/>
      <c r="D453" s="16"/>
      <c r="E453" s="16"/>
      <c r="F453" s="16"/>
      <c r="G453" s="16"/>
    </row>
    <row r="454" spans="1:7">
      <c r="A454" s="16"/>
      <c r="B454" s="16"/>
      <c r="C454" s="16"/>
      <c r="D454" s="16"/>
      <c r="E454" s="16"/>
      <c r="F454" s="16"/>
      <c r="G454" s="16"/>
    </row>
    <row r="455" spans="1:7">
      <c r="A455" s="16"/>
      <c r="B455" s="16"/>
      <c r="C455" s="16"/>
      <c r="D455" s="16"/>
      <c r="E455" s="16"/>
      <c r="F455" s="16"/>
      <c r="G455" s="16"/>
    </row>
    <row r="456" spans="1:7">
      <c r="A456" s="16"/>
      <c r="B456" s="16"/>
      <c r="C456" s="16"/>
      <c r="D456" s="16"/>
      <c r="E456" s="16"/>
      <c r="F456" s="16"/>
      <c r="G456" s="16"/>
    </row>
    <row r="457" spans="1:7">
      <c r="A457" s="16"/>
      <c r="B457" s="16"/>
      <c r="C457" s="16"/>
      <c r="D457" s="16"/>
      <c r="E457" s="16"/>
      <c r="F457" s="16"/>
      <c r="G457" s="16"/>
    </row>
    <row r="458" spans="1:7">
      <c r="A458" s="16"/>
      <c r="B458" s="16"/>
      <c r="C458" s="16"/>
      <c r="D458" s="16"/>
      <c r="E458" s="16"/>
      <c r="F458" s="16"/>
      <c r="G458" s="16"/>
    </row>
    <row r="459" spans="1:7">
      <c r="A459" s="16"/>
      <c r="B459" s="16"/>
      <c r="C459" s="16"/>
      <c r="D459" s="16"/>
      <c r="E459" s="16"/>
      <c r="F459" s="16"/>
      <c r="G459" s="16"/>
    </row>
    <row r="460" spans="1:7">
      <c r="A460" s="16"/>
      <c r="B460" s="16"/>
      <c r="C460" s="16"/>
      <c r="D460" s="16"/>
      <c r="E460" s="16"/>
      <c r="F460" s="16"/>
      <c r="G460" s="16"/>
    </row>
    <row r="461" spans="1:7">
      <c r="A461" s="16"/>
      <c r="B461" s="16"/>
      <c r="C461" s="16"/>
      <c r="D461" s="16"/>
      <c r="E461" s="16"/>
      <c r="F461" s="16"/>
      <c r="G461" s="16"/>
    </row>
    <row r="462" spans="1:7">
      <c r="A462" s="16"/>
      <c r="B462" s="16"/>
      <c r="C462" s="16"/>
      <c r="D462" s="16"/>
      <c r="E462" s="16"/>
      <c r="F462" s="16"/>
      <c r="G462" s="16"/>
    </row>
    <row r="463" spans="1:7">
      <c r="A463" s="16"/>
      <c r="B463" s="16"/>
      <c r="C463" s="16"/>
      <c r="D463" s="16"/>
      <c r="E463" s="16"/>
      <c r="F463" s="16"/>
      <c r="G463" s="16"/>
    </row>
    <row r="464" spans="1:7">
      <c r="A464" s="16"/>
      <c r="B464" s="16"/>
      <c r="C464" s="16"/>
      <c r="D464" s="16"/>
      <c r="E464" s="16"/>
      <c r="F464" s="16"/>
      <c r="G464" s="16"/>
    </row>
    <row r="465" spans="1:7">
      <c r="A465" s="16"/>
      <c r="B465" s="16"/>
      <c r="C465" s="16"/>
      <c r="D465" s="16"/>
      <c r="E465" s="16"/>
      <c r="F465" s="16"/>
      <c r="G465" s="16"/>
    </row>
    <row r="466" spans="1:7">
      <c r="A466" s="16"/>
      <c r="B466" s="16"/>
      <c r="C466" s="16"/>
      <c r="D466" s="16"/>
      <c r="E466" s="16"/>
      <c r="F466" s="16"/>
      <c r="G466" s="16"/>
    </row>
    <row r="467" spans="1:7">
      <c r="A467" s="16"/>
      <c r="B467" s="16"/>
      <c r="C467" s="16"/>
      <c r="D467" s="16"/>
      <c r="E467" s="16"/>
      <c r="F467" s="16"/>
      <c r="G467" s="16"/>
    </row>
    <row r="468" spans="1:7">
      <c r="A468" s="16"/>
      <c r="B468" s="16"/>
      <c r="C468" s="16"/>
      <c r="D468" s="16"/>
      <c r="E468" s="16"/>
      <c r="F468" s="16"/>
      <c r="G468" s="16"/>
    </row>
    <row r="469" spans="1:7">
      <c r="A469" s="16"/>
      <c r="B469" s="16"/>
      <c r="C469" s="16"/>
      <c r="D469" s="16"/>
      <c r="E469" s="16"/>
      <c r="F469" s="16"/>
      <c r="G469" s="16"/>
    </row>
    <row r="470" spans="1:7">
      <c r="A470" s="16"/>
      <c r="B470" s="16"/>
      <c r="C470" s="16"/>
      <c r="D470" s="16"/>
      <c r="E470" s="16"/>
      <c r="F470" s="16"/>
      <c r="G470" s="16"/>
    </row>
    <row r="471" spans="1:7">
      <c r="A471" s="16"/>
      <c r="B471" s="16"/>
      <c r="C471" s="16"/>
      <c r="D471" s="16"/>
      <c r="E471" s="16"/>
      <c r="F471" s="16"/>
      <c r="G471" s="16"/>
    </row>
    <row r="472" spans="1:7">
      <c r="A472" s="16"/>
      <c r="B472" s="16"/>
      <c r="C472" s="16"/>
      <c r="D472" s="16"/>
      <c r="E472" s="16"/>
      <c r="F472" s="16"/>
      <c r="G472" s="16"/>
    </row>
    <row r="473" spans="1:7">
      <c r="A473" s="16"/>
      <c r="B473" s="16"/>
      <c r="C473" s="16"/>
      <c r="D473" s="16"/>
      <c r="E473" s="16"/>
      <c r="F473" s="16"/>
      <c r="G473" s="16"/>
    </row>
    <row r="474" spans="1:7">
      <c r="A474" s="16"/>
      <c r="B474" s="16"/>
      <c r="C474" s="16"/>
      <c r="D474" s="16"/>
      <c r="E474" s="16"/>
      <c r="F474" s="16"/>
      <c r="G474" s="16"/>
    </row>
    <row r="475" spans="1:7">
      <c r="A475" s="16"/>
      <c r="B475" s="16"/>
      <c r="C475" s="16"/>
      <c r="D475" s="16"/>
      <c r="E475" s="16"/>
      <c r="F475" s="16"/>
      <c r="G475" s="16"/>
    </row>
    <row r="476" spans="1:7">
      <c r="A476" s="16"/>
      <c r="B476" s="16"/>
      <c r="C476" s="16"/>
      <c r="D476" s="16"/>
      <c r="E476" s="16"/>
      <c r="F476" s="16"/>
      <c r="G476" s="16"/>
    </row>
    <row r="477" spans="1:7">
      <c r="A477" s="16"/>
      <c r="B477" s="16"/>
      <c r="C477" s="16"/>
      <c r="D477" s="16"/>
      <c r="E477" s="16"/>
      <c r="F477" s="16"/>
      <c r="G477" s="16"/>
    </row>
    <row r="478" spans="1:7">
      <c r="A478" s="16"/>
      <c r="B478" s="16"/>
      <c r="C478" s="16"/>
      <c r="D478" s="16"/>
      <c r="E478" s="16"/>
      <c r="F478" s="16"/>
      <c r="G478" s="16"/>
    </row>
    <row r="479" spans="1:7">
      <c r="A479" s="16"/>
      <c r="B479" s="16"/>
      <c r="C479" s="16"/>
      <c r="D479" s="16"/>
      <c r="E479" s="16"/>
      <c r="F479" s="16"/>
      <c r="G479" s="16"/>
    </row>
    <row r="480" spans="1:7">
      <c r="A480" s="16"/>
      <c r="B480" s="16"/>
      <c r="C480" s="16"/>
      <c r="D480" s="16"/>
      <c r="E480" s="16"/>
      <c r="F480" s="16"/>
      <c r="G480" s="16"/>
    </row>
    <row r="481" spans="1:7">
      <c r="A481" s="16"/>
      <c r="B481" s="16"/>
      <c r="C481" s="16"/>
      <c r="D481" s="16"/>
      <c r="E481" s="16"/>
      <c r="F481" s="16"/>
      <c r="G481" s="16"/>
    </row>
    <row r="482" spans="1:7">
      <c r="A482" s="16"/>
      <c r="B482" s="16"/>
      <c r="C482" s="16"/>
      <c r="D482" s="16"/>
      <c r="E482" s="16"/>
      <c r="F482" s="16"/>
      <c r="G482" s="16"/>
    </row>
    <row r="483" spans="1:7">
      <c r="A483" s="16"/>
      <c r="B483" s="16"/>
      <c r="C483" s="16"/>
      <c r="D483" s="16"/>
      <c r="E483" s="16"/>
      <c r="F483" s="16"/>
      <c r="G483" s="16"/>
    </row>
    <row r="484" spans="1:7">
      <c r="A484" s="16"/>
      <c r="B484" s="16"/>
      <c r="C484" s="16"/>
      <c r="D484" s="16"/>
      <c r="E484" s="16"/>
      <c r="F484" s="16"/>
      <c r="G484" s="16"/>
    </row>
    <row r="485" spans="1:7">
      <c r="A485" s="16"/>
      <c r="B485" s="16"/>
      <c r="C485" s="16"/>
      <c r="D485" s="16"/>
      <c r="E485" s="16"/>
      <c r="F485" s="16"/>
      <c r="G485" s="16"/>
    </row>
    <row r="486" spans="1:7">
      <c r="A486" s="16"/>
      <c r="B486" s="16"/>
      <c r="C486" s="16"/>
      <c r="D486" s="16"/>
      <c r="E486" s="16"/>
      <c r="F486" s="16"/>
      <c r="G486" s="16"/>
    </row>
    <row r="487" spans="1:7">
      <c r="A487" s="16"/>
      <c r="B487" s="16"/>
      <c r="C487" s="16"/>
      <c r="D487" s="16"/>
      <c r="E487" s="16"/>
      <c r="F487" s="16"/>
      <c r="G487" s="16"/>
    </row>
    <row r="488" spans="1:7">
      <c r="A488" s="16"/>
      <c r="B488" s="16"/>
      <c r="C488" s="16"/>
      <c r="D488" s="16"/>
      <c r="E488" s="16"/>
      <c r="F488" s="16"/>
      <c r="G488" s="16"/>
    </row>
    <row r="489" spans="1:7">
      <c r="A489" s="16"/>
      <c r="B489" s="16"/>
      <c r="C489" s="16"/>
      <c r="D489" s="16"/>
      <c r="E489" s="16"/>
      <c r="F489" s="16"/>
      <c r="G489" s="16"/>
    </row>
    <row r="490" spans="1:7">
      <c r="A490" s="16"/>
      <c r="B490" s="16"/>
      <c r="C490" s="16"/>
      <c r="D490" s="16"/>
      <c r="E490" s="16"/>
      <c r="F490" s="16"/>
      <c r="G490" s="16"/>
    </row>
    <row r="491" spans="1:7">
      <c r="A491" s="16"/>
      <c r="B491" s="16"/>
      <c r="C491" s="16"/>
      <c r="D491" s="16"/>
      <c r="E491" s="16"/>
      <c r="F491" s="16"/>
      <c r="G491" s="16"/>
    </row>
    <row r="492" spans="1:7">
      <c r="A492" s="16"/>
      <c r="B492" s="16"/>
      <c r="C492" s="16"/>
      <c r="D492" s="16"/>
      <c r="E492" s="16"/>
      <c r="F492" s="16"/>
      <c r="G492" s="16"/>
    </row>
    <row r="493" spans="1:7">
      <c r="A493" s="16"/>
      <c r="B493" s="16"/>
      <c r="C493" s="16"/>
      <c r="D493" s="16"/>
      <c r="E493" s="16"/>
      <c r="F493" s="16"/>
      <c r="G493" s="16"/>
    </row>
    <row r="494" spans="1:7">
      <c r="A494" s="16"/>
      <c r="B494" s="16"/>
      <c r="C494" s="16"/>
      <c r="D494" s="16"/>
      <c r="E494" s="16"/>
      <c r="F494" s="16"/>
      <c r="G494" s="16"/>
    </row>
    <row r="495" spans="1:7">
      <c r="A495" s="16"/>
      <c r="B495" s="16"/>
      <c r="C495" s="16"/>
      <c r="D495" s="16"/>
      <c r="E495" s="16"/>
      <c r="F495" s="16"/>
      <c r="G495" s="16"/>
    </row>
    <row r="496" spans="1:7">
      <c r="A496" s="16"/>
      <c r="B496" s="16"/>
      <c r="C496" s="16"/>
      <c r="D496" s="16"/>
      <c r="E496" s="16"/>
      <c r="F496" s="16"/>
      <c r="G496" s="16"/>
    </row>
    <row r="497" spans="1:7">
      <c r="A497" s="16"/>
      <c r="B497" s="16"/>
      <c r="C497" s="16"/>
      <c r="D497" s="16"/>
      <c r="E497" s="16"/>
      <c r="F497" s="16"/>
      <c r="G497" s="16"/>
    </row>
    <row r="498" spans="1:7">
      <c r="A498" s="16"/>
      <c r="B498" s="16"/>
      <c r="C498" s="16"/>
      <c r="D498" s="16"/>
      <c r="E498" s="16"/>
      <c r="F498" s="16"/>
      <c r="G498" s="16"/>
    </row>
    <row r="499" spans="1:7">
      <c r="A499" s="16"/>
      <c r="B499" s="16"/>
      <c r="C499" s="16"/>
      <c r="D499" s="16"/>
      <c r="E499" s="16"/>
      <c r="F499" s="16"/>
      <c r="G499" s="16"/>
    </row>
    <row r="500" spans="1:7">
      <c r="A500" s="16"/>
      <c r="B500" s="16"/>
      <c r="C500" s="16"/>
      <c r="D500" s="16"/>
      <c r="E500" s="16"/>
      <c r="F500" s="16"/>
      <c r="G500" s="16"/>
    </row>
    <row r="501" spans="1:7">
      <c r="A501" s="16"/>
      <c r="B501" s="16"/>
      <c r="C501" s="16"/>
      <c r="D501" s="16"/>
      <c r="E501" s="16"/>
      <c r="F501" s="16"/>
      <c r="G501" s="16"/>
    </row>
    <row r="502" spans="1:7">
      <c r="A502" s="16"/>
      <c r="B502" s="16"/>
      <c r="C502" s="16"/>
      <c r="D502" s="16"/>
      <c r="E502" s="16"/>
      <c r="F502" s="16"/>
      <c r="G502" s="16"/>
    </row>
    <row r="503" spans="1:7">
      <c r="A503" s="16"/>
      <c r="B503" s="16"/>
      <c r="C503" s="16"/>
      <c r="D503" s="16"/>
      <c r="E503" s="16"/>
      <c r="F503" s="16"/>
      <c r="G503" s="16"/>
    </row>
    <row r="504" spans="1:7">
      <c r="A504" s="16"/>
      <c r="B504" s="16"/>
      <c r="C504" s="16"/>
      <c r="D504" s="16"/>
      <c r="E504" s="16"/>
      <c r="F504" s="16"/>
      <c r="G504" s="16"/>
    </row>
    <row r="505" spans="1:7">
      <c r="A505" s="16"/>
      <c r="B505" s="16"/>
      <c r="C505" s="16"/>
      <c r="D505" s="16"/>
      <c r="E505" s="16"/>
      <c r="F505" s="16"/>
      <c r="G505" s="16"/>
    </row>
    <row r="506" spans="1:7">
      <c r="A506" s="16"/>
      <c r="B506" s="16"/>
      <c r="C506" s="16"/>
      <c r="D506" s="16"/>
      <c r="E506" s="16"/>
      <c r="F506" s="16"/>
      <c r="G506" s="16"/>
    </row>
    <row r="507" spans="1:7">
      <c r="A507" s="16"/>
      <c r="B507" s="16"/>
      <c r="C507" s="16"/>
      <c r="D507" s="16"/>
      <c r="E507" s="16"/>
      <c r="F507" s="16"/>
      <c r="G507" s="16"/>
    </row>
    <row r="508" spans="1:7">
      <c r="A508" s="16"/>
      <c r="B508" s="16"/>
      <c r="C508" s="16"/>
      <c r="D508" s="16"/>
      <c r="E508" s="16"/>
      <c r="F508" s="16"/>
      <c r="G508" s="16"/>
    </row>
    <row r="509" spans="1:7">
      <c r="A509" s="16"/>
      <c r="B509" s="16"/>
      <c r="C509" s="16"/>
      <c r="D509" s="16"/>
      <c r="E509" s="16"/>
      <c r="F509" s="16"/>
      <c r="G509" s="16"/>
    </row>
    <row r="510" spans="1:7">
      <c r="A510" s="16"/>
      <c r="B510" s="16"/>
      <c r="C510" s="16"/>
      <c r="D510" s="16"/>
      <c r="E510" s="16"/>
      <c r="F510" s="16"/>
      <c r="G510" s="16"/>
    </row>
    <row r="511" spans="1:7">
      <c r="A511" s="16"/>
      <c r="B511" s="16"/>
      <c r="C511" s="16"/>
      <c r="D511" s="16"/>
      <c r="E511" s="16"/>
      <c r="F511" s="16"/>
      <c r="G511" s="16"/>
    </row>
    <row r="512" spans="1:7">
      <c r="A512" s="16"/>
      <c r="B512" s="16"/>
      <c r="C512" s="16"/>
      <c r="D512" s="16"/>
      <c r="E512" s="16"/>
      <c r="F512" s="16"/>
      <c r="G512" s="16"/>
    </row>
    <row r="513" spans="1:7">
      <c r="A513" s="16"/>
      <c r="B513" s="16"/>
      <c r="C513" s="16"/>
      <c r="D513" s="16"/>
      <c r="E513" s="16"/>
      <c r="F513" s="16"/>
      <c r="G513" s="16"/>
    </row>
    <row r="514" spans="1:7">
      <c r="A514" s="16"/>
      <c r="B514" s="16"/>
      <c r="C514" s="16"/>
      <c r="D514" s="16"/>
      <c r="E514" s="16"/>
      <c r="F514" s="16"/>
      <c r="G514" s="16"/>
    </row>
    <row r="515" spans="1:7">
      <c r="A515" s="16"/>
      <c r="B515" s="16"/>
      <c r="C515" s="16"/>
      <c r="D515" s="16"/>
      <c r="E515" s="16"/>
      <c r="F515" s="16"/>
      <c r="G515" s="16"/>
    </row>
    <row r="516" spans="1:7">
      <c r="A516" s="16"/>
      <c r="B516" s="16"/>
      <c r="C516" s="16"/>
      <c r="D516" s="16"/>
      <c r="E516" s="16"/>
      <c r="F516" s="16"/>
      <c r="G516" s="16"/>
    </row>
    <row r="517" spans="1:7">
      <c r="A517" s="16"/>
      <c r="B517" s="16"/>
      <c r="C517" s="16"/>
      <c r="D517" s="16"/>
      <c r="E517" s="16"/>
      <c r="F517" s="16"/>
      <c r="G517" s="16"/>
    </row>
    <row r="518" spans="1:7">
      <c r="A518" s="16"/>
      <c r="B518" s="16"/>
      <c r="C518" s="16"/>
      <c r="D518" s="16"/>
      <c r="E518" s="16"/>
      <c r="F518" s="16"/>
      <c r="G518" s="16"/>
    </row>
    <row r="519" spans="1:7">
      <c r="A519" s="16"/>
      <c r="B519" s="16"/>
      <c r="C519" s="16"/>
      <c r="D519" s="16"/>
      <c r="E519" s="16"/>
      <c r="F519" s="16"/>
      <c r="G519" s="16"/>
    </row>
    <row r="520" spans="1:7">
      <c r="A520" s="16"/>
      <c r="B520" s="16"/>
      <c r="C520" s="16"/>
      <c r="D520" s="16"/>
      <c r="E520" s="16"/>
      <c r="F520" s="16"/>
      <c r="G520" s="16"/>
    </row>
    <row r="521" spans="1:7">
      <c r="A521" s="16"/>
      <c r="B521" s="16"/>
      <c r="C521" s="16"/>
      <c r="D521" s="16"/>
      <c r="E521" s="16"/>
      <c r="F521" s="16"/>
      <c r="G521" s="16"/>
    </row>
    <row r="522" spans="1:7">
      <c r="A522" s="16"/>
      <c r="B522" s="16"/>
      <c r="C522" s="16"/>
      <c r="D522" s="16"/>
      <c r="E522" s="16"/>
      <c r="F522" s="16"/>
      <c r="G522" s="16"/>
    </row>
    <row r="523" spans="1:7">
      <c r="A523" s="16"/>
      <c r="B523" s="16"/>
      <c r="C523" s="16"/>
      <c r="D523" s="16"/>
      <c r="E523" s="16"/>
      <c r="F523" s="16"/>
      <c r="G523" s="16"/>
    </row>
    <row r="524" spans="1:7">
      <c r="A524" s="16"/>
      <c r="B524" s="16"/>
      <c r="C524" s="16"/>
      <c r="D524" s="16"/>
      <c r="E524" s="16"/>
      <c r="F524" s="16"/>
      <c r="G524" s="16"/>
    </row>
    <row r="525" spans="1:7">
      <c r="A525" s="16"/>
      <c r="B525" s="16"/>
      <c r="C525" s="16"/>
      <c r="D525" s="16"/>
      <c r="E525" s="16"/>
      <c r="F525" s="16"/>
      <c r="G525" s="16"/>
    </row>
    <row r="526" spans="1:7">
      <c r="A526" s="16"/>
      <c r="B526" s="16"/>
      <c r="C526" s="16"/>
      <c r="D526" s="16"/>
      <c r="E526" s="16"/>
      <c r="F526" s="16"/>
      <c r="G526" s="16"/>
    </row>
    <row r="527" spans="1:7">
      <c r="A527" s="16"/>
      <c r="B527" s="16"/>
      <c r="C527" s="16"/>
      <c r="D527" s="16"/>
      <c r="E527" s="16"/>
      <c r="F527" s="16"/>
      <c r="G527" s="16"/>
    </row>
    <row r="528" spans="1:7">
      <c r="A528" s="16"/>
      <c r="B528" s="16"/>
      <c r="C528" s="16"/>
      <c r="D528" s="16"/>
      <c r="E528" s="16"/>
      <c r="F528" s="16"/>
      <c r="G528" s="16"/>
    </row>
    <row r="529" spans="1:7">
      <c r="A529" s="16"/>
      <c r="B529" s="16"/>
      <c r="C529" s="16"/>
      <c r="D529" s="16"/>
      <c r="E529" s="16"/>
      <c r="F529" s="16"/>
      <c r="G529" s="16"/>
    </row>
    <row r="530" spans="1:7">
      <c r="A530" s="16"/>
      <c r="B530" s="16"/>
      <c r="C530" s="16"/>
      <c r="D530" s="16"/>
      <c r="E530" s="16"/>
      <c r="F530" s="16"/>
      <c r="G530" s="16"/>
    </row>
    <row r="531" spans="1:7">
      <c r="A531" s="16"/>
      <c r="B531" s="16"/>
      <c r="C531" s="16"/>
      <c r="D531" s="16"/>
      <c r="E531" s="16"/>
      <c r="F531" s="16"/>
      <c r="G531" s="16"/>
    </row>
    <row r="532" spans="1:7">
      <c r="A532" s="16"/>
      <c r="B532" s="16"/>
      <c r="C532" s="16"/>
      <c r="D532" s="16"/>
      <c r="E532" s="16"/>
      <c r="F532" s="16"/>
      <c r="G532" s="16"/>
    </row>
    <row r="533" spans="1:7">
      <c r="A533" s="16"/>
      <c r="B533" s="16"/>
      <c r="C533" s="16"/>
      <c r="D533" s="16"/>
      <c r="E533" s="16"/>
      <c r="F533" s="16"/>
      <c r="G533" s="16"/>
    </row>
    <row r="534" spans="1:7">
      <c r="A534" s="16"/>
      <c r="B534" s="16"/>
      <c r="C534" s="16"/>
      <c r="D534" s="16"/>
      <c r="E534" s="16"/>
      <c r="F534" s="16"/>
      <c r="G534" s="16"/>
    </row>
    <row r="535" spans="1:7">
      <c r="A535" s="16"/>
      <c r="B535" s="16"/>
      <c r="C535" s="16"/>
      <c r="D535" s="16"/>
      <c r="E535" s="16"/>
      <c r="F535" s="16"/>
      <c r="G535" s="16"/>
    </row>
    <row r="536" spans="1:7">
      <c r="A536" s="16"/>
      <c r="B536" s="16"/>
      <c r="C536" s="16"/>
      <c r="D536" s="16"/>
      <c r="E536" s="16"/>
      <c r="F536" s="16"/>
      <c r="G536" s="16"/>
    </row>
    <row r="537" spans="1:7">
      <c r="A537" s="16"/>
      <c r="B537" s="16"/>
      <c r="C537" s="16"/>
      <c r="D537" s="16"/>
      <c r="E537" s="16"/>
      <c r="F537" s="16"/>
      <c r="G537" s="16"/>
    </row>
    <row r="538" spans="1:7">
      <c r="A538" s="16"/>
      <c r="B538" s="16"/>
      <c r="C538" s="16"/>
      <c r="D538" s="16"/>
      <c r="E538" s="16"/>
      <c r="F538" s="16"/>
      <c r="G538" s="16"/>
    </row>
    <row r="539" spans="1:7">
      <c r="A539" s="16"/>
      <c r="B539" s="16"/>
      <c r="C539" s="16"/>
      <c r="D539" s="16"/>
      <c r="E539" s="16"/>
      <c r="F539" s="16"/>
      <c r="G539" s="16"/>
    </row>
    <row r="540" spans="1:7">
      <c r="A540" s="16"/>
      <c r="B540" s="16"/>
      <c r="C540" s="16"/>
      <c r="D540" s="16"/>
      <c r="E540" s="16"/>
      <c r="F540" s="16"/>
      <c r="G540" s="16"/>
    </row>
    <row r="541" spans="1:7">
      <c r="A541" s="16"/>
      <c r="B541" s="16"/>
      <c r="C541" s="16"/>
      <c r="D541" s="16"/>
      <c r="E541" s="16"/>
      <c r="F541" s="16"/>
      <c r="G541" s="16"/>
    </row>
    <row r="542" spans="1:7">
      <c r="A542" s="16"/>
      <c r="B542" s="16"/>
      <c r="C542" s="16"/>
      <c r="D542" s="16"/>
      <c r="E542" s="16"/>
      <c r="F542" s="16"/>
      <c r="G542" s="16"/>
    </row>
    <row r="543" spans="1:7">
      <c r="A543" s="16"/>
      <c r="B543" s="16"/>
      <c r="C543" s="16"/>
      <c r="D543" s="16"/>
      <c r="E543" s="16"/>
      <c r="F543" s="16"/>
      <c r="G543" s="16"/>
    </row>
    <row r="544" spans="1:7">
      <c r="A544" s="16"/>
      <c r="B544" s="16"/>
      <c r="C544" s="16"/>
      <c r="D544" s="16"/>
      <c r="E544" s="16"/>
      <c r="F544" s="16"/>
      <c r="G544" s="16"/>
    </row>
    <row r="545" spans="1:7">
      <c r="A545" s="16"/>
      <c r="B545" s="16"/>
      <c r="C545" s="16"/>
      <c r="D545" s="16"/>
      <c r="E545" s="16"/>
      <c r="F545" s="16"/>
      <c r="G545" s="16"/>
    </row>
    <row r="546" spans="1:7">
      <c r="A546" s="16"/>
      <c r="B546" s="16"/>
      <c r="C546" s="16"/>
      <c r="D546" s="16"/>
      <c r="E546" s="16"/>
      <c r="F546" s="16"/>
      <c r="G546" s="16"/>
    </row>
    <row r="547" spans="1:7">
      <c r="A547" s="16"/>
      <c r="B547" s="16"/>
      <c r="C547" s="16"/>
      <c r="D547" s="16"/>
      <c r="E547" s="16"/>
      <c r="F547" s="16"/>
      <c r="G547" s="16"/>
    </row>
    <row r="548" spans="1:7">
      <c r="A548" s="16"/>
      <c r="B548" s="16"/>
      <c r="C548" s="16"/>
      <c r="D548" s="16"/>
      <c r="E548" s="16"/>
      <c r="F548" s="16"/>
      <c r="G548" s="16"/>
    </row>
    <row r="549" spans="1:7">
      <c r="A549" s="16"/>
      <c r="B549" s="16"/>
      <c r="C549" s="16"/>
      <c r="D549" s="16"/>
      <c r="E549" s="16"/>
      <c r="F549" s="16"/>
      <c r="G549" s="16"/>
    </row>
    <row r="550" spans="1:7">
      <c r="A550" s="16"/>
      <c r="B550" s="16"/>
      <c r="C550" s="16"/>
      <c r="D550" s="16"/>
      <c r="E550" s="16"/>
      <c r="F550" s="16"/>
      <c r="G550" s="16"/>
    </row>
    <row r="551" spans="1:7">
      <c r="A551" s="16"/>
      <c r="B551" s="16"/>
      <c r="C551" s="16"/>
      <c r="D551" s="16"/>
      <c r="E551" s="16"/>
      <c r="F551" s="16"/>
      <c r="G551" s="16"/>
    </row>
    <row r="552" spans="1:7">
      <c r="A552" s="16"/>
      <c r="B552" s="16"/>
      <c r="C552" s="16"/>
      <c r="D552" s="16"/>
      <c r="E552" s="16"/>
      <c r="F552" s="16"/>
      <c r="G552" s="16"/>
    </row>
    <row r="553" spans="1:7">
      <c r="A553" s="16"/>
      <c r="B553" s="16"/>
      <c r="C553" s="16"/>
      <c r="D553" s="16"/>
      <c r="E553" s="16"/>
      <c r="F553" s="16"/>
      <c r="G553" s="16"/>
    </row>
    <row r="554" spans="1:7">
      <c r="A554" s="16"/>
      <c r="B554" s="16"/>
      <c r="C554" s="16"/>
      <c r="D554" s="16"/>
      <c r="E554" s="16"/>
      <c r="F554" s="16"/>
      <c r="G554" s="16"/>
    </row>
    <row r="555" spans="1:7">
      <c r="A555" s="16"/>
      <c r="B555" s="16"/>
      <c r="C555" s="16"/>
      <c r="D555" s="16"/>
      <c r="E555" s="16"/>
      <c r="F555" s="16"/>
      <c r="G555" s="16"/>
    </row>
    <row r="556" spans="1:7">
      <c r="A556" s="16"/>
      <c r="B556" s="16"/>
      <c r="C556" s="16"/>
      <c r="D556" s="16"/>
      <c r="E556" s="16"/>
      <c r="F556" s="16"/>
      <c r="G556" s="16"/>
    </row>
    <row r="557" spans="1:7">
      <c r="A557" s="16"/>
      <c r="B557" s="16"/>
      <c r="C557" s="16"/>
      <c r="D557" s="16"/>
      <c r="E557" s="16"/>
      <c r="F557" s="16"/>
      <c r="G557" s="16"/>
    </row>
    <row r="558" spans="1:7">
      <c r="A558" s="16"/>
      <c r="B558" s="16"/>
      <c r="C558" s="16"/>
      <c r="D558" s="16"/>
      <c r="E558" s="16"/>
      <c r="F558" s="16"/>
      <c r="G558" s="16"/>
    </row>
    <row r="559" spans="1:7">
      <c r="A559" s="16"/>
      <c r="B559" s="16"/>
      <c r="C559" s="16"/>
      <c r="D559" s="16"/>
      <c r="E559" s="16"/>
      <c r="F559" s="16"/>
      <c r="G559" s="16"/>
    </row>
    <row r="560" spans="1:7">
      <c r="A560" s="16"/>
      <c r="B560" s="16"/>
      <c r="C560" s="16"/>
      <c r="D560" s="16"/>
      <c r="E560" s="16"/>
      <c r="F560" s="16"/>
      <c r="G560" s="16"/>
    </row>
    <row r="561" spans="1:7">
      <c r="A561" s="16"/>
      <c r="B561" s="16"/>
      <c r="C561" s="16"/>
      <c r="D561" s="16"/>
      <c r="E561" s="16"/>
      <c r="F561" s="16"/>
      <c r="G561" s="16"/>
    </row>
    <row r="562" spans="1:7">
      <c r="A562" s="16"/>
      <c r="B562" s="16"/>
      <c r="C562" s="16"/>
      <c r="D562" s="16"/>
      <c r="E562" s="16"/>
      <c r="F562" s="16"/>
      <c r="G562" s="16"/>
    </row>
    <row r="563" spans="1:7">
      <c r="A563" s="16"/>
      <c r="B563" s="16"/>
      <c r="C563" s="16"/>
      <c r="D563" s="16"/>
      <c r="E563" s="16"/>
      <c r="F563" s="16"/>
      <c r="G563" s="16"/>
    </row>
    <row r="564" spans="1:7">
      <c r="A564" s="16"/>
      <c r="B564" s="16"/>
      <c r="C564" s="16"/>
      <c r="D564" s="16"/>
      <c r="E564" s="16"/>
      <c r="F564" s="16"/>
      <c r="G564" s="16"/>
    </row>
    <row r="565" spans="1:7">
      <c r="A565" s="16"/>
      <c r="B565" s="16"/>
      <c r="C565" s="16"/>
      <c r="D565" s="16"/>
      <c r="E565" s="16"/>
      <c r="F565" s="16"/>
      <c r="G565" s="16"/>
    </row>
    <row r="566" spans="1:7">
      <c r="A566" s="16"/>
      <c r="B566" s="16"/>
      <c r="C566" s="16"/>
      <c r="D566" s="16"/>
      <c r="E566" s="16"/>
      <c r="F566" s="16"/>
      <c r="G566" s="16"/>
    </row>
    <row r="567" spans="1:7">
      <c r="A567" s="16"/>
      <c r="B567" s="16"/>
      <c r="C567" s="16"/>
      <c r="D567" s="16"/>
      <c r="E567" s="16"/>
      <c r="F567" s="16"/>
      <c r="G567" s="16"/>
    </row>
    <row r="568" spans="1:7">
      <c r="A568" s="16"/>
      <c r="B568" s="16"/>
      <c r="C568" s="16"/>
      <c r="D568" s="16"/>
      <c r="E568" s="16"/>
      <c r="F568" s="16"/>
      <c r="G568" s="16"/>
    </row>
    <row r="569" spans="1:7">
      <c r="A569" s="16"/>
      <c r="B569" s="16"/>
      <c r="C569" s="16"/>
      <c r="D569" s="16"/>
      <c r="E569" s="16"/>
      <c r="F569" s="16"/>
      <c r="G569" s="16"/>
    </row>
    <row r="570" spans="1:7">
      <c r="A570" s="16"/>
      <c r="B570" s="16"/>
      <c r="C570" s="16"/>
      <c r="D570" s="16"/>
      <c r="E570" s="16"/>
      <c r="F570" s="16"/>
      <c r="G570" s="16"/>
    </row>
    <row r="571" spans="1:7">
      <c r="A571" s="16"/>
      <c r="B571" s="16"/>
      <c r="C571" s="16"/>
      <c r="D571" s="16"/>
      <c r="E571" s="16"/>
      <c r="F571" s="16"/>
      <c r="G571" s="16"/>
    </row>
    <row r="572" spans="1:7">
      <c r="A572" s="16"/>
      <c r="B572" s="16"/>
      <c r="C572" s="16"/>
      <c r="D572" s="16"/>
      <c r="E572" s="16"/>
      <c r="F572" s="16"/>
      <c r="G572" s="16"/>
    </row>
    <row r="573" spans="1:7">
      <c r="A573" s="16"/>
      <c r="B573" s="16"/>
      <c r="C573" s="16"/>
      <c r="D573" s="16"/>
      <c r="E573" s="16"/>
      <c r="F573" s="16"/>
      <c r="G573" s="16"/>
    </row>
    <row r="574" spans="1:7">
      <c r="A574" s="16"/>
      <c r="B574" s="16"/>
      <c r="C574" s="16"/>
      <c r="D574" s="16"/>
      <c r="E574" s="16"/>
      <c r="F574" s="16"/>
      <c r="G574" s="16"/>
    </row>
    <row r="575" spans="1:7">
      <c r="A575" s="16"/>
      <c r="B575" s="16"/>
      <c r="C575" s="16"/>
      <c r="D575" s="16"/>
      <c r="E575" s="16"/>
      <c r="F575" s="16"/>
      <c r="G575" s="16"/>
    </row>
    <row r="576" spans="1:7">
      <c r="A576" s="16"/>
      <c r="B576" s="16"/>
      <c r="C576" s="16"/>
      <c r="D576" s="16"/>
      <c r="E576" s="16"/>
      <c r="F576" s="16"/>
      <c r="G576" s="16"/>
    </row>
    <row r="577" spans="1:7">
      <c r="A577" s="16"/>
      <c r="B577" s="16"/>
      <c r="C577" s="16"/>
      <c r="D577" s="16"/>
      <c r="E577" s="16"/>
      <c r="F577" s="16"/>
      <c r="G577" s="16"/>
    </row>
    <row r="578" spans="1:7">
      <c r="A578" s="16"/>
      <c r="B578" s="16"/>
      <c r="C578" s="16"/>
      <c r="D578" s="16"/>
      <c r="E578" s="16"/>
      <c r="F578" s="16"/>
      <c r="G578" s="16"/>
    </row>
    <row r="579" spans="1:7">
      <c r="A579" s="16"/>
      <c r="B579" s="16"/>
      <c r="C579" s="16"/>
      <c r="D579" s="16"/>
      <c r="E579" s="16"/>
      <c r="F579" s="16"/>
      <c r="G579" s="16"/>
    </row>
    <row r="580" spans="1:7">
      <c r="A580" s="16"/>
      <c r="B580" s="16"/>
      <c r="C580" s="16"/>
      <c r="D580" s="16"/>
      <c r="E580" s="16"/>
      <c r="F580" s="16"/>
      <c r="G580" s="16"/>
    </row>
    <row r="581" spans="1:7">
      <c r="A581" s="16"/>
      <c r="B581" s="16"/>
      <c r="C581" s="16"/>
      <c r="D581" s="16"/>
      <c r="E581" s="16"/>
      <c r="F581" s="16"/>
      <c r="G581" s="16"/>
    </row>
    <row r="582" spans="1:7">
      <c r="A582" s="16"/>
      <c r="B582" s="16"/>
      <c r="C582" s="16"/>
      <c r="D582" s="16"/>
      <c r="E582" s="16"/>
      <c r="F582" s="16"/>
      <c r="G582" s="16"/>
    </row>
    <row r="583" spans="1:7">
      <c r="A583" s="16"/>
      <c r="B583" s="16"/>
      <c r="C583" s="16"/>
      <c r="D583" s="16"/>
      <c r="E583" s="16"/>
      <c r="F583" s="16"/>
      <c r="G583" s="16"/>
    </row>
    <row r="584" spans="1:7">
      <c r="A584" s="16"/>
      <c r="B584" s="16"/>
      <c r="C584" s="16"/>
      <c r="D584" s="16"/>
      <c r="E584" s="16"/>
      <c r="F584" s="16"/>
      <c r="G584" s="16"/>
    </row>
    <row r="585" spans="1:7">
      <c r="A585" s="16"/>
      <c r="B585" s="16"/>
      <c r="C585" s="16"/>
      <c r="D585" s="16"/>
      <c r="E585" s="16"/>
      <c r="F585" s="16"/>
      <c r="G585" s="16"/>
    </row>
    <row r="586" spans="1:7">
      <c r="A586" s="16"/>
      <c r="B586" s="16"/>
      <c r="C586" s="16"/>
      <c r="D586" s="16"/>
      <c r="E586" s="16"/>
      <c r="F586" s="16"/>
      <c r="G586" s="16"/>
    </row>
    <row r="587" spans="1:7">
      <c r="A587" s="16"/>
      <c r="B587" s="16"/>
      <c r="C587" s="16"/>
      <c r="D587" s="16"/>
      <c r="E587" s="16"/>
      <c r="F587" s="16"/>
      <c r="G587" s="16"/>
    </row>
    <row r="588" spans="1:7">
      <c r="A588" s="16"/>
      <c r="B588" s="16"/>
      <c r="C588" s="16"/>
      <c r="D588" s="16"/>
      <c r="E588" s="16"/>
      <c r="F588" s="16"/>
      <c r="G588" s="16"/>
    </row>
    <row r="589" spans="1:7">
      <c r="A589" s="16"/>
      <c r="B589" s="16"/>
      <c r="C589" s="16"/>
      <c r="D589" s="16"/>
      <c r="E589" s="16"/>
      <c r="F589" s="16"/>
      <c r="G589" s="16"/>
    </row>
    <row r="590" spans="1:7">
      <c r="A590" s="16"/>
      <c r="B590" s="16"/>
      <c r="C590" s="16"/>
      <c r="D590" s="16"/>
      <c r="E590" s="16"/>
      <c r="F590" s="16"/>
      <c r="G590" s="16"/>
    </row>
    <row r="591" spans="1:7">
      <c r="A591" s="16"/>
      <c r="B591" s="16"/>
      <c r="C591" s="16"/>
      <c r="D591" s="16"/>
      <c r="E591" s="16"/>
      <c r="F591" s="16"/>
      <c r="G591" s="16"/>
    </row>
    <row r="592" spans="1:7">
      <c r="A592" s="16"/>
      <c r="B592" s="16"/>
      <c r="C592" s="16"/>
      <c r="D592" s="16"/>
      <c r="E592" s="16"/>
      <c r="F592" s="16"/>
      <c r="G592" s="16"/>
    </row>
    <row r="593" spans="1:7">
      <c r="A593" s="16"/>
      <c r="B593" s="16"/>
      <c r="C593" s="16"/>
      <c r="D593" s="16"/>
      <c r="E593" s="16"/>
      <c r="F593" s="16"/>
      <c r="G593" s="16"/>
    </row>
    <row r="594" spans="1:7">
      <c r="A594" s="16"/>
      <c r="B594" s="16"/>
      <c r="C594" s="16"/>
      <c r="D594" s="16"/>
      <c r="E594" s="16"/>
      <c r="F594" s="16"/>
      <c r="G594" s="16"/>
    </row>
    <row r="595" spans="1:7">
      <c r="A595" s="16"/>
      <c r="B595" s="16"/>
      <c r="C595" s="16"/>
      <c r="D595" s="16"/>
      <c r="E595" s="16"/>
      <c r="F595" s="16"/>
      <c r="G595" s="16"/>
    </row>
    <row r="596" spans="1:7">
      <c r="A596" s="16"/>
      <c r="B596" s="16"/>
      <c r="C596" s="16"/>
      <c r="D596" s="16"/>
      <c r="E596" s="16"/>
      <c r="F596" s="16"/>
      <c r="G596" s="16"/>
    </row>
    <row r="597" spans="1:7">
      <c r="A597" s="16"/>
      <c r="B597" s="16"/>
      <c r="C597" s="16"/>
      <c r="D597" s="16"/>
      <c r="E597" s="16"/>
      <c r="F597" s="16"/>
      <c r="G597" s="16"/>
    </row>
    <row r="598" spans="1:7">
      <c r="A598" s="16"/>
      <c r="B598" s="16"/>
      <c r="C598" s="16"/>
      <c r="D598" s="16"/>
      <c r="E598" s="16"/>
      <c r="F598" s="16"/>
      <c r="G598" s="16"/>
    </row>
    <row r="599" spans="1:7">
      <c r="A599" s="16"/>
      <c r="B599" s="16"/>
      <c r="C599" s="16"/>
      <c r="D599" s="16"/>
      <c r="E599" s="16"/>
      <c r="F599" s="16"/>
      <c r="G599" s="16"/>
    </row>
    <row r="600" spans="1:7">
      <c r="A600" s="16"/>
      <c r="B600" s="16"/>
      <c r="C600" s="16"/>
      <c r="D600" s="16"/>
      <c r="E600" s="16"/>
      <c r="F600" s="16"/>
      <c r="G600" s="16"/>
    </row>
    <row r="601" spans="1:7">
      <c r="A601" s="16"/>
      <c r="B601" s="16"/>
      <c r="C601" s="16"/>
      <c r="D601" s="16"/>
      <c r="E601" s="16"/>
      <c r="F601" s="16"/>
      <c r="G601" s="16"/>
    </row>
    <row r="602" spans="1:7">
      <c r="A602" s="16"/>
      <c r="B602" s="16"/>
      <c r="C602" s="16"/>
      <c r="D602" s="16"/>
      <c r="E602" s="16"/>
      <c r="F602" s="16"/>
      <c r="G602" s="16"/>
    </row>
    <row r="603" spans="1:7">
      <c r="A603" s="16"/>
      <c r="B603" s="16"/>
      <c r="C603" s="16"/>
      <c r="D603" s="16"/>
      <c r="E603" s="16"/>
      <c r="F603" s="16"/>
      <c r="G603" s="16"/>
    </row>
    <row r="604" spans="1:7">
      <c r="A604" s="16"/>
      <c r="B604" s="16"/>
      <c r="C604" s="16"/>
      <c r="D604" s="16"/>
      <c r="E604" s="16"/>
      <c r="F604" s="16"/>
      <c r="G604" s="16"/>
    </row>
    <row r="605" spans="1:7">
      <c r="A605" s="16"/>
      <c r="B605" s="16"/>
      <c r="C605" s="16"/>
      <c r="D605" s="16"/>
      <c r="E605" s="16"/>
      <c r="F605" s="16"/>
      <c r="G605" s="16"/>
    </row>
    <row r="606" spans="1:7">
      <c r="A606" s="16"/>
      <c r="B606" s="16"/>
      <c r="C606" s="16"/>
      <c r="D606" s="16"/>
      <c r="E606" s="16"/>
      <c r="F606" s="16"/>
      <c r="G606" s="16"/>
    </row>
    <row r="607" spans="1:7">
      <c r="A607" s="16"/>
      <c r="B607" s="16"/>
      <c r="C607" s="16"/>
      <c r="D607" s="16"/>
      <c r="E607" s="16"/>
      <c r="F607" s="16"/>
      <c r="G607" s="16"/>
    </row>
    <row r="608" spans="1:7">
      <c r="A608" s="16"/>
      <c r="B608" s="16"/>
      <c r="C608" s="16"/>
      <c r="D608" s="16"/>
      <c r="E608" s="16"/>
      <c r="F608" s="16"/>
      <c r="G608" s="16"/>
    </row>
    <row r="609" spans="1:7">
      <c r="A609" s="16"/>
      <c r="B609" s="16"/>
      <c r="C609" s="16"/>
      <c r="D609" s="16"/>
      <c r="E609" s="16"/>
      <c r="F609" s="16"/>
      <c r="G609" s="16"/>
    </row>
    <row r="610" spans="1:7">
      <c r="A610" s="16"/>
      <c r="B610" s="16"/>
      <c r="C610" s="16"/>
      <c r="D610" s="16"/>
      <c r="E610" s="16"/>
      <c r="F610" s="16"/>
      <c r="G610" s="16"/>
    </row>
    <row r="611" spans="1:7">
      <c r="A611" s="16"/>
      <c r="B611" s="16"/>
      <c r="C611" s="16"/>
      <c r="D611" s="16"/>
      <c r="E611" s="16"/>
      <c r="F611" s="16"/>
      <c r="G611" s="16"/>
    </row>
    <row r="612" spans="1:7">
      <c r="A612" s="16"/>
      <c r="B612" s="16"/>
      <c r="C612" s="16"/>
      <c r="D612" s="16"/>
      <c r="E612" s="16"/>
      <c r="F612" s="16"/>
      <c r="G612" s="16"/>
    </row>
    <row r="613" spans="1:7">
      <c r="A613" s="16"/>
      <c r="B613" s="16"/>
      <c r="C613" s="16"/>
      <c r="D613" s="16"/>
      <c r="E613" s="16"/>
      <c r="F613" s="16"/>
      <c r="G613" s="16"/>
    </row>
    <row r="614" spans="1:7">
      <c r="A614" s="16"/>
      <c r="B614" s="16"/>
      <c r="C614" s="16"/>
      <c r="D614" s="16"/>
      <c r="E614" s="16"/>
      <c r="F614" s="16"/>
      <c r="G614" s="16"/>
    </row>
    <row r="615" spans="1:7">
      <c r="A615" s="16"/>
      <c r="B615" s="16"/>
      <c r="C615" s="16"/>
      <c r="D615" s="16"/>
      <c r="E615" s="16"/>
      <c r="F615" s="16"/>
      <c r="G615" s="16"/>
    </row>
    <row r="616" spans="1:7">
      <c r="A616" s="16"/>
      <c r="B616" s="16"/>
      <c r="C616" s="16"/>
      <c r="D616" s="16"/>
      <c r="E616" s="16"/>
      <c r="F616" s="16"/>
      <c r="G616" s="16"/>
    </row>
    <row r="617" spans="1:7">
      <c r="A617" s="16"/>
      <c r="B617" s="16"/>
      <c r="C617" s="16"/>
      <c r="D617" s="16"/>
      <c r="E617" s="16"/>
      <c r="F617" s="16"/>
      <c r="G617" s="16"/>
    </row>
    <row r="618" spans="1:7">
      <c r="A618" s="16"/>
      <c r="B618" s="16"/>
      <c r="C618" s="16"/>
      <c r="D618" s="16"/>
      <c r="E618" s="16"/>
      <c r="F618" s="16"/>
      <c r="G618" s="16"/>
    </row>
    <row r="619" spans="1:7">
      <c r="A619" s="16"/>
      <c r="B619" s="16"/>
      <c r="C619" s="16"/>
      <c r="D619" s="16"/>
      <c r="E619" s="16"/>
      <c r="F619" s="16"/>
      <c r="G619" s="16"/>
    </row>
    <row r="620" spans="1:7">
      <c r="A620" s="16"/>
      <c r="B620" s="16"/>
      <c r="C620" s="16"/>
      <c r="D620" s="16"/>
      <c r="E620" s="16"/>
      <c r="F620" s="16"/>
      <c r="G620" s="16"/>
    </row>
    <row r="621" spans="1:7">
      <c r="A621" s="16"/>
      <c r="B621" s="16"/>
      <c r="C621" s="16"/>
      <c r="D621" s="16"/>
      <c r="E621" s="16"/>
      <c r="F621" s="16"/>
      <c r="G621" s="16"/>
    </row>
    <row r="622" spans="1:7">
      <c r="A622" s="16"/>
      <c r="B622" s="16"/>
      <c r="C622" s="16"/>
      <c r="D622" s="16"/>
      <c r="E622" s="16"/>
      <c r="F622" s="16"/>
      <c r="G622" s="16"/>
    </row>
    <row r="623" spans="1:7">
      <c r="A623" s="16"/>
      <c r="B623" s="16"/>
      <c r="C623" s="16"/>
      <c r="D623" s="16"/>
      <c r="E623" s="16"/>
      <c r="F623" s="16"/>
      <c r="G623" s="16"/>
    </row>
    <row r="624" spans="1:7">
      <c r="A624" s="16"/>
      <c r="B624" s="16"/>
      <c r="C624" s="16"/>
      <c r="D624" s="16"/>
      <c r="E624" s="16"/>
      <c r="F624" s="16"/>
      <c r="G624" s="16"/>
    </row>
    <row r="625" spans="1:7">
      <c r="A625" s="16"/>
      <c r="B625" s="16"/>
      <c r="C625" s="16"/>
      <c r="D625" s="16"/>
      <c r="E625" s="16"/>
      <c r="F625" s="16"/>
      <c r="G625" s="16"/>
    </row>
    <row r="626" spans="1:7">
      <c r="A626" s="16"/>
      <c r="B626" s="16"/>
      <c r="C626" s="16"/>
      <c r="D626" s="16"/>
      <c r="E626" s="16"/>
      <c r="F626" s="16"/>
      <c r="G626" s="16"/>
    </row>
    <row r="627" spans="1:7">
      <c r="A627" s="16"/>
      <c r="B627" s="16"/>
      <c r="C627" s="16"/>
      <c r="D627" s="16"/>
      <c r="E627" s="16"/>
      <c r="F627" s="16"/>
      <c r="G627" s="16"/>
    </row>
    <row r="628" spans="1:7">
      <c r="A628" s="16"/>
      <c r="B628" s="16"/>
      <c r="C628" s="16"/>
      <c r="D628" s="16"/>
      <c r="E628" s="16"/>
      <c r="F628" s="16"/>
      <c r="G628" s="16"/>
    </row>
    <row r="629" spans="1:7">
      <c r="A629" s="16"/>
      <c r="B629" s="16"/>
      <c r="C629" s="16"/>
      <c r="D629" s="16"/>
      <c r="E629" s="16"/>
      <c r="F629" s="16"/>
      <c r="G629" s="16"/>
    </row>
    <row r="630" spans="1:7">
      <c r="A630" s="16"/>
      <c r="B630" s="16"/>
      <c r="C630" s="16"/>
      <c r="D630" s="16"/>
      <c r="E630" s="16"/>
      <c r="F630" s="16"/>
      <c r="G630" s="16"/>
    </row>
    <row r="631" spans="1:7">
      <c r="A631" s="16"/>
      <c r="B631" s="16"/>
      <c r="C631" s="16"/>
      <c r="D631" s="16"/>
      <c r="E631" s="16"/>
      <c r="F631" s="16"/>
      <c r="G631" s="16"/>
    </row>
    <row r="632" spans="1:7">
      <c r="A632" s="16"/>
      <c r="B632" s="16"/>
      <c r="C632" s="16"/>
      <c r="D632" s="16"/>
      <c r="E632" s="16"/>
      <c r="F632" s="16"/>
      <c r="G632" s="16"/>
    </row>
    <row r="633" spans="1:7">
      <c r="A633" s="16"/>
      <c r="B633" s="16"/>
      <c r="C633" s="16"/>
      <c r="D633" s="16"/>
      <c r="E633" s="16"/>
      <c r="F633" s="16"/>
      <c r="G633" s="16"/>
    </row>
    <row r="634" spans="1:7">
      <c r="A634" s="16"/>
      <c r="B634" s="16"/>
      <c r="C634" s="16"/>
      <c r="D634" s="16"/>
      <c r="E634" s="16"/>
      <c r="F634" s="16"/>
      <c r="G634" s="16"/>
    </row>
    <row r="635" spans="1:7">
      <c r="A635" s="16"/>
      <c r="B635" s="16"/>
      <c r="C635" s="16"/>
      <c r="D635" s="16"/>
      <c r="E635" s="16"/>
      <c r="F635" s="16"/>
      <c r="G635" s="16"/>
    </row>
    <row r="636" spans="1:7">
      <c r="A636" s="16"/>
      <c r="B636" s="16"/>
      <c r="C636" s="16"/>
      <c r="D636" s="16"/>
      <c r="E636" s="16"/>
      <c r="F636" s="16"/>
      <c r="G636" s="16"/>
    </row>
    <row r="637" spans="1:7">
      <c r="A637" s="16"/>
      <c r="B637" s="16"/>
      <c r="C637" s="16"/>
      <c r="D637" s="16"/>
      <c r="E637" s="16"/>
      <c r="F637" s="16"/>
      <c r="G637" s="16"/>
    </row>
    <row r="638" spans="1:7">
      <c r="A638" s="16"/>
      <c r="B638" s="16"/>
      <c r="C638" s="16"/>
      <c r="D638" s="16"/>
      <c r="E638" s="16"/>
      <c r="F638" s="16"/>
      <c r="G638" s="16"/>
    </row>
    <row r="639" spans="1:7">
      <c r="A639" s="16"/>
      <c r="B639" s="16"/>
      <c r="C639" s="16"/>
      <c r="D639" s="16"/>
      <c r="E639" s="16"/>
      <c r="F639" s="16"/>
      <c r="G639" s="16"/>
    </row>
    <row r="640" spans="1:7">
      <c r="A640" s="16"/>
      <c r="B640" s="16"/>
      <c r="C640" s="16"/>
      <c r="D640" s="16"/>
      <c r="E640" s="16"/>
      <c r="F640" s="16"/>
      <c r="G640" s="16"/>
    </row>
    <row r="641" spans="1:7">
      <c r="A641" s="16"/>
      <c r="B641" s="16"/>
      <c r="C641" s="16"/>
      <c r="D641" s="16"/>
      <c r="E641" s="16"/>
      <c r="F641" s="16"/>
      <c r="G641" s="16"/>
    </row>
    <row r="642" spans="1:7">
      <c r="A642" s="16"/>
      <c r="B642" s="16"/>
      <c r="C642" s="16"/>
      <c r="D642" s="16"/>
      <c r="E642" s="16"/>
      <c r="F642" s="16"/>
      <c r="G642" s="16"/>
    </row>
    <row r="643" spans="1:7">
      <c r="A643" s="16"/>
      <c r="B643" s="16"/>
      <c r="C643" s="16"/>
      <c r="D643" s="16"/>
      <c r="E643" s="16"/>
      <c r="F643" s="16"/>
      <c r="G643" s="16"/>
    </row>
    <row r="644" spans="1:7">
      <c r="A644" s="16"/>
      <c r="B644" s="16"/>
      <c r="C644" s="16"/>
      <c r="D644" s="16"/>
      <c r="E644" s="16"/>
      <c r="F644" s="16"/>
      <c r="G644" s="16"/>
    </row>
    <row r="645" spans="1:7">
      <c r="A645" s="16"/>
      <c r="B645" s="16"/>
      <c r="C645" s="16"/>
      <c r="D645" s="16"/>
      <c r="E645" s="16"/>
      <c r="F645" s="16"/>
      <c r="G645" s="16"/>
    </row>
    <row r="646" spans="1:7">
      <c r="A646" s="16"/>
      <c r="B646" s="16"/>
      <c r="C646" s="16"/>
      <c r="D646" s="16"/>
      <c r="E646" s="16"/>
      <c r="F646" s="16"/>
      <c r="G646" s="16"/>
    </row>
    <row r="647" spans="1:7">
      <c r="A647" s="16"/>
      <c r="B647" s="16"/>
      <c r="C647" s="16"/>
      <c r="D647" s="16"/>
      <c r="E647" s="16"/>
      <c r="F647" s="16"/>
      <c r="G647" s="16"/>
    </row>
    <row r="648" spans="1:7">
      <c r="A648" s="16"/>
      <c r="B648" s="16"/>
      <c r="C648" s="16"/>
      <c r="D648" s="16"/>
      <c r="E648" s="16"/>
      <c r="F648" s="16"/>
      <c r="G648" s="16"/>
    </row>
    <row r="649" spans="1:7">
      <c r="A649" s="16"/>
      <c r="B649" s="16"/>
      <c r="C649" s="16"/>
      <c r="D649" s="16"/>
      <c r="E649" s="16"/>
      <c r="F649" s="16"/>
      <c r="G649" s="16"/>
    </row>
    <row r="650" spans="1:7">
      <c r="A650" s="16"/>
      <c r="B650" s="16"/>
      <c r="C650" s="16"/>
      <c r="D650" s="16"/>
      <c r="E650" s="16"/>
      <c r="F650" s="16"/>
      <c r="G650" s="16"/>
    </row>
    <row r="651" spans="1:7">
      <c r="A651" s="16"/>
      <c r="B651" s="16"/>
      <c r="C651" s="16"/>
      <c r="D651" s="16"/>
      <c r="E651" s="16"/>
      <c r="F651" s="16"/>
      <c r="G651" s="16"/>
    </row>
    <row r="652" spans="1:7">
      <c r="A652" s="16"/>
      <c r="B652" s="16"/>
      <c r="C652" s="16"/>
      <c r="D652" s="16"/>
      <c r="E652" s="16"/>
      <c r="F652" s="16"/>
      <c r="G652" s="16"/>
    </row>
    <row r="653" spans="1:7">
      <c r="A653" s="16"/>
      <c r="B653" s="16"/>
      <c r="C653" s="16"/>
      <c r="D653" s="16"/>
      <c r="E653" s="16"/>
      <c r="F653" s="16"/>
      <c r="G653" s="16"/>
    </row>
    <row r="654" spans="1:7">
      <c r="A654" s="16"/>
      <c r="B654" s="16"/>
      <c r="C654" s="16"/>
      <c r="D654" s="16"/>
      <c r="E654" s="16"/>
      <c r="F654" s="16"/>
      <c r="G654" s="16"/>
    </row>
    <row r="655" spans="1:7">
      <c r="A655" s="16"/>
      <c r="B655" s="16"/>
      <c r="C655" s="16"/>
      <c r="D655" s="16"/>
      <c r="E655" s="16"/>
      <c r="F655" s="16"/>
      <c r="G655" s="16"/>
    </row>
    <row r="656" spans="1:7">
      <c r="A656" s="16"/>
      <c r="B656" s="16"/>
      <c r="C656" s="16"/>
      <c r="D656" s="16"/>
      <c r="E656" s="16"/>
      <c r="F656" s="16"/>
      <c r="G656" s="16"/>
    </row>
    <row r="657" spans="1:7">
      <c r="A657" s="16"/>
      <c r="B657" s="16"/>
      <c r="C657" s="16"/>
      <c r="D657" s="16"/>
      <c r="E657" s="16"/>
      <c r="F657" s="16"/>
      <c r="G657" s="16"/>
    </row>
    <row r="658" spans="1:7">
      <c r="A658" s="16"/>
      <c r="B658" s="16"/>
      <c r="C658" s="16"/>
      <c r="D658" s="16"/>
      <c r="E658" s="16"/>
      <c r="F658" s="16"/>
      <c r="G658" s="16"/>
    </row>
    <row r="659" spans="1:7">
      <c r="A659" s="16"/>
      <c r="B659" s="16"/>
      <c r="C659" s="16"/>
      <c r="D659" s="16"/>
      <c r="E659" s="16"/>
      <c r="F659" s="16"/>
      <c r="G659" s="16"/>
    </row>
    <row r="660" spans="1:7">
      <c r="A660" s="16"/>
      <c r="B660" s="16"/>
      <c r="C660" s="16"/>
      <c r="D660" s="16"/>
      <c r="E660" s="16"/>
      <c r="F660" s="16"/>
      <c r="G660" s="16"/>
    </row>
    <row r="661" spans="1:7">
      <c r="A661" s="16"/>
      <c r="B661" s="16"/>
      <c r="C661" s="16"/>
      <c r="D661" s="16"/>
      <c r="E661" s="16"/>
      <c r="F661" s="16"/>
      <c r="G661" s="16"/>
    </row>
    <row r="662" spans="1:7">
      <c r="A662" s="16"/>
      <c r="B662" s="16"/>
      <c r="C662" s="16"/>
      <c r="D662" s="16"/>
      <c r="E662" s="16"/>
      <c r="F662" s="16"/>
      <c r="G662" s="16"/>
    </row>
    <row r="663" spans="1:7">
      <c r="A663" s="16"/>
      <c r="B663" s="16"/>
      <c r="C663" s="16"/>
      <c r="D663" s="16"/>
      <c r="E663" s="16"/>
      <c r="F663" s="16"/>
      <c r="G663" s="16"/>
    </row>
    <row r="664" spans="1:7">
      <c r="A664" s="16"/>
      <c r="B664" s="16"/>
      <c r="C664" s="16"/>
      <c r="D664" s="16"/>
      <c r="E664" s="16"/>
      <c r="F664" s="16"/>
      <c r="G664" s="16"/>
    </row>
    <row r="665" spans="1:7">
      <c r="A665" s="16"/>
      <c r="B665" s="16"/>
      <c r="C665" s="16"/>
      <c r="D665" s="16"/>
      <c r="E665" s="16"/>
      <c r="F665" s="16"/>
      <c r="G665" s="16"/>
    </row>
    <row r="666" spans="1:7">
      <c r="A666" s="16"/>
      <c r="B666" s="16"/>
      <c r="C666" s="16"/>
      <c r="D666" s="16"/>
      <c r="E666" s="16"/>
      <c r="F666" s="16"/>
      <c r="G666" s="16"/>
    </row>
    <row r="667" spans="1:7">
      <c r="A667" s="16"/>
      <c r="B667" s="16"/>
      <c r="C667" s="16"/>
      <c r="D667" s="16"/>
      <c r="E667" s="16"/>
      <c r="F667" s="16"/>
      <c r="G667" s="16"/>
    </row>
    <row r="668" spans="1:7">
      <c r="A668" s="16"/>
      <c r="B668" s="16"/>
      <c r="C668" s="16"/>
      <c r="D668" s="16"/>
      <c r="E668" s="16"/>
      <c r="F668" s="16"/>
      <c r="G668" s="16"/>
    </row>
    <row r="669" spans="1:7">
      <c r="A669" s="16"/>
      <c r="B669" s="16"/>
      <c r="C669" s="16"/>
      <c r="D669" s="16"/>
      <c r="E669" s="16"/>
      <c r="F669" s="16"/>
      <c r="G669" s="16"/>
    </row>
    <row r="670" spans="1:7">
      <c r="A670" s="16"/>
      <c r="B670" s="16"/>
      <c r="C670" s="16"/>
      <c r="D670" s="16"/>
      <c r="E670" s="16"/>
      <c r="F670" s="16"/>
      <c r="G670" s="16"/>
    </row>
    <row r="671" spans="1:7">
      <c r="A671" s="16"/>
      <c r="B671" s="16"/>
      <c r="C671" s="16"/>
      <c r="D671" s="16"/>
      <c r="E671" s="16"/>
      <c r="F671" s="16"/>
      <c r="G671" s="16"/>
    </row>
    <row r="672" spans="1:7">
      <c r="A672" s="16"/>
      <c r="B672" s="16"/>
      <c r="C672" s="16"/>
      <c r="D672" s="16"/>
      <c r="E672" s="16"/>
      <c r="F672" s="16"/>
      <c r="G672" s="16"/>
    </row>
    <row r="673" spans="1:7">
      <c r="A673" s="16"/>
      <c r="B673" s="16"/>
      <c r="C673" s="16"/>
      <c r="D673" s="16"/>
      <c r="E673" s="16"/>
      <c r="F673" s="16"/>
      <c r="G673" s="16"/>
    </row>
    <row r="674" spans="1:7">
      <c r="A674" s="16"/>
      <c r="B674" s="16"/>
      <c r="C674" s="16"/>
      <c r="D674" s="16"/>
      <c r="E674" s="16"/>
      <c r="F674" s="16"/>
      <c r="G674" s="16"/>
    </row>
    <row r="675" spans="1:7">
      <c r="A675" s="16"/>
      <c r="B675" s="16"/>
      <c r="C675" s="16"/>
      <c r="D675" s="16"/>
      <c r="E675" s="16"/>
      <c r="F675" s="16"/>
      <c r="G675" s="16"/>
    </row>
    <row r="676" spans="1:7">
      <c r="A676" s="16"/>
      <c r="B676" s="16"/>
      <c r="C676" s="16"/>
      <c r="D676" s="16"/>
      <c r="E676" s="16"/>
      <c r="F676" s="16"/>
      <c r="G676" s="16"/>
    </row>
    <row r="677" spans="1:7">
      <c r="A677" s="16"/>
      <c r="B677" s="16"/>
      <c r="C677" s="16"/>
      <c r="D677" s="16"/>
      <c r="E677" s="16"/>
      <c r="F677" s="16"/>
      <c r="G677" s="16"/>
    </row>
    <row r="678" spans="1:7">
      <c r="A678" s="16"/>
      <c r="B678" s="16"/>
      <c r="C678" s="16"/>
      <c r="D678" s="16"/>
      <c r="E678" s="16"/>
      <c r="F678" s="16"/>
      <c r="G678" s="16"/>
    </row>
    <row r="679" spans="1:7">
      <c r="A679" s="16"/>
      <c r="B679" s="16"/>
      <c r="C679" s="16"/>
      <c r="D679" s="16"/>
      <c r="E679" s="16"/>
      <c r="F679" s="16"/>
      <c r="G679" s="16"/>
    </row>
    <row r="680" spans="1:7">
      <c r="A680" s="16"/>
      <c r="B680" s="16"/>
      <c r="C680" s="16"/>
      <c r="D680" s="16"/>
      <c r="E680" s="16"/>
      <c r="F680" s="16"/>
      <c r="G680" s="16"/>
    </row>
    <row r="681" spans="1:7">
      <c r="A681" s="16"/>
      <c r="B681" s="16"/>
      <c r="C681" s="16"/>
      <c r="D681" s="16"/>
      <c r="E681" s="16"/>
      <c r="F681" s="16"/>
      <c r="G681" s="16"/>
    </row>
    <row r="682" spans="1:7">
      <c r="A682" s="16"/>
      <c r="B682" s="16"/>
      <c r="C682" s="16"/>
      <c r="D682" s="16"/>
      <c r="E682" s="16"/>
      <c r="F682" s="16"/>
      <c r="G682" s="16"/>
    </row>
    <row r="683" spans="1:7">
      <c r="A683" s="16"/>
      <c r="B683" s="16"/>
      <c r="C683" s="16"/>
      <c r="D683" s="16"/>
      <c r="E683" s="16"/>
      <c r="F683" s="16"/>
      <c r="G683" s="16"/>
    </row>
    <row r="684" spans="1:7">
      <c r="A684" s="16"/>
      <c r="B684" s="16"/>
      <c r="C684" s="16"/>
      <c r="D684" s="16"/>
      <c r="E684" s="16"/>
      <c r="F684" s="16"/>
      <c r="G684" s="16"/>
    </row>
    <row r="685" spans="1:7">
      <c r="A685" s="16"/>
      <c r="B685" s="16"/>
      <c r="C685" s="16"/>
      <c r="D685" s="16"/>
      <c r="E685" s="16"/>
      <c r="F685" s="16"/>
      <c r="G685" s="16"/>
    </row>
    <row r="686" spans="1:7">
      <c r="A686" s="16"/>
      <c r="B686" s="16"/>
      <c r="C686" s="16"/>
      <c r="D686" s="16"/>
      <c r="E686" s="16"/>
      <c r="F686" s="16"/>
      <c r="G686" s="16"/>
    </row>
    <row r="687" spans="1:7">
      <c r="A687" s="16"/>
      <c r="B687" s="16"/>
      <c r="C687" s="16"/>
      <c r="D687" s="16"/>
      <c r="E687" s="16"/>
      <c r="F687" s="16"/>
      <c r="G687" s="16"/>
    </row>
    <row r="688" spans="1:7">
      <c r="A688" s="16"/>
      <c r="B688" s="16"/>
      <c r="C688" s="16"/>
      <c r="D688" s="16"/>
      <c r="E688" s="16"/>
      <c r="F688" s="16"/>
      <c r="G688" s="16"/>
    </row>
    <row r="689" spans="1:7">
      <c r="A689" s="16"/>
      <c r="B689" s="16"/>
      <c r="C689" s="16"/>
      <c r="D689" s="16"/>
      <c r="E689" s="16"/>
      <c r="F689" s="16"/>
      <c r="G689" s="16"/>
    </row>
    <row r="690" spans="1:7">
      <c r="A690" s="16"/>
      <c r="B690" s="16"/>
      <c r="C690" s="16"/>
      <c r="D690" s="16"/>
      <c r="E690" s="16"/>
      <c r="F690" s="16"/>
      <c r="G690" s="16"/>
    </row>
    <row r="691" spans="1:7">
      <c r="A691" s="16"/>
      <c r="B691" s="16"/>
      <c r="C691" s="16"/>
      <c r="D691" s="16"/>
      <c r="E691" s="16"/>
      <c r="F691" s="16"/>
      <c r="G691" s="16"/>
    </row>
    <row r="692" spans="1:7">
      <c r="A692" s="16"/>
      <c r="B692" s="16"/>
      <c r="C692" s="16"/>
      <c r="D692" s="16"/>
      <c r="E692" s="16"/>
      <c r="F692" s="16"/>
      <c r="G692" s="16"/>
    </row>
    <row r="693" spans="1:7">
      <c r="A693" s="16"/>
      <c r="B693" s="16"/>
      <c r="C693" s="16"/>
      <c r="D693" s="16"/>
      <c r="E693" s="16"/>
      <c r="F693" s="16"/>
      <c r="G693" s="16"/>
    </row>
    <row r="694" spans="1:7">
      <c r="A694" s="16"/>
      <c r="B694" s="16"/>
      <c r="C694" s="16"/>
      <c r="D694" s="16"/>
      <c r="E694" s="16"/>
      <c r="F694" s="16"/>
      <c r="G694" s="16"/>
    </row>
    <row r="695" spans="1:7">
      <c r="A695" s="16"/>
      <c r="B695" s="16"/>
      <c r="C695" s="16"/>
      <c r="D695" s="16"/>
      <c r="E695" s="16"/>
      <c r="F695" s="16"/>
      <c r="G695" s="16"/>
    </row>
    <row r="696" spans="1:7">
      <c r="A696" s="16"/>
      <c r="B696" s="16"/>
      <c r="C696" s="16"/>
      <c r="D696" s="16"/>
      <c r="E696" s="16"/>
      <c r="F696" s="16"/>
      <c r="G696" s="16"/>
    </row>
    <row r="697" spans="1:7">
      <c r="A697" s="16"/>
      <c r="B697" s="16"/>
      <c r="C697" s="16"/>
      <c r="D697" s="16"/>
      <c r="E697" s="16"/>
      <c r="F697" s="16"/>
      <c r="G697" s="16"/>
    </row>
    <row r="698" spans="1:7">
      <c r="A698" s="16"/>
      <c r="B698" s="16"/>
      <c r="C698" s="16"/>
      <c r="D698" s="16"/>
      <c r="E698" s="16"/>
      <c r="F698" s="16"/>
      <c r="G698" s="16"/>
    </row>
    <row r="699" spans="1:7">
      <c r="A699" s="16"/>
      <c r="B699" s="16"/>
      <c r="C699" s="16"/>
      <c r="D699" s="16"/>
      <c r="E699" s="16"/>
      <c r="F699" s="16"/>
      <c r="G699" s="16"/>
    </row>
    <row r="700" spans="1:7">
      <c r="A700" s="16"/>
      <c r="B700" s="16"/>
      <c r="C700" s="16"/>
      <c r="D700" s="16"/>
      <c r="E700" s="16"/>
      <c r="F700" s="16"/>
      <c r="G700" s="16"/>
    </row>
    <row r="701" spans="1:7">
      <c r="A701" s="16"/>
      <c r="B701" s="16"/>
      <c r="C701" s="16"/>
      <c r="D701" s="16"/>
      <c r="E701" s="16"/>
      <c r="F701" s="16"/>
      <c r="G701" s="16"/>
    </row>
    <row r="702" spans="1:7">
      <c r="A702" s="16"/>
      <c r="B702" s="16"/>
      <c r="C702" s="16"/>
      <c r="D702" s="16"/>
      <c r="E702" s="16"/>
      <c r="F702" s="16"/>
      <c r="G702" s="16"/>
    </row>
    <row r="703" spans="1:7">
      <c r="A703" s="16"/>
      <c r="B703" s="16"/>
      <c r="C703" s="16"/>
      <c r="D703" s="16"/>
      <c r="E703" s="16"/>
      <c r="F703" s="16"/>
      <c r="G703" s="16"/>
    </row>
    <row r="704" spans="1:7">
      <c r="A704" s="16"/>
      <c r="B704" s="16"/>
      <c r="C704" s="16"/>
      <c r="D704" s="16"/>
      <c r="E704" s="16"/>
      <c r="F704" s="16"/>
      <c r="G704" s="16"/>
    </row>
    <row r="705" spans="1:7">
      <c r="A705" s="16"/>
      <c r="B705" s="16"/>
      <c r="C705" s="16"/>
      <c r="D705" s="16"/>
      <c r="E705" s="16"/>
      <c r="F705" s="16"/>
      <c r="G705" s="16"/>
    </row>
    <row r="706" spans="1:7">
      <c r="A706" s="16"/>
      <c r="B706" s="16"/>
      <c r="C706" s="16"/>
      <c r="D706" s="16"/>
      <c r="E706" s="16"/>
      <c r="F706" s="16"/>
      <c r="G706" s="16"/>
    </row>
    <row r="707" spans="1:7">
      <c r="A707" s="16"/>
      <c r="B707" s="16"/>
      <c r="C707" s="16"/>
      <c r="D707" s="16"/>
      <c r="E707" s="16"/>
      <c r="F707" s="16"/>
      <c r="G707" s="16"/>
    </row>
    <row r="708" spans="1:7">
      <c r="A708" s="16"/>
      <c r="B708" s="16"/>
      <c r="C708" s="16"/>
      <c r="D708" s="16"/>
      <c r="E708" s="16"/>
      <c r="F708" s="16"/>
      <c r="G708" s="16"/>
    </row>
    <row r="709" spans="1:7">
      <c r="A709" s="16"/>
      <c r="B709" s="16"/>
      <c r="C709" s="16"/>
      <c r="D709" s="16"/>
      <c r="E709" s="16"/>
      <c r="F709" s="16"/>
      <c r="G709" s="16"/>
    </row>
    <row r="710" spans="1:7">
      <c r="A710" s="16"/>
      <c r="B710" s="16"/>
      <c r="C710" s="16"/>
      <c r="D710" s="16"/>
      <c r="E710" s="16"/>
      <c r="F710" s="16"/>
      <c r="G710" s="16"/>
    </row>
    <row r="711" spans="1:7">
      <c r="A711" s="16"/>
      <c r="B711" s="16"/>
      <c r="C711" s="16"/>
      <c r="D711" s="16"/>
      <c r="E711" s="16"/>
      <c r="F711" s="16"/>
      <c r="G711" s="16"/>
    </row>
    <row r="712" spans="1:7">
      <c r="A712" s="16"/>
      <c r="B712" s="16"/>
      <c r="C712" s="16"/>
      <c r="D712" s="16"/>
      <c r="E712" s="16"/>
      <c r="F712" s="16"/>
      <c r="G712" s="16"/>
    </row>
    <row r="713" spans="1:7">
      <c r="A713" s="16"/>
      <c r="B713" s="16"/>
      <c r="C713" s="16"/>
      <c r="D713" s="16"/>
      <c r="E713" s="16"/>
      <c r="F713" s="16"/>
      <c r="G713" s="16"/>
    </row>
    <row r="714" spans="1:7">
      <c r="A714" s="16"/>
      <c r="B714" s="16"/>
      <c r="C714" s="16"/>
      <c r="D714" s="16"/>
      <c r="E714" s="16"/>
      <c r="F714" s="16"/>
      <c r="G714" s="16"/>
    </row>
    <row r="715" spans="1:7">
      <c r="A715" s="16"/>
      <c r="B715" s="16"/>
      <c r="C715" s="16"/>
      <c r="D715" s="16"/>
      <c r="E715" s="16"/>
      <c r="F715" s="16"/>
      <c r="G715" s="16"/>
    </row>
    <row r="716" spans="1:7">
      <c r="A716" s="16"/>
      <c r="B716" s="16"/>
      <c r="C716" s="16"/>
      <c r="D716" s="16"/>
      <c r="E716" s="16"/>
      <c r="F716" s="16"/>
      <c r="G716" s="16"/>
    </row>
    <row r="717" spans="1:7">
      <c r="A717" s="16"/>
      <c r="B717" s="16"/>
      <c r="C717" s="16"/>
      <c r="D717" s="16"/>
      <c r="E717" s="16"/>
      <c r="F717" s="16"/>
      <c r="G717" s="16"/>
    </row>
    <row r="718" spans="1:7">
      <c r="A718" s="16"/>
      <c r="B718" s="16"/>
      <c r="C718" s="16"/>
      <c r="D718" s="16"/>
      <c r="E718" s="16"/>
      <c r="F718" s="16"/>
      <c r="G718" s="16"/>
    </row>
    <row r="719" spans="1:7">
      <c r="A719" s="16"/>
      <c r="B719" s="16"/>
      <c r="C719" s="16"/>
      <c r="D719" s="16"/>
      <c r="E719" s="16"/>
      <c r="F719" s="16"/>
      <c r="G719" s="16"/>
    </row>
    <row r="720" spans="1:7">
      <c r="A720" s="16"/>
      <c r="B720" s="16"/>
      <c r="C720" s="16"/>
      <c r="D720" s="16"/>
      <c r="E720" s="16"/>
      <c r="F720" s="16"/>
      <c r="G720" s="16"/>
    </row>
    <row r="721" spans="1:7">
      <c r="A721" s="16"/>
      <c r="B721" s="16"/>
      <c r="C721" s="16"/>
      <c r="D721" s="16"/>
      <c r="E721" s="16"/>
      <c r="F721" s="16"/>
      <c r="G721" s="16"/>
    </row>
    <row r="722" spans="1:7">
      <c r="A722" s="16"/>
      <c r="B722" s="16"/>
      <c r="C722" s="16"/>
      <c r="D722" s="16"/>
      <c r="E722" s="16"/>
      <c r="F722" s="16"/>
      <c r="G722" s="16"/>
    </row>
    <row r="723" spans="1:7">
      <c r="A723" s="16"/>
      <c r="B723" s="16"/>
      <c r="C723" s="16"/>
      <c r="D723" s="16"/>
      <c r="E723" s="16"/>
      <c r="F723" s="16"/>
      <c r="G723" s="16"/>
    </row>
    <row r="724" spans="1:7">
      <c r="A724" s="16"/>
      <c r="B724" s="16"/>
      <c r="C724" s="16"/>
      <c r="D724" s="16"/>
      <c r="E724" s="16"/>
      <c r="F724" s="16"/>
      <c r="G724" s="16"/>
    </row>
    <row r="725" spans="1:7">
      <c r="A725" s="16"/>
      <c r="B725" s="16"/>
      <c r="C725" s="16"/>
      <c r="D725" s="16"/>
      <c r="E725" s="16"/>
      <c r="F725" s="16"/>
      <c r="G725" s="16"/>
    </row>
    <row r="726" spans="1:7">
      <c r="A726" s="16"/>
      <c r="B726" s="16"/>
      <c r="C726" s="16"/>
      <c r="D726" s="16"/>
      <c r="E726" s="16"/>
      <c r="F726" s="16"/>
      <c r="G726" s="16"/>
    </row>
    <row r="727" spans="1:7">
      <c r="A727" s="16"/>
      <c r="B727" s="16"/>
      <c r="C727" s="16"/>
      <c r="D727" s="16"/>
      <c r="E727" s="16"/>
      <c r="F727" s="16"/>
      <c r="G727" s="16"/>
    </row>
    <row r="728" spans="1:7">
      <c r="A728" s="16"/>
      <c r="B728" s="16"/>
      <c r="C728" s="16"/>
      <c r="D728" s="16"/>
      <c r="E728" s="16"/>
      <c r="F728" s="16"/>
      <c r="G728" s="16"/>
    </row>
    <row r="729" spans="1:7">
      <c r="A729" s="16"/>
      <c r="B729" s="16"/>
      <c r="C729" s="16"/>
      <c r="D729" s="16"/>
      <c r="E729" s="16"/>
      <c r="F729" s="16"/>
      <c r="G729" s="16"/>
    </row>
    <row r="730" spans="1:7">
      <c r="A730" s="16"/>
      <c r="B730" s="16"/>
      <c r="C730" s="16"/>
      <c r="D730" s="16"/>
      <c r="E730" s="16"/>
      <c r="F730" s="16"/>
      <c r="G730" s="16"/>
    </row>
    <row r="731" spans="1:7">
      <c r="A731" s="16"/>
      <c r="B731" s="16"/>
      <c r="C731" s="16"/>
      <c r="D731" s="16"/>
      <c r="E731" s="16"/>
      <c r="F731" s="16"/>
      <c r="G731" s="16"/>
    </row>
    <row r="732" spans="1:7">
      <c r="A732" s="16"/>
      <c r="B732" s="16"/>
      <c r="C732" s="16"/>
      <c r="D732" s="16"/>
      <c r="E732" s="16"/>
      <c r="F732" s="16"/>
      <c r="G732" s="16"/>
    </row>
    <row r="733" spans="1:7">
      <c r="A733" s="16"/>
      <c r="B733" s="16"/>
      <c r="C733" s="16"/>
      <c r="D733" s="16"/>
      <c r="E733" s="16"/>
      <c r="F733" s="16"/>
      <c r="G733" s="16"/>
    </row>
    <row r="734" spans="1:7">
      <c r="A734" s="16"/>
      <c r="B734" s="16"/>
      <c r="C734" s="16"/>
      <c r="D734" s="16"/>
      <c r="E734" s="16"/>
      <c r="F734" s="16"/>
      <c r="G734" s="16"/>
    </row>
    <row r="735" spans="1:7">
      <c r="A735" s="16"/>
      <c r="B735" s="16"/>
      <c r="C735" s="16"/>
      <c r="D735" s="16"/>
      <c r="E735" s="16"/>
      <c r="F735" s="16"/>
      <c r="G735" s="16"/>
    </row>
    <row r="736" spans="1:7">
      <c r="A736" s="16"/>
      <c r="B736" s="16"/>
      <c r="C736" s="16"/>
      <c r="D736" s="16"/>
      <c r="E736" s="16"/>
      <c r="F736" s="16"/>
      <c r="G736" s="16"/>
    </row>
    <row r="737" spans="1:7">
      <c r="A737" s="16"/>
      <c r="B737" s="16"/>
      <c r="C737" s="16"/>
      <c r="D737" s="16"/>
      <c r="E737" s="16"/>
      <c r="F737" s="16"/>
      <c r="G737" s="16"/>
    </row>
    <row r="738" spans="1:7">
      <c r="A738" s="16"/>
      <c r="B738" s="16"/>
      <c r="C738" s="16"/>
      <c r="D738" s="16"/>
      <c r="E738" s="16"/>
      <c r="F738" s="16"/>
      <c r="G738" s="16"/>
    </row>
    <row r="739" spans="1:7">
      <c r="A739" s="16"/>
      <c r="B739" s="16"/>
      <c r="C739" s="16"/>
      <c r="D739" s="16"/>
      <c r="E739" s="16"/>
      <c r="F739" s="16"/>
      <c r="G739" s="16"/>
    </row>
    <row r="740" spans="1:7">
      <c r="A740" s="16"/>
      <c r="B740" s="16"/>
      <c r="C740" s="16"/>
      <c r="D740" s="16"/>
      <c r="E740" s="16"/>
      <c r="F740" s="16"/>
      <c r="G740" s="16"/>
    </row>
    <row r="741" spans="1:7">
      <c r="A741" s="16"/>
      <c r="B741" s="16"/>
      <c r="C741" s="16"/>
      <c r="D741" s="16"/>
      <c r="E741" s="16"/>
      <c r="F741" s="16"/>
      <c r="G741" s="16"/>
    </row>
    <row r="742" spans="1:7">
      <c r="A742" s="16"/>
      <c r="B742" s="16"/>
      <c r="C742" s="16"/>
      <c r="D742" s="16"/>
      <c r="E742" s="16"/>
      <c r="F742" s="16"/>
      <c r="G742" s="16"/>
    </row>
    <row r="743" spans="1:7">
      <c r="A743" s="16"/>
      <c r="B743" s="16"/>
      <c r="C743" s="16"/>
      <c r="D743" s="16"/>
      <c r="E743" s="16"/>
      <c r="F743" s="16"/>
      <c r="G743" s="16"/>
    </row>
    <row r="744" spans="1:7">
      <c r="A744" s="16"/>
      <c r="B744" s="16"/>
      <c r="C744" s="16"/>
      <c r="D744" s="16"/>
      <c r="E744" s="16"/>
      <c r="F744" s="16"/>
      <c r="G744" s="16"/>
    </row>
    <row r="745" spans="1:7">
      <c r="A745" s="16"/>
      <c r="B745" s="16"/>
      <c r="C745" s="16"/>
      <c r="D745" s="16"/>
      <c r="E745" s="16"/>
      <c r="F745" s="16"/>
      <c r="G745" s="16"/>
    </row>
    <row r="746" spans="1:7">
      <c r="A746" s="16"/>
      <c r="B746" s="16"/>
      <c r="C746" s="16"/>
      <c r="D746" s="16"/>
      <c r="E746" s="16"/>
      <c r="F746" s="16"/>
      <c r="G746" s="16"/>
    </row>
    <row r="747" spans="1:7">
      <c r="A747" s="16"/>
      <c r="B747" s="16"/>
      <c r="C747" s="16"/>
      <c r="D747" s="16"/>
      <c r="E747" s="16"/>
      <c r="F747" s="16"/>
      <c r="G747" s="16"/>
    </row>
    <row r="748" spans="1:7">
      <c r="A748" s="16"/>
      <c r="B748" s="16"/>
      <c r="C748" s="16"/>
      <c r="D748" s="16"/>
      <c r="E748" s="16"/>
      <c r="F748" s="16"/>
      <c r="G748" s="16"/>
    </row>
    <row r="749" spans="1:7">
      <c r="A749" s="16"/>
      <c r="B749" s="16"/>
      <c r="C749" s="16"/>
      <c r="D749" s="16"/>
      <c r="E749" s="16"/>
      <c r="F749" s="16"/>
      <c r="G749" s="16"/>
    </row>
    <row r="750" spans="1:7">
      <c r="A750" s="16"/>
      <c r="B750" s="16"/>
      <c r="C750" s="16"/>
      <c r="D750" s="16"/>
      <c r="E750" s="16"/>
      <c r="F750" s="16"/>
      <c r="G750" s="16"/>
    </row>
    <row r="751" spans="1:7">
      <c r="A751" s="16"/>
      <c r="B751" s="16"/>
      <c r="C751" s="16"/>
      <c r="D751" s="16"/>
      <c r="E751" s="16"/>
      <c r="F751" s="16"/>
      <c r="G751" s="16"/>
    </row>
    <row r="752" spans="1:7">
      <c r="A752" s="16"/>
      <c r="B752" s="16"/>
      <c r="C752" s="16"/>
      <c r="D752" s="16"/>
      <c r="E752" s="16"/>
      <c r="F752" s="16"/>
      <c r="G752" s="16"/>
    </row>
    <row r="753" spans="1:7">
      <c r="A753" s="16"/>
      <c r="B753" s="16"/>
      <c r="C753" s="16"/>
      <c r="D753" s="16"/>
      <c r="E753" s="16"/>
      <c r="F753" s="16"/>
      <c r="G753" s="16"/>
    </row>
    <row r="754" spans="1:7">
      <c r="A754" s="16"/>
      <c r="B754" s="16"/>
      <c r="C754" s="16"/>
      <c r="D754" s="16"/>
      <c r="E754" s="16"/>
      <c r="F754" s="16"/>
      <c r="G754" s="16"/>
    </row>
    <row r="755" spans="1:7">
      <c r="A755" s="16"/>
      <c r="B755" s="16"/>
      <c r="C755" s="16"/>
      <c r="D755" s="16"/>
      <c r="E755" s="16"/>
      <c r="F755" s="16"/>
      <c r="G755" s="16"/>
    </row>
    <row r="756" spans="1:7">
      <c r="A756" s="16"/>
      <c r="B756" s="16"/>
      <c r="C756" s="16"/>
      <c r="D756" s="16"/>
      <c r="E756" s="16"/>
      <c r="F756" s="16"/>
      <c r="G756" s="16"/>
    </row>
    <row r="757" spans="1:7">
      <c r="A757" s="16"/>
      <c r="B757" s="16"/>
      <c r="C757" s="16"/>
      <c r="D757" s="16"/>
      <c r="E757" s="16"/>
      <c r="F757" s="16"/>
      <c r="G757" s="16"/>
    </row>
    <row r="758" spans="1:7">
      <c r="A758" s="16"/>
      <c r="B758" s="16"/>
      <c r="C758" s="16"/>
      <c r="D758" s="16"/>
      <c r="E758" s="16"/>
      <c r="F758" s="16"/>
      <c r="G758" s="16"/>
    </row>
    <row r="759" spans="1:7">
      <c r="A759" s="16"/>
      <c r="B759" s="16"/>
      <c r="C759" s="16"/>
      <c r="D759" s="16"/>
      <c r="E759" s="16"/>
      <c r="F759" s="16"/>
      <c r="G759" s="16"/>
    </row>
    <row r="760" spans="1:7">
      <c r="A760" s="16"/>
      <c r="B760" s="16"/>
      <c r="C760" s="16"/>
      <c r="D760" s="16"/>
      <c r="E760" s="16"/>
      <c r="F760" s="16"/>
      <c r="G760" s="16"/>
    </row>
    <row r="761" spans="1:7">
      <c r="A761" s="16"/>
      <c r="B761" s="16"/>
      <c r="C761" s="16"/>
      <c r="D761" s="16"/>
      <c r="E761" s="16"/>
      <c r="F761" s="16"/>
      <c r="G761" s="16"/>
    </row>
    <row r="762" spans="1:7">
      <c r="A762" s="16"/>
      <c r="B762" s="16"/>
      <c r="C762" s="16"/>
      <c r="D762" s="16"/>
      <c r="E762" s="16"/>
      <c r="F762" s="16"/>
      <c r="G762" s="16"/>
    </row>
    <row r="763" spans="1:7">
      <c r="A763" s="16"/>
      <c r="B763" s="16"/>
      <c r="C763" s="16"/>
      <c r="D763" s="16"/>
      <c r="E763" s="16"/>
      <c r="F763" s="16"/>
      <c r="G763" s="16"/>
    </row>
    <row r="764" spans="1:7">
      <c r="A764" s="16"/>
      <c r="B764" s="16"/>
      <c r="C764" s="16"/>
      <c r="D764" s="16"/>
      <c r="E764" s="16"/>
      <c r="F764" s="16"/>
      <c r="G764" s="16"/>
    </row>
    <row r="765" spans="1:7">
      <c r="A765" s="16"/>
      <c r="B765" s="16"/>
      <c r="C765" s="16"/>
      <c r="D765" s="16"/>
      <c r="E765" s="16"/>
      <c r="F765" s="16"/>
      <c r="G765" s="16"/>
    </row>
    <row r="766" spans="1:7">
      <c r="A766" s="16"/>
      <c r="B766" s="16"/>
      <c r="C766" s="16"/>
      <c r="D766" s="16"/>
      <c r="E766" s="16"/>
      <c r="F766" s="16"/>
      <c r="G766" s="16"/>
    </row>
    <row r="767" spans="1:7">
      <c r="A767" s="16"/>
      <c r="B767" s="16"/>
      <c r="C767" s="16"/>
      <c r="D767" s="16"/>
      <c r="E767" s="16"/>
      <c r="F767" s="16"/>
      <c r="G767" s="16"/>
    </row>
    <row r="768" spans="1:7">
      <c r="A768" s="16"/>
      <c r="B768" s="16"/>
      <c r="C768" s="16"/>
      <c r="D768" s="16"/>
      <c r="E768" s="16"/>
      <c r="F768" s="16"/>
      <c r="G768" s="16"/>
    </row>
    <row r="769" spans="1:7">
      <c r="A769" s="16"/>
      <c r="B769" s="16"/>
      <c r="C769" s="16"/>
      <c r="D769" s="16"/>
      <c r="E769" s="16"/>
      <c r="F769" s="16"/>
      <c r="G769" s="16"/>
    </row>
    <row r="770" spans="1:7">
      <c r="A770" s="16"/>
      <c r="B770" s="16"/>
      <c r="C770" s="16"/>
      <c r="D770" s="16"/>
      <c r="E770" s="16"/>
      <c r="F770" s="16"/>
      <c r="G770" s="16"/>
    </row>
    <row r="771" spans="1:7">
      <c r="A771" s="16"/>
      <c r="B771" s="16"/>
      <c r="C771" s="16"/>
      <c r="D771" s="16"/>
      <c r="E771" s="16"/>
      <c r="F771" s="16"/>
      <c r="G771" s="16"/>
    </row>
    <row r="772" spans="1:7">
      <c r="A772" s="16"/>
      <c r="B772" s="16"/>
      <c r="C772" s="16"/>
      <c r="D772" s="16"/>
      <c r="E772" s="16"/>
      <c r="F772" s="16"/>
      <c r="G772" s="16"/>
    </row>
    <row r="773" spans="1:7">
      <c r="A773" s="16"/>
      <c r="B773" s="16"/>
      <c r="C773" s="16"/>
      <c r="D773" s="16"/>
      <c r="E773" s="16"/>
      <c r="F773" s="16"/>
      <c r="G773" s="16"/>
    </row>
    <row r="774" spans="1:7">
      <c r="A774" s="16"/>
      <c r="B774" s="16"/>
      <c r="C774" s="16"/>
      <c r="D774" s="16"/>
      <c r="E774" s="16"/>
      <c r="F774" s="16"/>
      <c r="G774" s="16"/>
    </row>
    <row r="775" spans="1:7">
      <c r="A775" s="16"/>
      <c r="B775" s="16"/>
      <c r="C775" s="16"/>
      <c r="D775" s="16"/>
      <c r="E775" s="16"/>
      <c r="F775" s="16"/>
      <c r="G775" s="16"/>
    </row>
    <row r="776" spans="1:7">
      <c r="A776" s="16"/>
      <c r="B776" s="16"/>
      <c r="C776" s="16"/>
      <c r="D776" s="16"/>
      <c r="E776" s="16"/>
      <c r="F776" s="16"/>
      <c r="G776" s="16"/>
    </row>
    <row r="777" spans="1:7">
      <c r="A777" s="16"/>
      <c r="B777" s="16"/>
      <c r="C777" s="16"/>
      <c r="D777" s="16"/>
      <c r="E777" s="16"/>
      <c r="F777" s="16"/>
      <c r="G777" s="16"/>
    </row>
    <row r="778" spans="1:7">
      <c r="A778" s="16"/>
      <c r="B778" s="16"/>
      <c r="C778" s="16"/>
      <c r="D778" s="16"/>
      <c r="E778" s="16"/>
      <c r="F778" s="16"/>
      <c r="G778" s="16"/>
    </row>
    <row r="779" spans="1:7">
      <c r="A779" s="16"/>
      <c r="B779" s="16"/>
      <c r="C779" s="16"/>
      <c r="D779" s="16"/>
      <c r="E779" s="16"/>
      <c r="F779" s="16"/>
      <c r="G779" s="16"/>
    </row>
    <row r="780" spans="1:7">
      <c r="A780" s="16"/>
      <c r="B780" s="16"/>
      <c r="C780" s="16"/>
      <c r="D780" s="16"/>
      <c r="E780" s="16"/>
      <c r="F780" s="16"/>
      <c r="G780" s="16"/>
    </row>
    <row r="781" spans="1:7">
      <c r="A781" s="16"/>
      <c r="B781" s="16"/>
      <c r="C781" s="16"/>
      <c r="D781" s="16"/>
      <c r="E781" s="16"/>
      <c r="F781" s="16"/>
      <c r="G781" s="16"/>
    </row>
    <row r="782" spans="1:7">
      <c r="A782" s="16"/>
      <c r="B782" s="16"/>
      <c r="C782" s="16"/>
      <c r="D782" s="16"/>
      <c r="E782" s="16"/>
      <c r="F782" s="16"/>
      <c r="G782" s="16"/>
    </row>
    <row r="783" spans="1:7">
      <c r="A783" s="16"/>
      <c r="B783" s="16"/>
      <c r="C783" s="16"/>
      <c r="D783" s="16"/>
      <c r="E783" s="16"/>
      <c r="F783" s="16"/>
      <c r="G783" s="16"/>
    </row>
    <row r="784" spans="1:7">
      <c r="A784" s="16"/>
      <c r="B784" s="16"/>
      <c r="C784" s="16"/>
      <c r="D784" s="16"/>
      <c r="E784" s="16"/>
      <c r="F784" s="16"/>
      <c r="G784" s="16"/>
    </row>
    <row r="785" spans="1:7">
      <c r="A785" s="16"/>
      <c r="B785" s="16"/>
      <c r="C785" s="16"/>
      <c r="D785" s="16"/>
      <c r="E785" s="16"/>
      <c r="F785" s="16"/>
      <c r="G785" s="16"/>
    </row>
    <row r="786" spans="1:7">
      <c r="A786" s="16"/>
      <c r="B786" s="16"/>
      <c r="C786" s="16"/>
      <c r="D786" s="16"/>
      <c r="E786" s="16"/>
      <c r="F786" s="16"/>
      <c r="G786" s="16"/>
    </row>
    <row r="787" spans="1:7">
      <c r="A787" s="16"/>
      <c r="B787" s="16"/>
      <c r="C787" s="16"/>
      <c r="D787" s="16"/>
      <c r="E787" s="16"/>
      <c r="F787" s="16"/>
      <c r="G787" s="16"/>
    </row>
    <row r="788" spans="1:7">
      <c r="A788" s="16"/>
      <c r="B788" s="16"/>
      <c r="C788" s="16"/>
      <c r="D788" s="16"/>
      <c r="E788" s="16"/>
      <c r="F788" s="16"/>
      <c r="G788" s="16"/>
    </row>
    <row r="789" spans="1:7">
      <c r="A789" s="16"/>
      <c r="B789" s="16"/>
      <c r="C789" s="16"/>
      <c r="D789" s="16"/>
      <c r="E789" s="16"/>
      <c r="F789" s="16"/>
      <c r="G789" s="16"/>
    </row>
    <row r="790" spans="1:7">
      <c r="A790" s="16"/>
      <c r="B790" s="16"/>
      <c r="C790" s="16"/>
      <c r="D790" s="16"/>
      <c r="E790" s="16"/>
      <c r="F790" s="16"/>
      <c r="G790" s="16"/>
    </row>
    <row r="791" spans="1:7">
      <c r="A791" s="16"/>
      <c r="B791" s="16"/>
      <c r="C791" s="16"/>
      <c r="D791" s="16"/>
      <c r="E791" s="16"/>
      <c r="F791" s="16"/>
      <c r="G791" s="16"/>
    </row>
    <row r="792" spans="1:7">
      <c r="A792" s="16"/>
      <c r="B792" s="16"/>
      <c r="C792" s="16"/>
      <c r="D792" s="16"/>
      <c r="E792" s="16"/>
      <c r="F792" s="16"/>
      <c r="G792" s="16"/>
    </row>
    <row r="793" spans="1:7">
      <c r="A793" s="16"/>
      <c r="B793" s="16"/>
      <c r="C793" s="16"/>
      <c r="D793" s="16"/>
      <c r="E793" s="16"/>
      <c r="F793" s="16"/>
      <c r="G793" s="16"/>
    </row>
    <row r="794" spans="1:7">
      <c r="A794" s="16"/>
      <c r="B794" s="16"/>
      <c r="C794" s="16"/>
      <c r="D794" s="16"/>
      <c r="E794" s="16"/>
      <c r="F794" s="16"/>
      <c r="G794" s="16"/>
    </row>
    <row r="795" spans="1:7">
      <c r="A795" s="16"/>
      <c r="B795" s="16"/>
      <c r="C795" s="16"/>
      <c r="D795" s="16"/>
      <c r="E795" s="16"/>
      <c r="F795" s="16"/>
      <c r="G795" s="16"/>
    </row>
    <row r="796" spans="1:7">
      <c r="A796" s="16"/>
      <c r="B796" s="16"/>
      <c r="C796" s="16"/>
      <c r="D796" s="16"/>
      <c r="E796" s="16"/>
      <c r="F796" s="16"/>
      <c r="G796" s="16"/>
    </row>
    <row r="797" spans="1:7">
      <c r="A797" s="16"/>
      <c r="B797" s="16"/>
      <c r="C797" s="16"/>
      <c r="D797" s="16"/>
      <c r="E797" s="16"/>
      <c r="F797" s="16"/>
      <c r="G797" s="16"/>
    </row>
    <row r="798" spans="1:7">
      <c r="A798" s="16"/>
      <c r="B798" s="16"/>
      <c r="C798" s="16"/>
      <c r="D798" s="16"/>
      <c r="E798" s="16"/>
      <c r="F798" s="16"/>
      <c r="G798" s="16"/>
    </row>
    <row r="799" spans="1:7">
      <c r="A799" s="16"/>
      <c r="B799" s="16"/>
      <c r="C799" s="16"/>
      <c r="D799" s="16"/>
      <c r="E799" s="16"/>
      <c r="F799" s="16"/>
      <c r="G799" s="16"/>
    </row>
    <row r="800" spans="1:7">
      <c r="A800" s="16"/>
      <c r="B800" s="16"/>
      <c r="C800" s="16"/>
      <c r="D800" s="16"/>
      <c r="E800" s="16"/>
      <c r="F800" s="16"/>
      <c r="G800" s="16"/>
    </row>
    <row r="801" spans="1:7">
      <c r="A801" s="16"/>
      <c r="B801" s="16"/>
      <c r="C801" s="16"/>
      <c r="D801" s="16"/>
      <c r="E801" s="16"/>
      <c r="F801" s="16"/>
      <c r="G801" s="16"/>
    </row>
    <row r="802" spans="1:7">
      <c r="A802" s="16"/>
      <c r="B802" s="16"/>
      <c r="C802" s="16"/>
      <c r="D802" s="16"/>
      <c r="E802" s="16"/>
      <c r="F802" s="16"/>
      <c r="G802" s="16"/>
    </row>
    <row r="803" spans="1:7">
      <c r="A803" s="16"/>
      <c r="B803" s="16"/>
      <c r="C803" s="16"/>
      <c r="D803" s="16"/>
      <c r="E803" s="16"/>
      <c r="F803" s="16"/>
      <c r="G803" s="16"/>
    </row>
    <row r="804" spans="1:7">
      <c r="A804" s="16"/>
      <c r="B804" s="16"/>
      <c r="C804" s="16"/>
      <c r="D804" s="16"/>
      <c r="E804" s="16"/>
      <c r="F804" s="16"/>
      <c r="G804" s="16"/>
    </row>
    <row r="805" spans="1:7">
      <c r="A805" s="16"/>
      <c r="B805" s="16"/>
      <c r="C805" s="16"/>
      <c r="D805" s="16"/>
      <c r="E805" s="16"/>
      <c r="F805" s="16"/>
      <c r="G805" s="16"/>
    </row>
    <row r="806" spans="1:7">
      <c r="A806" s="16"/>
      <c r="B806" s="16"/>
      <c r="C806" s="16"/>
      <c r="D806" s="16"/>
      <c r="E806" s="16"/>
      <c r="F806" s="16"/>
      <c r="G806" s="16"/>
    </row>
    <row r="807" spans="1:7">
      <c r="A807" s="16"/>
      <c r="B807" s="16"/>
      <c r="C807" s="16"/>
      <c r="D807" s="16"/>
      <c r="E807" s="16"/>
      <c r="F807" s="16"/>
      <c r="G807" s="16"/>
    </row>
    <row r="808" spans="1:7">
      <c r="A808" s="16"/>
      <c r="B808" s="16"/>
      <c r="C808" s="16"/>
      <c r="D808" s="16"/>
      <c r="E808" s="16"/>
      <c r="F808" s="16"/>
      <c r="G808" s="16"/>
    </row>
    <row r="809" spans="1:7">
      <c r="A809" s="16"/>
      <c r="B809" s="16"/>
      <c r="C809" s="16"/>
      <c r="D809" s="16"/>
      <c r="E809" s="16"/>
      <c r="F809" s="16"/>
      <c r="G809" s="16"/>
    </row>
    <row r="810" spans="1:7">
      <c r="A810" s="16"/>
      <c r="B810" s="16"/>
      <c r="C810" s="16"/>
      <c r="D810" s="16"/>
      <c r="E810" s="16"/>
      <c r="F810" s="16"/>
      <c r="G810" s="16"/>
    </row>
    <row r="811" spans="1:7">
      <c r="A811" s="16"/>
      <c r="B811" s="16"/>
      <c r="C811" s="16"/>
      <c r="D811" s="16"/>
      <c r="E811" s="16"/>
      <c r="F811" s="16"/>
      <c r="G811" s="16"/>
    </row>
    <row r="812" spans="1:7">
      <c r="A812" s="16"/>
      <c r="B812" s="16"/>
      <c r="C812" s="16"/>
      <c r="D812" s="16"/>
      <c r="E812" s="16"/>
      <c r="F812" s="16"/>
      <c r="G812" s="16"/>
    </row>
    <row r="813" spans="1:7">
      <c r="A813" s="16"/>
      <c r="B813" s="16"/>
      <c r="C813" s="16"/>
      <c r="D813" s="16"/>
      <c r="E813" s="16"/>
      <c r="F813" s="16"/>
      <c r="G813" s="16"/>
    </row>
    <row r="814" spans="1:7">
      <c r="A814" s="16"/>
      <c r="B814" s="16"/>
      <c r="C814" s="16"/>
      <c r="D814" s="16"/>
      <c r="E814" s="16"/>
      <c r="F814" s="16"/>
      <c r="G814" s="16"/>
    </row>
    <row r="815" spans="1:7">
      <c r="A815" s="16"/>
      <c r="B815" s="16"/>
      <c r="C815" s="16"/>
      <c r="D815" s="16"/>
      <c r="E815" s="16"/>
      <c r="F815" s="16"/>
      <c r="G815" s="16"/>
    </row>
    <row r="816" spans="1:7">
      <c r="A816" s="16"/>
      <c r="B816" s="16"/>
      <c r="C816" s="16"/>
      <c r="D816" s="16"/>
      <c r="E816" s="16"/>
      <c r="F816" s="16"/>
      <c r="G816" s="16"/>
    </row>
    <row r="817" spans="1:7">
      <c r="A817" s="16"/>
      <c r="B817" s="16"/>
      <c r="C817" s="16"/>
      <c r="D817" s="16"/>
      <c r="E817" s="16"/>
      <c r="F817" s="16"/>
      <c r="G817" s="16"/>
    </row>
    <row r="818" spans="1:7">
      <c r="A818" s="16"/>
      <c r="B818" s="16"/>
      <c r="C818" s="16"/>
      <c r="D818" s="16"/>
      <c r="E818" s="16"/>
      <c r="F818" s="16"/>
      <c r="G818" s="16"/>
    </row>
    <row r="819" spans="1:7">
      <c r="A819" s="16"/>
      <c r="B819" s="16"/>
      <c r="C819" s="16"/>
      <c r="D819" s="16"/>
      <c r="E819" s="16"/>
      <c r="F819" s="16"/>
      <c r="G819" s="16"/>
    </row>
    <row r="820" spans="1:7">
      <c r="A820" s="16"/>
      <c r="B820" s="16"/>
      <c r="C820" s="16"/>
      <c r="D820" s="16"/>
      <c r="E820" s="16"/>
      <c r="F820" s="16"/>
      <c r="G820" s="16"/>
    </row>
    <row r="821" spans="1:7">
      <c r="A821" s="16"/>
      <c r="B821" s="16"/>
      <c r="C821" s="16"/>
      <c r="D821" s="16"/>
      <c r="E821" s="16"/>
      <c r="F821" s="16"/>
      <c r="G821" s="16"/>
    </row>
    <row r="822" spans="1:7">
      <c r="A822" s="16"/>
      <c r="B822" s="16"/>
      <c r="C822" s="16"/>
      <c r="D822" s="16"/>
      <c r="E822" s="16"/>
      <c r="F822" s="16"/>
      <c r="G822" s="16"/>
    </row>
    <row r="823" spans="1:7">
      <c r="A823" s="16"/>
      <c r="B823" s="16"/>
      <c r="C823" s="16"/>
      <c r="D823" s="16"/>
      <c r="E823" s="16"/>
      <c r="F823" s="16"/>
      <c r="G823" s="16"/>
    </row>
    <row r="824" spans="1:7">
      <c r="A824" s="16"/>
      <c r="B824" s="16"/>
      <c r="C824" s="16"/>
      <c r="D824" s="16"/>
      <c r="E824" s="16"/>
      <c r="F824" s="16"/>
      <c r="G824" s="16"/>
    </row>
    <row r="825" spans="1:7">
      <c r="A825" s="16"/>
      <c r="B825" s="16"/>
      <c r="C825" s="16"/>
      <c r="D825" s="16"/>
      <c r="E825" s="16"/>
      <c r="F825" s="16"/>
      <c r="G825" s="16"/>
    </row>
    <row r="826" spans="1:7">
      <c r="A826" s="16"/>
      <c r="B826" s="16"/>
      <c r="C826" s="16"/>
      <c r="D826" s="16"/>
      <c r="E826" s="16"/>
      <c r="F826" s="16"/>
      <c r="G826" s="16"/>
    </row>
    <row r="827" spans="1:7">
      <c r="A827" s="16"/>
      <c r="B827" s="16"/>
      <c r="C827" s="16"/>
      <c r="D827" s="16"/>
      <c r="E827" s="16"/>
      <c r="F827" s="16"/>
      <c r="G827" s="16"/>
    </row>
    <row r="828" spans="1:7">
      <c r="A828" s="16"/>
      <c r="B828" s="16"/>
      <c r="C828" s="16"/>
      <c r="D828" s="16"/>
      <c r="E828" s="16"/>
      <c r="F828" s="16"/>
      <c r="G828" s="16"/>
    </row>
    <row r="829" spans="1:7">
      <c r="A829" s="16"/>
      <c r="B829" s="16"/>
      <c r="C829" s="16"/>
      <c r="D829" s="16"/>
      <c r="E829" s="16"/>
      <c r="F829" s="16"/>
      <c r="G829" s="16"/>
    </row>
    <row r="830" spans="1:7">
      <c r="A830" s="16"/>
      <c r="B830" s="16"/>
      <c r="C830" s="16"/>
      <c r="D830" s="16"/>
      <c r="E830" s="16"/>
      <c r="F830" s="16"/>
      <c r="G830" s="16"/>
    </row>
    <row r="831" spans="1:7">
      <c r="A831" s="16"/>
      <c r="B831" s="16"/>
      <c r="C831" s="16"/>
      <c r="D831" s="16"/>
      <c r="E831" s="16"/>
      <c r="F831" s="16"/>
      <c r="G831" s="16"/>
    </row>
    <row r="832" spans="1:7">
      <c r="A832" s="16"/>
      <c r="B832" s="16"/>
      <c r="C832" s="16"/>
      <c r="D832" s="16"/>
      <c r="E832" s="16"/>
      <c r="F832" s="16"/>
      <c r="G832" s="16"/>
    </row>
    <row r="833" spans="1:7">
      <c r="A833" s="16"/>
      <c r="B833" s="16"/>
      <c r="C833" s="16"/>
      <c r="D833" s="16"/>
      <c r="E833" s="16"/>
      <c r="F833" s="16"/>
      <c r="G833" s="16"/>
    </row>
    <row r="834" spans="1:7">
      <c r="A834" s="16"/>
      <c r="B834" s="16"/>
      <c r="C834" s="16"/>
      <c r="D834" s="16"/>
      <c r="E834" s="16"/>
      <c r="F834" s="16"/>
      <c r="G834" s="16"/>
    </row>
    <row r="835" spans="1:7">
      <c r="A835" s="16"/>
      <c r="B835" s="16"/>
      <c r="C835" s="16"/>
      <c r="D835" s="16"/>
      <c r="E835" s="16"/>
      <c r="F835" s="16"/>
      <c r="G835" s="16"/>
    </row>
    <row r="836" spans="1:7">
      <c r="A836" s="16"/>
      <c r="B836" s="16"/>
      <c r="C836" s="16"/>
      <c r="D836" s="16"/>
      <c r="E836" s="16"/>
      <c r="F836" s="16"/>
      <c r="G836" s="16"/>
    </row>
    <row r="837" spans="1:7">
      <c r="A837" s="16"/>
      <c r="B837" s="16"/>
      <c r="C837" s="16"/>
      <c r="D837" s="16"/>
      <c r="E837" s="16"/>
      <c r="F837" s="16"/>
      <c r="G837" s="16"/>
    </row>
    <row r="838" spans="1:7">
      <c r="A838" s="16"/>
      <c r="B838" s="16"/>
      <c r="C838" s="16"/>
      <c r="D838" s="16"/>
      <c r="E838" s="16"/>
      <c r="F838" s="16"/>
      <c r="G838" s="16"/>
    </row>
    <row r="839" spans="1:7">
      <c r="A839" s="16"/>
      <c r="B839" s="16"/>
      <c r="C839" s="16"/>
      <c r="D839" s="16"/>
      <c r="E839" s="16"/>
      <c r="F839" s="16"/>
      <c r="G839" s="16"/>
    </row>
    <row r="840" spans="1:7">
      <c r="A840" s="16"/>
      <c r="B840" s="16"/>
      <c r="C840" s="16"/>
      <c r="D840" s="16"/>
      <c r="E840" s="16"/>
      <c r="F840" s="16"/>
      <c r="G840" s="16"/>
    </row>
    <row r="841" spans="1:7">
      <c r="A841" s="16"/>
      <c r="B841" s="16"/>
      <c r="C841" s="16"/>
      <c r="D841" s="16"/>
      <c r="E841" s="16"/>
      <c r="F841" s="16"/>
      <c r="G841" s="16"/>
    </row>
    <row r="842" spans="1:7">
      <c r="A842" s="16"/>
      <c r="B842" s="16"/>
      <c r="C842" s="16"/>
      <c r="D842" s="16"/>
      <c r="E842" s="16"/>
      <c r="F842" s="16"/>
      <c r="G842" s="16"/>
    </row>
    <row r="843" spans="1:7">
      <c r="A843" s="16"/>
      <c r="B843" s="16"/>
      <c r="C843" s="16"/>
      <c r="D843" s="16"/>
      <c r="E843" s="16"/>
      <c r="F843" s="16"/>
      <c r="G843" s="16"/>
    </row>
    <row r="844" spans="1:7">
      <c r="A844" s="16"/>
      <c r="B844" s="16"/>
      <c r="C844" s="16"/>
      <c r="D844" s="16"/>
      <c r="E844" s="16"/>
      <c r="F844" s="16"/>
      <c r="G844" s="16"/>
    </row>
    <row r="845" spans="1:7">
      <c r="A845" s="16"/>
      <c r="B845" s="16"/>
      <c r="C845" s="16"/>
      <c r="D845" s="16"/>
      <c r="E845" s="16"/>
      <c r="F845" s="16"/>
      <c r="G845" s="16"/>
    </row>
    <row r="846" spans="1:7">
      <c r="A846" s="16"/>
      <c r="B846" s="16"/>
      <c r="C846" s="16"/>
      <c r="D846" s="16"/>
      <c r="E846" s="16"/>
      <c r="F846" s="16"/>
      <c r="G846" s="16"/>
    </row>
    <row r="847" spans="1:7">
      <c r="A847" s="16"/>
      <c r="B847" s="16"/>
      <c r="C847" s="16"/>
      <c r="D847" s="16"/>
      <c r="E847" s="16"/>
      <c r="F847" s="16"/>
      <c r="G847" s="16"/>
    </row>
    <row r="848" spans="1:7">
      <c r="A848" s="16"/>
      <c r="B848" s="16"/>
      <c r="C848" s="16"/>
      <c r="D848" s="16"/>
      <c r="E848" s="16"/>
      <c r="F848" s="16"/>
      <c r="G848" s="16"/>
    </row>
    <row r="849" spans="1:7">
      <c r="A849" s="16"/>
      <c r="B849" s="16"/>
      <c r="C849" s="16"/>
      <c r="D849" s="16"/>
      <c r="E849" s="16"/>
      <c r="F849" s="16"/>
      <c r="G849" s="16"/>
    </row>
    <row r="850" spans="1:7">
      <c r="A850" s="16"/>
      <c r="B850" s="16"/>
      <c r="C850" s="16"/>
      <c r="D850" s="16"/>
      <c r="E850" s="16"/>
      <c r="F850" s="16"/>
      <c r="G850" s="16"/>
    </row>
    <row r="851" spans="1:7">
      <c r="A851" s="16"/>
      <c r="B851" s="16"/>
      <c r="C851" s="16"/>
      <c r="D851" s="16"/>
      <c r="E851" s="16"/>
      <c r="F851" s="16"/>
      <c r="G851" s="16"/>
    </row>
    <row r="852" spans="1:7">
      <c r="A852" s="16"/>
      <c r="B852" s="16"/>
      <c r="C852" s="16"/>
      <c r="D852" s="16"/>
      <c r="E852" s="16"/>
      <c r="F852" s="16"/>
      <c r="G852" s="16"/>
    </row>
    <row r="853" spans="1:7">
      <c r="A853" s="16"/>
      <c r="B853" s="16"/>
      <c r="C853" s="16"/>
      <c r="D853" s="16"/>
      <c r="E853" s="16"/>
      <c r="F853" s="16"/>
      <c r="G853" s="16"/>
    </row>
    <row r="854" spans="1:7">
      <c r="A854" s="16"/>
      <c r="B854" s="16"/>
      <c r="C854" s="16"/>
      <c r="D854" s="16"/>
      <c r="E854" s="16"/>
      <c r="F854" s="16"/>
      <c r="G854" s="16"/>
    </row>
    <row r="855" spans="1:7">
      <c r="A855" s="16"/>
      <c r="B855" s="16"/>
      <c r="C855" s="16"/>
      <c r="D855" s="16"/>
      <c r="E855" s="16"/>
      <c r="F855" s="16"/>
      <c r="G855" s="16"/>
    </row>
    <row r="856" spans="1:7">
      <c r="A856" s="16"/>
      <c r="B856" s="16"/>
      <c r="C856" s="16"/>
      <c r="D856" s="16"/>
      <c r="E856" s="16"/>
      <c r="F856" s="16"/>
      <c r="G856" s="16"/>
    </row>
    <row r="857" spans="1:7">
      <c r="A857" s="16"/>
      <c r="B857" s="16"/>
      <c r="C857" s="16"/>
      <c r="D857" s="16"/>
      <c r="E857" s="16"/>
      <c r="F857" s="16"/>
      <c r="G857" s="16"/>
    </row>
    <row r="858" spans="1:7">
      <c r="A858" s="16"/>
      <c r="B858" s="16"/>
      <c r="C858" s="16"/>
      <c r="D858" s="16"/>
      <c r="E858" s="16"/>
      <c r="F858" s="16"/>
      <c r="G858" s="16"/>
    </row>
    <row r="859" spans="1:7">
      <c r="A859" s="16"/>
      <c r="B859" s="16"/>
      <c r="C859" s="16"/>
      <c r="D859" s="16"/>
      <c r="E859" s="16"/>
      <c r="F859" s="16"/>
      <c r="G859" s="16"/>
    </row>
    <row r="860" spans="1:7">
      <c r="A860" s="16"/>
      <c r="B860" s="16"/>
      <c r="C860" s="16"/>
      <c r="D860" s="16"/>
      <c r="E860" s="16"/>
      <c r="F860" s="16"/>
      <c r="G860" s="16"/>
    </row>
    <row r="861" spans="1:7">
      <c r="A861" s="16"/>
      <c r="B861" s="16"/>
      <c r="C861" s="16"/>
      <c r="D861" s="16"/>
      <c r="E861" s="16"/>
      <c r="F861" s="16"/>
      <c r="G861" s="16"/>
    </row>
    <row r="862" spans="1:7">
      <c r="A862" s="16"/>
      <c r="B862" s="16"/>
      <c r="C862" s="16"/>
      <c r="D862" s="16"/>
      <c r="E862" s="16"/>
      <c r="F862" s="16"/>
      <c r="G862" s="16"/>
    </row>
    <row r="863" spans="1:7">
      <c r="A863" s="16"/>
      <c r="B863" s="16"/>
      <c r="C863" s="16"/>
      <c r="D863" s="16"/>
      <c r="E863" s="16"/>
      <c r="F863" s="16"/>
      <c r="G863" s="16"/>
    </row>
    <row r="864" spans="1:7">
      <c r="A864" s="16"/>
      <c r="B864" s="16"/>
      <c r="C864" s="16"/>
      <c r="D864" s="16"/>
      <c r="E864" s="16"/>
      <c r="F864" s="16"/>
      <c r="G864" s="16"/>
    </row>
    <row r="865" spans="1:7">
      <c r="A865" s="16"/>
      <c r="B865" s="16"/>
      <c r="C865" s="16"/>
      <c r="D865" s="16"/>
      <c r="E865" s="16"/>
      <c r="F865" s="16"/>
      <c r="G865" s="16"/>
    </row>
    <row r="866" spans="1:7">
      <c r="A866" s="16"/>
      <c r="B866" s="16"/>
      <c r="C866" s="16"/>
      <c r="D866" s="16"/>
      <c r="E866" s="16"/>
      <c r="F866" s="16"/>
      <c r="G866" s="16"/>
    </row>
    <row r="867" spans="1:7">
      <c r="A867" s="16"/>
      <c r="B867" s="16"/>
      <c r="C867" s="16"/>
      <c r="D867" s="16"/>
      <c r="E867" s="16"/>
      <c r="F867" s="16"/>
      <c r="G867" s="16"/>
    </row>
    <row r="868" spans="1:7">
      <c r="A868" s="16"/>
      <c r="B868" s="16"/>
      <c r="C868" s="16"/>
      <c r="D868" s="16"/>
      <c r="E868" s="16"/>
      <c r="F868" s="16"/>
      <c r="G868" s="16"/>
    </row>
    <row r="869" spans="1:7">
      <c r="A869" s="16"/>
      <c r="B869" s="16"/>
      <c r="C869" s="16"/>
      <c r="D869" s="16"/>
      <c r="E869" s="16"/>
      <c r="F869" s="16"/>
      <c r="G869" s="16"/>
    </row>
    <row r="870" spans="1:7">
      <c r="A870" s="16"/>
      <c r="B870" s="16"/>
      <c r="C870" s="16"/>
      <c r="D870" s="16"/>
      <c r="E870" s="16"/>
      <c r="F870" s="16"/>
      <c r="G870" s="16"/>
    </row>
    <row r="871" spans="1:7">
      <c r="A871" s="16"/>
      <c r="B871" s="16"/>
      <c r="C871" s="16"/>
      <c r="D871" s="16"/>
      <c r="E871" s="16"/>
      <c r="F871" s="16"/>
      <c r="G871" s="16"/>
    </row>
    <row r="872" spans="1:7">
      <c r="A872" s="16"/>
      <c r="B872" s="16"/>
      <c r="C872" s="16"/>
      <c r="D872" s="16"/>
      <c r="E872" s="16"/>
      <c r="F872" s="16"/>
      <c r="G872" s="16"/>
    </row>
    <row r="873" spans="1:7">
      <c r="A873" s="16"/>
      <c r="B873" s="16"/>
      <c r="C873" s="16"/>
      <c r="D873" s="16"/>
      <c r="E873" s="16"/>
      <c r="F873" s="16"/>
      <c r="G873" s="16"/>
    </row>
    <row r="874" spans="1:7">
      <c r="A874" s="16"/>
      <c r="B874" s="16"/>
      <c r="C874" s="16"/>
      <c r="D874" s="16"/>
      <c r="E874" s="16"/>
      <c r="F874" s="16"/>
      <c r="G874" s="16"/>
    </row>
    <row r="875" spans="1:7">
      <c r="A875" s="16"/>
      <c r="B875" s="16"/>
      <c r="C875" s="16"/>
      <c r="D875" s="16"/>
      <c r="E875" s="16"/>
      <c r="F875" s="16"/>
      <c r="G875" s="16"/>
    </row>
    <row r="876" spans="1:7">
      <c r="A876" s="16"/>
      <c r="B876" s="16"/>
      <c r="C876" s="16"/>
      <c r="D876" s="16"/>
      <c r="E876" s="16"/>
      <c r="F876" s="16"/>
      <c r="G876" s="16"/>
    </row>
    <row r="877" spans="1:7">
      <c r="A877" s="16"/>
      <c r="B877" s="16"/>
      <c r="C877" s="16"/>
      <c r="D877" s="16"/>
      <c r="E877" s="16"/>
      <c r="F877" s="16"/>
      <c r="G877" s="16"/>
    </row>
    <row r="878" spans="1:7">
      <c r="A878" s="16"/>
      <c r="B878" s="16"/>
      <c r="C878" s="16"/>
      <c r="D878" s="16"/>
      <c r="E878" s="16"/>
      <c r="F878" s="16"/>
      <c r="G878" s="16"/>
    </row>
    <row r="879" spans="1:7">
      <c r="A879" s="16"/>
      <c r="B879" s="16"/>
      <c r="C879" s="16"/>
      <c r="D879" s="16"/>
      <c r="E879" s="16"/>
      <c r="F879" s="16"/>
      <c r="G879" s="16"/>
    </row>
    <row r="880" spans="1:7">
      <c r="A880" s="16"/>
      <c r="B880" s="16"/>
      <c r="C880" s="16"/>
      <c r="D880" s="16"/>
      <c r="E880" s="16"/>
      <c r="F880" s="16"/>
      <c r="G880" s="16"/>
    </row>
    <row r="881" spans="1:7">
      <c r="A881" s="16"/>
      <c r="B881" s="16"/>
      <c r="C881" s="16"/>
      <c r="D881" s="16"/>
      <c r="E881" s="16"/>
      <c r="F881" s="16"/>
      <c r="G881" s="16"/>
    </row>
    <row r="882" spans="1:7">
      <c r="A882" s="16"/>
      <c r="B882" s="16"/>
      <c r="C882" s="16"/>
      <c r="D882" s="16"/>
      <c r="E882" s="16"/>
      <c r="F882" s="16"/>
      <c r="G882" s="16"/>
    </row>
    <row r="883" spans="1:7">
      <c r="A883" s="16"/>
      <c r="B883" s="16"/>
      <c r="C883" s="16"/>
      <c r="D883" s="16"/>
      <c r="E883" s="16"/>
      <c r="F883" s="16"/>
      <c r="G883" s="16"/>
    </row>
    <row r="884" spans="1:7">
      <c r="A884" s="16"/>
      <c r="B884" s="16"/>
      <c r="C884" s="16"/>
      <c r="D884" s="16"/>
      <c r="E884" s="16"/>
      <c r="F884" s="16"/>
      <c r="G884" s="16"/>
    </row>
    <row r="885" spans="1:7">
      <c r="A885" s="16"/>
      <c r="B885" s="16"/>
      <c r="C885" s="16"/>
      <c r="D885" s="16"/>
      <c r="E885" s="16"/>
      <c r="F885" s="16"/>
      <c r="G885" s="16"/>
    </row>
    <row r="886" spans="1:7">
      <c r="A886" s="16"/>
      <c r="B886" s="16"/>
      <c r="C886" s="16"/>
      <c r="D886" s="16"/>
      <c r="E886" s="16"/>
      <c r="F886" s="16"/>
      <c r="G886" s="16"/>
    </row>
    <row r="887" spans="1:7">
      <c r="A887" s="16"/>
      <c r="B887" s="16"/>
      <c r="C887" s="16"/>
      <c r="D887" s="16"/>
      <c r="E887" s="16"/>
      <c r="F887" s="16"/>
      <c r="G887" s="16"/>
    </row>
    <row r="888" spans="1:7">
      <c r="A888" s="16"/>
      <c r="B888" s="16"/>
      <c r="C888" s="16"/>
      <c r="D888" s="16"/>
      <c r="E888" s="16"/>
      <c r="F888" s="16"/>
      <c r="G888" s="16"/>
    </row>
    <row r="889" spans="1:7">
      <c r="A889" s="16"/>
      <c r="B889" s="16"/>
      <c r="C889" s="16"/>
      <c r="D889" s="16"/>
      <c r="E889" s="16"/>
      <c r="F889" s="16"/>
      <c r="G889" s="16"/>
    </row>
    <row r="890" spans="1:7">
      <c r="A890" s="16"/>
      <c r="B890" s="16"/>
      <c r="C890" s="16"/>
      <c r="D890" s="16"/>
      <c r="E890" s="16"/>
      <c r="F890" s="16"/>
      <c r="G890" s="16"/>
    </row>
    <row r="891" spans="1:7">
      <c r="A891" s="16"/>
      <c r="B891" s="16"/>
      <c r="C891" s="16"/>
      <c r="D891" s="16"/>
      <c r="E891" s="16"/>
      <c r="F891" s="16"/>
      <c r="G891" s="16"/>
    </row>
    <row r="892" spans="1:7">
      <c r="A892" s="16"/>
      <c r="B892" s="16"/>
      <c r="C892" s="16"/>
      <c r="D892" s="16"/>
      <c r="E892" s="16"/>
      <c r="F892" s="16"/>
      <c r="G892" s="16"/>
    </row>
    <row r="893" spans="1:7">
      <c r="A893" s="16"/>
      <c r="B893" s="16"/>
      <c r="C893" s="16"/>
      <c r="D893" s="16"/>
      <c r="E893" s="16"/>
      <c r="F893" s="16"/>
      <c r="G893" s="16"/>
    </row>
    <row r="894" spans="1:7">
      <c r="A894" s="16"/>
      <c r="B894" s="16"/>
      <c r="C894" s="16"/>
      <c r="D894" s="16"/>
      <c r="E894" s="16"/>
      <c r="F894" s="16"/>
      <c r="G894" s="16"/>
    </row>
    <row r="895" spans="1:7">
      <c r="A895" s="16"/>
      <c r="B895" s="16"/>
      <c r="C895" s="16"/>
      <c r="D895" s="16"/>
      <c r="E895" s="16"/>
      <c r="F895" s="16"/>
      <c r="G895" s="16"/>
    </row>
    <row r="896" spans="1:7">
      <c r="A896" s="16"/>
      <c r="B896" s="16"/>
      <c r="C896" s="16"/>
      <c r="D896" s="16"/>
      <c r="E896" s="16"/>
      <c r="F896" s="16"/>
      <c r="G896" s="16"/>
    </row>
    <row r="897" spans="1:7">
      <c r="A897" s="16"/>
      <c r="B897" s="16"/>
      <c r="C897" s="16"/>
      <c r="D897" s="16"/>
      <c r="E897" s="16"/>
      <c r="F897" s="16"/>
      <c r="G897" s="16"/>
    </row>
    <row r="898" spans="1:7">
      <c r="A898" s="16"/>
      <c r="B898" s="16"/>
      <c r="C898" s="16"/>
      <c r="D898" s="16"/>
      <c r="E898" s="16"/>
      <c r="F898" s="16"/>
      <c r="G898" s="16"/>
    </row>
    <row r="899" spans="1:7">
      <c r="A899" s="16"/>
      <c r="B899" s="16"/>
      <c r="C899" s="16"/>
      <c r="D899" s="16"/>
      <c r="E899" s="16"/>
      <c r="F899" s="16"/>
      <c r="G899" s="16"/>
    </row>
    <row r="900" spans="1:7">
      <c r="A900" s="16"/>
      <c r="B900" s="16"/>
      <c r="C900" s="16"/>
      <c r="D900" s="16"/>
      <c r="E900" s="16"/>
      <c r="F900" s="16"/>
      <c r="G900" s="16"/>
    </row>
    <row r="901" spans="1:7">
      <c r="A901" s="16"/>
      <c r="B901" s="16"/>
      <c r="C901" s="16"/>
      <c r="D901" s="16"/>
      <c r="E901" s="16"/>
      <c r="F901" s="16"/>
      <c r="G901" s="16"/>
    </row>
    <row r="902" spans="1:7">
      <c r="A902" s="16"/>
      <c r="B902" s="16"/>
      <c r="C902" s="16"/>
      <c r="D902" s="16"/>
      <c r="E902" s="16"/>
      <c r="F902" s="16"/>
      <c r="G902" s="16"/>
    </row>
    <row r="903" spans="1:7">
      <c r="A903" s="16"/>
      <c r="B903" s="16"/>
      <c r="C903" s="16"/>
      <c r="D903" s="16"/>
      <c r="E903" s="16"/>
      <c r="F903" s="16"/>
      <c r="G903" s="16"/>
    </row>
    <row r="904" spans="1:7">
      <c r="A904" s="16"/>
      <c r="B904" s="16"/>
      <c r="C904" s="16"/>
      <c r="D904" s="16"/>
      <c r="E904" s="16"/>
      <c r="F904" s="16"/>
      <c r="G904" s="16"/>
    </row>
    <row r="905" spans="1:7">
      <c r="A905" s="16"/>
      <c r="B905" s="16"/>
      <c r="C905" s="16"/>
      <c r="D905" s="16"/>
      <c r="E905" s="16"/>
      <c r="F905" s="16"/>
      <c r="G905" s="16"/>
    </row>
    <row r="906" spans="1:7">
      <c r="A906" s="16"/>
      <c r="B906" s="16"/>
      <c r="C906" s="16"/>
      <c r="D906" s="16"/>
      <c r="E906" s="16"/>
      <c r="F906" s="16"/>
      <c r="G906" s="16"/>
    </row>
    <row r="907" spans="1:7">
      <c r="A907" s="16"/>
      <c r="B907" s="16"/>
      <c r="C907" s="16"/>
      <c r="D907" s="16"/>
      <c r="E907" s="16"/>
      <c r="F907" s="16"/>
      <c r="G907" s="16"/>
    </row>
    <row r="908" spans="1:7">
      <c r="A908" s="16"/>
      <c r="B908" s="16"/>
      <c r="C908" s="16"/>
      <c r="D908" s="16"/>
      <c r="E908" s="16"/>
      <c r="F908" s="16"/>
      <c r="G908" s="16"/>
    </row>
    <row r="909" spans="1:7">
      <c r="A909" s="16"/>
      <c r="B909" s="16"/>
      <c r="C909" s="16"/>
      <c r="D909" s="16"/>
      <c r="E909" s="16"/>
      <c r="F909" s="16"/>
      <c r="G909" s="16"/>
    </row>
    <row r="910" spans="1:7">
      <c r="A910" s="16"/>
      <c r="B910" s="16"/>
      <c r="C910" s="16"/>
      <c r="D910" s="16"/>
      <c r="E910" s="16"/>
      <c r="F910" s="16"/>
      <c r="G910" s="16"/>
    </row>
    <row r="911" spans="1:7">
      <c r="A911" s="16"/>
      <c r="B911" s="16"/>
      <c r="C911" s="16"/>
      <c r="D911" s="16"/>
      <c r="E911" s="16"/>
      <c r="F911" s="16"/>
      <c r="G911" s="16"/>
    </row>
    <row r="912" spans="1:7">
      <c r="A912" s="16"/>
      <c r="B912" s="16"/>
      <c r="C912" s="16"/>
      <c r="D912" s="16"/>
      <c r="E912" s="16"/>
      <c r="F912" s="16"/>
      <c r="G912" s="16"/>
    </row>
    <row r="913" spans="1:7">
      <c r="A913" s="16"/>
      <c r="B913" s="16"/>
      <c r="C913" s="16"/>
      <c r="D913" s="16"/>
      <c r="E913" s="16"/>
      <c r="F913" s="16"/>
      <c r="G913" s="16"/>
    </row>
    <row r="914" spans="1:7">
      <c r="A914" s="16"/>
      <c r="B914" s="16"/>
      <c r="C914" s="16"/>
      <c r="D914" s="16"/>
      <c r="E914" s="16"/>
      <c r="F914" s="16"/>
      <c r="G914" s="16"/>
    </row>
    <row r="915" spans="1:7">
      <c r="A915" s="16"/>
      <c r="B915" s="16"/>
      <c r="C915" s="16"/>
      <c r="D915" s="16"/>
      <c r="E915" s="16"/>
      <c r="F915" s="16"/>
      <c r="G915" s="16"/>
    </row>
    <row r="916" spans="1:7">
      <c r="A916" s="16"/>
      <c r="B916" s="16"/>
      <c r="C916" s="16"/>
      <c r="D916" s="16"/>
      <c r="E916" s="16"/>
      <c r="F916" s="16"/>
      <c r="G916" s="16"/>
    </row>
    <row r="917" spans="1:7">
      <c r="A917" s="16"/>
      <c r="B917" s="16"/>
      <c r="C917" s="16"/>
      <c r="D917" s="16"/>
      <c r="E917" s="16"/>
      <c r="F917" s="16"/>
      <c r="G917" s="16"/>
    </row>
    <row r="918" spans="1:7">
      <c r="A918" s="16"/>
      <c r="B918" s="16"/>
      <c r="C918" s="16"/>
      <c r="D918" s="16"/>
      <c r="E918" s="16"/>
      <c r="F918" s="16"/>
      <c r="G918" s="16"/>
    </row>
    <row r="919" spans="1:7">
      <c r="A919" s="16"/>
      <c r="B919" s="16"/>
      <c r="C919" s="16"/>
      <c r="D919" s="16"/>
      <c r="E919" s="16"/>
      <c r="F919" s="16"/>
      <c r="G919" s="16"/>
    </row>
    <row r="920" spans="1:7">
      <c r="A920" s="16"/>
      <c r="B920" s="16"/>
      <c r="C920" s="16"/>
      <c r="D920" s="16"/>
      <c r="E920" s="16"/>
      <c r="F920" s="16"/>
      <c r="G920" s="16"/>
    </row>
    <row r="921" spans="1:7">
      <c r="A921" s="16"/>
      <c r="B921" s="16"/>
      <c r="C921" s="16"/>
      <c r="D921" s="16"/>
      <c r="E921" s="16"/>
      <c r="F921" s="16"/>
      <c r="G921" s="16"/>
    </row>
    <row r="922" spans="1:7">
      <c r="A922" s="16"/>
      <c r="B922" s="16"/>
      <c r="C922" s="16"/>
      <c r="D922" s="16"/>
      <c r="E922" s="16"/>
      <c r="F922" s="16"/>
      <c r="G922" s="16"/>
    </row>
    <row r="923" spans="1:7">
      <c r="A923" s="16"/>
      <c r="B923" s="16"/>
      <c r="C923" s="16"/>
      <c r="D923" s="16"/>
      <c r="E923" s="16"/>
      <c r="F923" s="16"/>
      <c r="G923" s="16"/>
    </row>
    <row r="924" spans="1:7">
      <c r="A924" s="16"/>
      <c r="B924" s="16"/>
      <c r="C924" s="16"/>
      <c r="D924" s="16"/>
      <c r="E924" s="16"/>
      <c r="F924" s="16"/>
      <c r="G924" s="16"/>
    </row>
    <row r="925" spans="1:7">
      <c r="A925" s="16"/>
      <c r="B925" s="16"/>
      <c r="C925" s="16"/>
      <c r="D925" s="16"/>
      <c r="E925" s="16"/>
      <c r="F925" s="16"/>
      <c r="G925" s="16"/>
    </row>
    <row r="926" spans="1:7">
      <c r="A926" s="16"/>
      <c r="B926" s="16"/>
      <c r="C926" s="16"/>
      <c r="D926" s="16"/>
      <c r="E926" s="16"/>
      <c r="F926" s="16"/>
      <c r="G926" s="16"/>
    </row>
    <row r="927" spans="1:7">
      <c r="A927" s="16"/>
      <c r="B927" s="16"/>
      <c r="C927" s="16"/>
      <c r="D927" s="16"/>
      <c r="E927" s="16"/>
      <c r="F927" s="16"/>
      <c r="G927" s="16"/>
    </row>
    <row r="928" spans="1:7">
      <c r="A928" s="16"/>
      <c r="B928" s="16"/>
      <c r="C928" s="16"/>
      <c r="D928" s="16"/>
      <c r="E928" s="16"/>
      <c r="F928" s="16"/>
      <c r="G928" s="16"/>
    </row>
    <row r="929" spans="1:7">
      <c r="A929" s="16"/>
      <c r="B929" s="16"/>
      <c r="C929" s="16"/>
      <c r="D929" s="16"/>
      <c r="E929" s="16"/>
      <c r="F929" s="16"/>
      <c r="G929" s="16"/>
    </row>
    <row r="930" spans="1:7">
      <c r="A930" s="16"/>
      <c r="B930" s="16"/>
      <c r="C930" s="16"/>
      <c r="D930" s="16"/>
      <c r="E930" s="16"/>
      <c r="F930" s="16"/>
      <c r="G930" s="16"/>
    </row>
    <row r="931" spans="1:7">
      <c r="A931" s="16"/>
      <c r="B931" s="16"/>
      <c r="C931" s="16"/>
      <c r="D931" s="16"/>
      <c r="E931" s="16"/>
      <c r="F931" s="16"/>
      <c r="G931" s="16"/>
    </row>
    <row r="932" spans="1:7">
      <c r="A932" s="16"/>
      <c r="B932" s="16"/>
      <c r="C932" s="16"/>
      <c r="D932" s="16"/>
      <c r="E932" s="16"/>
      <c r="F932" s="16"/>
      <c r="G932" s="16"/>
    </row>
    <row r="933" spans="1:7">
      <c r="A933" s="16"/>
      <c r="B933" s="16"/>
      <c r="C933" s="16"/>
      <c r="D933" s="16"/>
      <c r="E933" s="16"/>
      <c r="F933" s="16"/>
      <c r="G933" s="16"/>
    </row>
    <row r="934" spans="1:7">
      <c r="A934" s="16"/>
      <c r="B934" s="16"/>
      <c r="C934" s="16"/>
      <c r="D934" s="16"/>
      <c r="E934" s="16"/>
      <c r="F934" s="16"/>
      <c r="G934" s="16"/>
    </row>
    <row r="935" spans="1:7">
      <c r="A935" s="16"/>
      <c r="B935" s="16"/>
      <c r="C935" s="16"/>
      <c r="D935" s="16"/>
      <c r="E935" s="16"/>
      <c r="F935" s="16"/>
      <c r="G935" s="16"/>
    </row>
    <row r="936" spans="1:7">
      <c r="A936" s="16"/>
      <c r="B936" s="16"/>
      <c r="C936" s="16"/>
      <c r="D936" s="16"/>
      <c r="E936" s="16"/>
      <c r="F936" s="16"/>
      <c r="G936" s="16"/>
    </row>
    <row r="937" spans="1:7">
      <c r="A937" s="16"/>
      <c r="B937" s="16"/>
      <c r="C937" s="16"/>
      <c r="D937" s="16"/>
      <c r="E937" s="16"/>
      <c r="F937" s="16"/>
      <c r="G937" s="16"/>
    </row>
    <row r="938" spans="1:7">
      <c r="A938" s="16"/>
      <c r="B938" s="16"/>
      <c r="C938" s="16"/>
      <c r="D938" s="16"/>
      <c r="E938" s="16"/>
      <c r="F938" s="16"/>
      <c r="G938" s="16"/>
    </row>
    <row r="939" spans="1:7">
      <c r="A939" s="16"/>
      <c r="B939" s="16"/>
      <c r="C939" s="16"/>
      <c r="D939" s="16"/>
      <c r="E939" s="16"/>
      <c r="F939" s="16"/>
      <c r="G939" s="16"/>
    </row>
    <row r="940" spans="1:7">
      <c r="A940" s="16"/>
      <c r="B940" s="16"/>
      <c r="C940" s="16"/>
      <c r="D940" s="16"/>
      <c r="E940" s="16"/>
      <c r="F940" s="16"/>
      <c r="G940" s="16"/>
    </row>
    <row r="941" spans="1:7">
      <c r="A941" s="16"/>
      <c r="B941" s="16"/>
      <c r="C941" s="16"/>
      <c r="D941" s="16"/>
      <c r="E941" s="16"/>
      <c r="F941" s="16"/>
      <c r="G941" s="16"/>
    </row>
    <row r="942" spans="1:7">
      <c r="A942" s="16"/>
      <c r="B942" s="16"/>
      <c r="C942" s="16"/>
      <c r="D942" s="16"/>
      <c r="E942" s="16"/>
      <c r="F942" s="16"/>
      <c r="G942" s="16"/>
    </row>
    <row r="943" spans="1:7">
      <c r="A943" s="16"/>
      <c r="B943" s="16"/>
      <c r="C943" s="16"/>
      <c r="D943" s="16"/>
      <c r="E943" s="16"/>
      <c r="F943" s="16"/>
      <c r="G943" s="16"/>
    </row>
    <row r="944" spans="1:7">
      <c r="A944" s="16"/>
      <c r="B944" s="16"/>
      <c r="C944" s="16"/>
      <c r="D944" s="16"/>
      <c r="E944" s="16"/>
      <c r="F944" s="16"/>
      <c r="G944" s="16"/>
    </row>
    <row r="945" spans="1:7">
      <c r="A945" s="16"/>
      <c r="B945" s="16"/>
      <c r="C945" s="16"/>
      <c r="D945" s="16"/>
      <c r="E945" s="16"/>
      <c r="F945" s="16"/>
      <c r="G945" s="16"/>
    </row>
    <row r="946" spans="1:7">
      <c r="A946" s="16"/>
      <c r="B946" s="16"/>
      <c r="C946" s="16"/>
      <c r="D946" s="16"/>
      <c r="E946" s="16"/>
      <c r="F946" s="16"/>
      <c r="G946" s="16"/>
    </row>
    <row r="947" spans="1:7">
      <c r="A947" s="16"/>
      <c r="B947" s="16"/>
      <c r="C947" s="16"/>
      <c r="D947" s="16"/>
      <c r="E947" s="16"/>
      <c r="F947" s="16"/>
      <c r="G947" s="16"/>
    </row>
    <row r="948" spans="1:7">
      <c r="A948" s="16"/>
      <c r="B948" s="16"/>
      <c r="C948" s="16"/>
      <c r="D948" s="16"/>
      <c r="E948" s="16"/>
      <c r="F948" s="16"/>
      <c r="G948" s="16"/>
    </row>
    <row r="949" spans="1:7">
      <c r="A949" s="16"/>
      <c r="B949" s="16"/>
      <c r="C949" s="16"/>
      <c r="D949" s="16"/>
      <c r="E949" s="16"/>
      <c r="F949" s="16"/>
      <c r="G949" s="16"/>
    </row>
    <row r="950" spans="1:7">
      <c r="A950" s="16"/>
      <c r="B950" s="16"/>
      <c r="C950" s="16"/>
      <c r="D950" s="16"/>
      <c r="E950" s="16"/>
      <c r="F950" s="16"/>
      <c r="G950" s="16"/>
    </row>
    <row r="951" spans="1:7">
      <c r="A951" s="16"/>
      <c r="B951" s="16"/>
      <c r="C951" s="16"/>
      <c r="D951" s="16"/>
      <c r="E951" s="16"/>
      <c r="F951" s="16"/>
      <c r="G951" s="16"/>
    </row>
    <row r="952" spans="1:7">
      <c r="A952" s="16"/>
      <c r="B952" s="16"/>
      <c r="C952" s="16"/>
      <c r="D952" s="16"/>
      <c r="E952" s="16"/>
      <c r="F952" s="16"/>
      <c r="G952" s="16"/>
    </row>
    <row r="953" spans="1:7">
      <c r="A953" s="16"/>
      <c r="B953" s="16"/>
      <c r="C953" s="16"/>
      <c r="D953" s="16"/>
      <c r="E953" s="16"/>
      <c r="F953" s="16"/>
      <c r="G953" s="16"/>
    </row>
    <row r="954" spans="1:7">
      <c r="A954" s="16"/>
      <c r="B954" s="16"/>
      <c r="C954" s="16"/>
      <c r="D954" s="16"/>
      <c r="E954" s="16"/>
      <c r="F954" s="16"/>
      <c r="G954" s="16"/>
    </row>
    <row r="955" spans="1:7">
      <c r="A955" s="16"/>
      <c r="B955" s="16"/>
      <c r="C955" s="16"/>
      <c r="D955" s="16"/>
      <c r="E955" s="16"/>
      <c r="F955" s="16"/>
      <c r="G955" s="16"/>
    </row>
    <row r="956" spans="1:7">
      <c r="A956" s="16"/>
      <c r="B956" s="16"/>
      <c r="C956" s="16"/>
      <c r="D956" s="16"/>
      <c r="E956" s="16"/>
      <c r="F956" s="16"/>
      <c r="G956" s="16"/>
    </row>
    <row r="957" spans="1:7">
      <c r="A957" s="16"/>
      <c r="B957" s="16"/>
      <c r="C957" s="16"/>
      <c r="D957" s="16"/>
      <c r="E957" s="16"/>
      <c r="F957" s="16"/>
      <c r="G957" s="16"/>
    </row>
    <row r="958" spans="1:7">
      <c r="A958" s="16"/>
      <c r="B958" s="16"/>
      <c r="C958" s="16"/>
      <c r="D958" s="16"/>
      <c r="E958" s="16"/>
      <c r="F958" s="16"/>
      <c r="G958" s="16"/>
    </row>
    <row r="959" spans="1:7">
      <c r="A959" s="16"/>
      <c r="B959" s="16"/>
      <c r="C959" s="16"/>
      <c r="D959" s="16"/>
      <c r="E959" s="16"/>
      <c r="F959" s="16"/>
      <c r="G959" s="16"/>
    </row>
    <row r="960" spans="1:7">
      <c r="A960" s="16"/>
      <c r="B960" s="16"/>
      <c r="C960" s="16"/>
      <c r="D960" s="16"/>
      <c r="E960" s="16"/>
      <c r="F960" s="16"/>
      <c r="G960" s="16"/>
    </row>
    <row r="961" spans="1:7">
      <c r="A961" s="16"/>
      <c r="B961" s="16"/>
      <c r="C961" s="16"/>
      <c r="D961" s="16"/>
      <c r="E961" s="16"/>
      <c r="F961" s="16"/>
      <c r="G961" s="16"/>
    </row>
    <row r="962" spans="1:7">
      <c r="A962" s="16"/>
      <c r="B962" s="16"/>
      <c r="C962" s="16"/>
      <c r="D962" s="16"/>
      <c r="E962" s="16"/>
      <c r="F962" s="16"/>
      <c r="G962" s="16"/>
    </row>
    <row r="963" spans="1:7">
      <c r="A963" s="16"/>
      <c r="B963" s="16"/>
      <c r="C963" s="16"/>
      <c r="D963" s="16"/>
      <c r="E963" s="16"/>
      <c r="F963" s="16"/>
      <c r="G963" s="16"/>
    </row>
    <row r="964" spans="1:7">
      <c r="A964" s="16"/>
      <c r="B964" s="16"/>
      <c r="C964" s="16"/>
      <c r="D964" s="16"/>
      <c r="E964" s="16"/>
      <c r="F964" s="16"/>
      <c r="G964" s="16"/>
    </row>
    <row r="965" spans="1:7">
      <c r="A965" s="16"/>
      <c r="B965" s="16"/>
      <c r="C965" s="16"/>
      <c r="D965" s="16"/>
      <c r="E965" s="16"/>
      <c r="F965" s="16"/>
      <c r="G965" s="16"/>
    </row>
    <row r="966" spans="1:7">
      <c r="A966" s="16"/>
      <c r="B966" s="16"/>
      <c r="C966" s="16"/>
      <c r="D966" s="16"/>
      <c r="E966" s="16"/>
      <c r="F966" s="16"/>
      <c r="G966" s="16"/>
    </row>
    <row r="967" spans="1:7">
      <c r="A967" s="16"/>
      <c r="B967" s="16"/>
      <c r="C967" s="16"/>
      <c r="D967" s="16"/>
      <c r="E967" s="16"/>
      <c r="F967" s="16"/>
      <c r="G967" s="16"/>
    </row>
    <row r="968" spans="1:7">
      <c r="A968" s="16"/>
      <c r="B968" s="16"/>
      <c r="C968" s="16"/>
      <c r="D968" s="16"/>
      <c r="E968" s="16"/>
      <c r="F968" s="16"/>
      <c r="G968" s="16"/>
    </row>
    <row r="969" spans="1:7">
      <c r="A969" s="16"/>
      <c r="B969" s="16"/>
      <c r="C969" s="16"/>
      <c r="D969" s="16"/>
      <c r="E969" s="16"/>
      <c r="F969" s="16"/>
      <c r="G969" s="16"/>
    </row>
    <row r="970" spans="1:7">
      <c r="A970" s="16"/>
      <c r="B970" s="16"/>
      <c r="C970" s="16"/>
      <c r="D970" s="16"/>
      <c r="E970" s="16"/>
      <c r="F970" s="16"/>
      <c r="G970" s="16"/>
    </row>
    <row r="971" spans="1:7">
      <c r="A971" s="16"/>
      <c r="B971" s="16"/>
      <c r="C971" s="16"/>
      <c r="D971" s="16"/>
      <c r="E971" s="16"/>
      <c r="F971" s="16"/>
      <c r="G971" s="16"/>
    </row>
    <row r="972" spans="1:7">
      <c r="A972" s="16"/>
      <c r="B972" s="16"/>
      <c r="C972" s="16"/>
      <c r="D972" s="16"/>
      <c r="E972" s="16"/>
      <c r="F972" s="16"/>
      <c r="G972" s="16"/>
    </row>
    <row r="973" spans="1:7">
      <c r="A973" s="16"/>
      <c r="B973" s="16"/>
      <c r="C973" s="16"/>
      <c r="D973" s="16"/>
      <c r="E973" s="16"/>
      <c r="F973" s="16"/>
      <c r="G973" s="16"/>
    </row>
    <row r="974" spans="1:7">
      <c r="A974" s="16"/>
      <c r="B974" s="16"/>
      <c r="C974" s="16"/>
      <c r="D974" s="16"/>
      <c r="E974" s="16"/>
      <c r="F974" s="16"/>
      <c r="G974" s="16"/>
    </row>
    <row r="975" spans="1:7">
      <c r="A975" s="16"/>
      <c r="B975" s="16"/>
      <c r="C975" s="16"/>
      <c r="D975" s="16"/>
      <c r="E975" s="16"/>
      <c r="F975" s="16"/>
      <c r="G975" s="16"/>
    </row>
    <row r="976" spans="1:7">
      <c r="A976" s="16"/>
      <c r="B976" s="16"/>
      <c r="C976" s="16"/>
      <c r="D976" s="16"/>
      <c r="E976" s="16"/>
      <c r="F976" s="16"/>
      <c r="G976" s="16"/>
    </row>
    <row r="977" spans="1:7">
      <c r="A977" s="16"/>
      <c r="B977" s="16"/>
      <c r="C977" s="16"/>
      <c r="D977" s="16"/>
      <c r="E977" s="16"/>
      <c r="F977" s="16"/>
      <c r="G977" s="16"/>
    </row>
    <row r="978" spans="1:7">
      <c r="A978" s="16"/>
      <c r="B978" s="16"/>
      <c r="C978" s="16"/>
      <c r="D978" s="16"/>
      <c r="E978" s="16"/>
      <c r="F978" s="16"/>
      <c r="G978" s="16"/>
    </row>
    <row r="979" spans="1:7">
      <c r="A979" s="16"/>
      <c r="B979" s="16"/>
      <c r="C979" s="16"/>
      <c r="D979" s="16"/>
      <c r="E979" s="16"/>
      <c r="F979" s="16"/>
      <c r="G979" s="16"/>
    </row>
    <row r="980" spans="1:7">
      <c r="A980" s="16"/>
      <c r="B980" s="16"/>
      <c r="C980" s="16"/>
      <c r="D980" s="16"/>
      <c r="E980" s="16"/>
      <c r="F980" s="16"/>
      <c r="G980" s="16"/>
    </row>
    <row r="981" spans="1:7">
      <c r="A981" s="16"/>
      <c r="B981" s="16"/>
      <c r="C981" s="16"/>
      <c r="D981" s="16"/>
      <c r="E981" s="16"/>
      <c r="F981" s="16"/>
      <c r="G981" s="16"/>
    </row>
    <row r="982" spans="1:7">
      <c r="A982" s="16"/>
      <c r="B982" s="16"/>
      <c r="C982" s="16"/>
      <c r="D982" s="16"/>
      <c r="E982" s="16"/>
      <c r="F982" s="16"/>
      <c r="G982" s="16"/>
    </row>
    <row r="983" spans="1:7">
      <c r="A983" s="16"/>
      <c r="B983" s="16"/>
      <c r="C983" s="16"/>
      <c r="D983" s="16"/>
      <c r="E983" s="16"/>
      <c r="F983" s="16"/>
      <c r="G983" s="16"/>
    </row>
    <row r="984" spans="1:7">
      <c r="A984" s="16"/>
      <c r="B984" s="16"/>
      <c r="C984" s="16"/>
      <c r="D984" s="16"/>
      <c r="E984" s="16"/>
      <c r="F984" s="16"/>
      <c r="G984" s="16"/>
    </row>
    <row r="985" spans="1:7">
      <c r="A985" s="16"/>
      <c r="B985" s="16"/>
      <c r="C985" s="16"/>
      <c r="D985" s="16"/>
      <c r="E985" s="16"/>
      <c r="F985" s="16"/>
      <c r="G985" s="16"/>
    </row>
    <row r="986" spans="1:7">
      <c r="A986" s="16"/>
      <c r="B986" s="16"/>
      <c r="C986" s="16"/>
      <c r="D986" s="16"/>
      <c r="E986" s="16"/>
      <c r="F986" s="16"/>
      <c r="G986" s="16"/>
    </row>
    <row r="987" spans="1:7">
      <c r="A987" s="16"/>
      <c r="B987" s="16"/>
      <c r="C987" s="16"/>
      <c r="D987" s="16"/>
      <c r="E987" s="16"/>
      <c r="F987" s="16"/>
      <c r="G987" s="16"/>
    </row>
    <row r="988" spans="1:7">
      <c r="A988" s="16"/>
      <c r="B988" s="16"/>
      <c r="C988" s="16"/>
      <c r="D988" s="16"/>
      <c r="E988" s="16"/>
      <c r="F988" s="16"/>
      <c r="G988" s="16"/>
    </row>
    <row r="989" spans="1:7">
      <c r="A989" s="16"/>
      <c r="B989" s="16"/>
      <c r="C989" s="16"/>
      <c r="D989" s="16"/>
      <c r="E989" s="16"/>
      <c r="F989" s="16"/>
      <c r="G989" s="16"/>
    </row>
    <row r="990" spans="1:7">
      <c r="A990" s="16"/>
      <c r="B990" s="16"/>
      <c r="C990" s="16"/>
      <c r="D990" s="16"/>
      <c r="E990" s="16"/>
      <c r="F990" s="16"/>
      <c r="G990" s="16"/>
    </row>
    <row r="991" spans="1:7">
      <c r="A991" s="16"/>
      <c r="B991" s="16"/>
      <c r="C991" s="16"/>
      <c r="D991" s="16"/>
      <c r="E991" s="16"/>
      <c r="F991" s="16"/>
      <c r="G991" s="16"/>
    </row>
    <row r="992" spans="1:7">
      <c r="A992" s="16"/>
      <c r="B992" s="16"/>
      <c r="C992" s="16"/>
      <c r="D992" s="16"/>
      <c r="E992" s="16"/>
      <c r="F992" s="16"/>
      <c r="G992" s="16"/>
    </row>
    <row r="993" spans="1:7">
      <c r="A993" s="16"/>
      <c r="B993" s="16"/>
      <c r="C993" s="16"/>
      <c r="D993" s="16"/>
      <c r="E993" s="16"/>
      <c r="F993" s="16"/>
      <c r="G993" s="16"/>
    </row>
    <row r="994" spans="1:7">
      <c r="A994" s="16"/>
      <c r="B994" s="16"/>
      <c r="C994" s="16"/>
      <c r="D994" s="16"/>
      <c r="E994" s="16"/>
      <c r="F994" s="16"/>
      <c r="G994" s="16"/>
    </row>
    <row r="995" spans="1:7">
      <c r="A995" s="16"/>
      <c r="B995" s="16"/>
      <c r="C995" s="16"/>
      <c r="D995" s="16"/>
      <c r="E995" s="16"/>
      <c r="F995" s="16"/>
      <c r="G995" s="16"/>
    </row>
    <row r="996" spans="1:7">
      <c r="A996" s="16"/>
      <c r="B996" s="16"/>
      <c r="C996" s="16"/>
      <c r="D996" s="16"/>
      <c r="E996" s="16"/>
      <c r="F996" s="16"/>
      <c r="G996" s="16"/>
    </row>
    <row r="997" spans="1:7">
      <c r="A997" s="16"/>
      <c r="B997" s="16"/>
      <c r="C997" s="16"/>
      <c r="D997" s="16"/>
      <c r="E997" s="16"/>
      <c r="F997" s="16"/>
      <c r="G997" s="16"/>
    </row>
    <row r="998" spans="1:7">
      <c r="A998" s="16"/>
      <c r="B998" s="16"/>
      <c r="C998" s="16"/>
      <c r="D998" s="16"/>
      <c r="E998" s="16"/>
      <c r="F998" s="16"/>
      <c r="G998" s="16"/>
    </row>
    <row r="999" spans="1:7">
      <c r="A999" s="16"/>
      <c r="B999" s="16"/>
      <c r="C999" s="16"/>
      <c r="D999" s="16"/>
      <c r="E999" s="16"/>
      <c r="F999" s="16"/>
      <c r="G999" s="16"/>
    </row>
    <row r="1000" spans="1:7">
      <c r="A1000" s="16"/>
      <c r="B1000" s="16"/>
      <c r="C1000" s="16"/>
      <c r="D1000" s="16"/>
      <c r="E1000" s="16"/>
      <c r="F1000" s="16"/>
      <c r="G1000" s="16"/>
    </row>
    <row r="1001" spans="1:7">
      <c r="A1001" s="16"/>
      <c r="B1001" s="16"/>
      <c r="C1001" s="16"/>
      <c r="D1001" s="16"/>
      <c r="E1001" s="16"/>
      <c r="F1001" s="16"/>
      <c r="G1001" s="16"/>
    </row>
    <row r="1002" spans="1:7">
      <c r="A1002" s="16"/>
      <c r="B1002" s="16"/>
      <c r="C1002" s="16"/>
      <c r="D1002" s="16"/>
      <c r="E1002" s="16"/>
      <c r="F1002" s="16"/>
      <c r="G1002" s="16"/>
    </row>
    <row r="1003" spans="1:7">
      <c r="A1003" s="16"/>
      <c r="B1003" s="16"/>
      <c r="C1003" s="16"/>
      <c r="D1003" s="16"/>
      <c r="E1003" s="16"/>
      <c r="F1003" s="16"/>
      <c r="G1003" s="16"/>
    </row>
    <row r="1004" spans="1:7">
      <c r="A1004" s="16"/>
      <c r="B1004" s="16"/>
      <c r="C1004" s="16"/>
      <c r="D1004" s="16"/>
      <c r="E1004" s="16"/>
      <c r="F1004" s="16"/>
      <c r="G1004" s="16"/>
    </row>
    <row r="1005" spans="1:7">
      <c r="A1005" s="16"/>
      <c r="B1005" s="16"/>
      <c r="C1005" s="16"/>
      <c r="D1005" s="16"/>
      <c r="E1005" s="16"/>
      <c r="F1005" s="16"/>
      <c r="G1005" s="16"/>
    </row>
    <row r="1006" spans="1:7">
      <c r="A1006" s="16"/>
      <c r="B1006" s="16"/>
      <c r="C1006" s="16"/>
      <c r="D1006" s="16"/>
      <c r="E1006" s="16"/>
      <c r="F1006" s="16"/>
      <c r="G1006" s="16"/>
    </row>
    <row r="1007" spans="1:7">
      <c r="A1007" s="16"/>
      <c r="B1007" s="16"/>
      <c r="C1007" s="16"/>
      <c r="D1007" s="16"/>
      <c r="E1007" s="16"/>
      <c r="F1007" s="16"/>
      <c r="G1007" s="16"/>
    </row>
    <row r="1008" spans="1:7">
      <c r="A1008" s="16"/>
      <c r="B1008" s="16"/>
      <c r="C1008" s="16"/>
      <c r="D1008" s="16"/>
      <c r="E1008" s="16"/>
      <c r="F1008" s="16"/>
      <c r="G1008" s="16"/>
    </row>
    <row r="1009" spans="1:7">
      <c r="A1009" s="16"/>
      <c r="B1009" s="16"/>
      <c r="C1009" s="16"/>
      <c r="D1009" s="16"/>
      <c r="E1009" s="16"/>
      <c r="F1009" s="16"/>
      <c r="G1009" s="16"/>
    </row>
    <row r="1010" spans="1:7">
      <c r="A1010" s="16"/>
      <c r="B1010" s="16"/>
      <c r="C1010" s="16"/>
      <c r="D1010" s="16"/>
      <c r="E1010" s="16"/>
      <c r="F1010" s="16"/>
      <c r="G1010" s="16"/>
    </row>
    <row r="1011" spans="1:7">
      <c r="A1011" s="16"/>
      <c r="B1011" s="16"/>
      <c r="C1011" s="16"/>
      <c r="D1011" s="16"/>
      <c r="E1011" s="16"/>
      <c r="F1011" s="16"/>
      <c r="G1011" s="16"/>
    </row>
    <row r="1012" spans="1:7">
      <c r="A1012" s="16"/>
      <c r="B1012" s="16"/>
      <c r="C1012" s="16"/>
      <c r="D1012" s="16"/>
      <c r="E1012" s="16"/>
      <c r="F1012" s="16"/>
      <c r="G1012" s="16"/>
    </row>
    <row r="1013" spans="1:7">
      <c r="A1013" s="16"/>
      <c r="B1013" s="16"/>
      <c r="C1013" s="16"/>
      <c r="D1013" s="16"/>
      <c r="E1013" s="16"/>
      <c r="F1013" s="16"/>
      <c r="G1013" s="16"/>
    </row>
    <row r="1014" spans="1:7">
      <c r="A1014" s="16"/>
      <c r="B1014" s="16"/>
      <c r="C1014" s="16"/>
      <c r="D1014" s="16"/>
      <c r="E1014" s="16"/>
      <c r="F1014" s="16"/>
      <c r="G1014" s="16"/>
    </row>
    <row r="1015" spans="1:7">
      <c r="A1015" s="16"/>
      <c r="B1015" s="16"/>
      <c r="C1015" s="16"/>
      <c r="D1015" s="16"/>
      <c r="E1015" s="16"/>
      <c r="F1015" s="16"/>
      <c r="G1015" s="16"/>
    </row>
    <row r="1016" spans="1:7">
      <c r="A1016" s="16"/>
      <c r="B1016" s="16"/>
      <c r="C1016" s="16"/>
      <c r="D1016" s="16"/>
      <c r="E1016" s="16"/>
      <c r="F1016" s="16"/>
      <c r="G1016" s="16"/>
    </row>
    <row r="1017" spans="1:7">
      <c r="A1017" s="16"/>
      <c r="B1017" s="16"/>
      <c r="C1017" s="16"/>
      <c r="D1017" s="16"/>
      <c r="E1017" s="16"/>
      <c r="F1017" s="16"/>
      <c r="G1017" s="16"/>
    </row>
    <row r="1018" spans="1:7">
      <c r="A1018" s="16"/>
      <c r="B1018" s="16"/>
      <c r="C1018" s="16"/>
      <c r="D1018" s="16"/>
      <c r="E1018" s="16"/>
      <c r="F1018" s="16"/>
      <c r="G1018" s="16"/>
    </row>
    <row r="1019" spans="1:7">
      <c r="A1019" s="16"/>
      <c r="B1019" s="16"/>
      <c r="C1019" s="16"/>
      <c r="D1019" s="16"/>
      <c r="E1019" s="16"/>
      <c r="F1019" s="16"/>
      <c r="G1019" s="16"/>
    </row>
    <row r="1020" spans="1:7">
      <c r="A1020" s="16"/>
      <c r="B1020" s="16"/>
      <c r="C1020" s="16"/>
      <c r="D1020" s="16"/>
      <c r="E1020" s="16"/>
      <c r="F1020" s="16"/>
      <c r="G1020" s="16"/>
    </row>
    <row r="1021" spans="1:7">
      <c r="A1021" s="16"/>
      <c r="B1021" s="16"/>
      <c r="C1021" s="16"/>
      <c r="D1021" s="16"/>
      <c r="E1021" s="16"/>
      <c r="F1021" s="16"/>
      <c r="G1021" s="16"/>
    </row>
    <row r="1022" spans="1:7">
      <c r="A1022" s="16"/>
      <c r="B1022" s="16"/>
      <c r="C1022" s="16"/>
      <c r="D1022" s="16"/>
      <c r="E1022" s="16"/>
      <c r="F1022" s="16"/>
      <c r="G1022" s="16"/>
    </row>
    <row r="1023" spans="1:7">
      <c r="A1023" s="16"/>
      <c r="B1023" s="16"/>
      <c r="C1023" s="16"/>
      <c r="D1023" s="16"/>
      <c r="E1023" s="16"/>
      <c r="F1023" s="16"/>
      <c r="G1023" s="16"/>
    </row>
    <row r="1024" spans="1:7">
      <c r="A1024" s="16"/>
      <c r="B1024" s="16"/>
      <c r="C1024" s="16"/>
      <c r="D1024" s="16"/>
      <c r="E1024" s="16"/>
      <c r="F1024" s="16"/>
      <c r="G1024" s="16"/>
    </row>
    <row r="1025" spans="1:7">
      <c r="A1025" s="16"/>
      <c r="B1025" s="16"/>
      <c r="C1025" s="16"/>
      <c r="D1025" s="16"/>
      <c r="E1025" s="16"/>
      <c r="F1025" s="16"/>
      <c r="G1025" s="16"/>
    </row>
    <row r="1026" spans="1:7">
      <c r="A1026" s="16"/>
      <c r="B1026" s="16"/>
      <c r="C1026" s="16"/>
      <c r="D1026" s="16"/>
      <c r="E1026" s="16"/>
      <c r="F1026" s="16"/>
      <c r="G1026" s="16"/>
    </row>
    <row r="1027" spans="1:7">
      <c r="A1027" s="16"/>
      <c r="B1027" s="16"/>
      <c r="C1027" s="16"/>
      <c r="D1027" s="16"/>
      <c r="E1027" s="16"/>
      <c r="F1027" s="16"/>
      <c r="G1027" s="16"/>
    </row>
    <row r="1028" spans="1:7">
      <c r="A1028" s="16"/>
      <c r="B1028" s="16"/>
      <c r="C1028" s="16"/>
      <c r="D1028" s="16"/>
      <c r="E1028" s="16"/>
      <c r="F1028" s="16"/>
      <c r="G1028" s="16"/>
    </row>
    <row r="1029" spans="1:7">
      <c r="A1029" s="16"/>
      <c r="B1029" s="16"/>
      <c r="C1029" s="16"/>
      <c r="D1029" s="16"/>
      <c r="E1029" s="16"/>
      <c r="F1029" s="16"/>
      <c r="G1029" s="16"/>
    </row>
    <row r="1030" spans="1:7">
      <c r="A1030" s="16"/>
      <c r="B1030" s="16"/>
      <c r="C1030" s="16"/>
      <c r="D1030" s="16"/>
      <c r="E1030" s="16"/>
      <c r="F1030" s="16"/>
      <c r="G1030" s="16"/>
    </row>
    <row r="1031" spans="1:7">
      <c r="A1031" s="16"/>
      <c r="B1031" s="16"/>
      <c r="C1031" s="16"/>
      <c r="D1031" s="16"/>
      <c r="E1031" s="16"/>
      <c r="F1031" s="16"/>
      <c r="G1031" s="16"/>
    </row>
    <row r="1032" spans="1:7">
      <c r="A1032" s="16"/>
      <c r="B1032" s="16"/>
      <c r="C1032" s="16"/>
      <c r="D1032" s="16"/>
      <c r="E1032" s="16"/>
      <c r="F1032" s="16"/>
      <c r="G1032" s="16"/>
    </row>
    <row r="1033" spans="1:7">
      <c r="A1033" s="16"/>
      <c r="B1033" s="16"/>
      <c r="C1033" s="16"/>
      <c r="D1033" s="16"/>
      <c r="E1033" s="16"/>
      <c r="F1033" s="16"/>
      <c r="G1033" s="16"/>
    </row>
    <row r="1034" spans="1:7">
      <c r="A1034" s="16"/>
      <c r="B1034" s="16"/>
      <c r="C1034" s="16"/>
      <c r="D1034" s="16"/>
      <c r="E1034" s="16"/>
      <c r="F1034" s="16"/>
      <c r="G1034" s="16"/>
    </row>
    <row r="1035" spans="1:7">
      <c r="A1035" s="16"/>
      <c r="B1035" s="16"/>
      <c r="C1035" s="16"/>
      <c r="D1035" s="16"/>
      <c r="E1035" s="16"/>
      <c r="F1035" s="16"/>
      <c r="G1035" s="16"/>
    </row>
    <row r="1036" spans="1:7">
      <c r="A1036" s="16"/>
      <c r="B1036" s="16"/>
      <c r="C1036" s="16"/>
      <c r="D1036" s="16"/>
      <c r="E1036" s="16"/>
      <c r="F1036" s="16"/>
      <c r="G1036" s="16"/>
    </row>
    <row r="1037" spans="1:7">
      <c r="A1037" s="16"/>
      <c r="B1037" s="16"/>
      <c r="C1037" s="16"/>
      <c r="D1037" s="16"/>
      <c r="E1037" s="16"/>
      <c r="F1037" s="16"/>
      <c r="G1037" s="16"/>
    </row>
    <row r="1038" spans="1:7">
      <c r="A1038" s="16"/>
      <c r="B1038" s="16"/>
      <c r="C1038" s="16"/>
      <c r="D1038" s="16"/>
      <c r="E1038" s="16"/>
      <c r="F1038" s="16"/>
      <c r="G1038" s="16"/>
    </row>
    <row r="1039" spans="1:7">
      <c r="A1039" s="16"/>
      <c r="B1039" s="16"/>
      <c r="C1039" s="16"/>
      <c r="D1039" s="16"/>
      <c r="E1039" s="16"/>
      <c r="F1039" s="16"/>
      <c r="G1039" s="16"/>
    </row>
    <row r="1040" spans="1:7">
      <c r="A1040" s="16"/>
      <c r="B1040" s="16"/>
      <c r="C1040" s="16"/>
      <c r="D1040" s="16"/>
      <c r="E1040" s="16"/>
      <c r="F1040" s="16"/>
      <c r="G1040" s="16"/>
    </row>
    <row r="1041" spans="1:7">
      <c r="A1041" s="16"/>
      <c r="B1041" s="16"/>
      <c r="C1041" s="16"/>
      <c r="D1041" s="16"/>
      <c r="E1041" s="16"/>
      <c r="F1041" s="16"/>
      <c r="G1041" s="16"/>
    </row>
    <row r="1042" spans="1:7">
      <c r="A1042" s="16"/>
      <c r="B1042" s="16"/>
      <c r="C1042" s="16"/>
      <c r="D1042" s="16"/>
      <c r="E1042" s="16"/>
      <c r="F1042" s="16"/>
      <c r="G1042" s="16"/>
    </row>
    <row r="1043" spans="1:7">
      <c r="A1043" s="16"/>
      <c r="B1043" s="16"/>
      <c r="C1043" s="16"/>
      <c r="D1043" s="16"/>
      <c r="E1043" s="16"/>
      <c r="F1043" s="16"/>
      <c r="G1043" s="16"/>
    </row>
    <row r="1044" spans="1:7">
      <c r="A1044" s="16"/>
      <c r="B1044" s="16"/>
      <c r="C1044" s="16"/>
      <c r="D1044" s="16"/>
      <c r="E1044" s="16"/>
      <c r="F1044" s="16"/>
      <c r="G1044" s="16"/>
    </row>
    <row r="1045" spans="1:7">
      <c r="A1045" s="16"/>
      <c r="B1045" s="16"/>
      <c r="C1045" s="16"/>
      <c r="D1045" s="16"/>
      <c r="E1045" s="16"/>
      <c r="F1045" s="16"/>
      <c r="G1045" s="16"/>
    </row>
    <row r="1046" spans="1:7">
      <c r="A1046" s="16"/>
      <c r="B1046" s="16"/>
      <c r="C1046" s="16"/>
      <c r="D1046" s="16"/>
      <c r="E1046" s="16"/>
      <c r="F1046" s="16"/>
      <c r="G1046" s="16"/>
    </row>
    <row r="1047" spans="1:7">
      <c r="A1047" s="16"/>
      <c r="B1047" s="16"/>
      <c r="C1047" s="16"/>
      <c r="D1047" s="16"/>
      <c r="E1047" s="16"/>
      <c r="F1047" s="16"/>
      <c r="G1047" s="16"/>
    </row>
    <row r="1048" spans="1:7">
      <c r="A1048" s="16"/>
      <c r="B1048" s="16"/>
      <c r="C1048" s="16"/>
      <c r="D1048" s="16"/>
      <c r="E1048" s="16"/>
      <c r="F1048" s="16"/>
      <c r="G1048" s="16"/>
    </row>
    <row r="1049" spans="1:7">
      <c r="A1049" s="16"/>
      <c r="B1049" s="16"/>
      <c r="C1049" s="16"/>
      <c r="D1049" s="16"/>
      <c r="E1049" s="16"/>
      <c r="F1049" s="16"/>
      <c r="G1049" s="16"/>
    </row>
    <row r="1050" spans="1:7">
      <c r="A1050" s="16"/>
      <c r="B1050" s="16"/>
      <c r="C1050" s="16"/>
      <c r="D1050" s="16"/>
      <c r="E1050" s="16"/>
      <c r="F1050" s="16"/>
      <c r="G1050" s="16"/>
    </row>
    <row r="1051" spans="1:7">
      <c r="A1051" s="16"/>
      <c r="B1051" s="16"/>
      <c r="C1051" s="16"/>
      <c r="D1051" s="16"/>
      <c r="E1051" s="16"/>
      <c r="F1051" s="16"/>
      <c r="G1051" s="16"/>
    </row>
    <row r="1052" spans="1:7">
      <c r="A1052" s="16"/>
      <c r="B1052" s="16"/>
      <c r="C1052" s="16"/>
      <c r="D1052" s="16"/>
      <c r="E1052" s="16"/>
      <c r="F1052" s="16"/>
      <c r="G1052" s="16"/>
    </row>
    <row r="1053" spans="1:7">
      <c r="A1053" s="16"/>
      <c r="B1053" s="16"/>
      <c r="C1053" s="16"/>
      <c r="D1053" s="16"/>
      <c r="E1053" s="16"/>
      <c r="F1053" s="16"/>
      <c r="G1053" s="16"/>
    </row>
    <row r="1054" spans="1:7">
      <c r="A1054" s="16"/>
      <c r="B1054" s="16"/>
      <c r="C1054" s="16"/>
      <c r="D1054" s="16"/>
      <c r="E1054" s="16"/>
      <c r="F1054" s="16"/>
      <c r="G1054" s="16"/>
    </row>
    <row r="1055" spans="1:7">
      <c r="A1055" s="16"/>
      <c r="B1055" s="16"/>
      <c r="C1055" s="16"/>
      <c r="D1055" s="16"/>
      <c r="E1055" s="16"/>
      <c r="F1055" s="16"/>
      <c r="G1055" s="16"/>
    </row>
    <row r="1056" spans="1:7">
      <c r="A1056" s="16"/>
      <c r="B1056" s="16"/>
      <c r="C1056" s="16"/>
      <c r="D1056" s="16"/>
      <c r="E1056" s="16"/>
      <c r="F1056" s="16"/>
      <c r="G1056" s="16"/>
    </row>
    <row r="1057" spans="1:7">
      <c r="A1057" s="16"/>
      <c r="B1057" s="16"/>
      <c r="C1057" s="16"/>
      <c r="D1057" s="16"/>
      <c r="E1057" s="16"/>
      <c r="F1057" s="16"/>
      <c r="G1057" s="16"/>
    </row>
    <row r="1058" spans="1:7">
      <c r="A1058" s="16"/>
      <c r="B1058" s="16"/>
      <c r="C1058" s="16"/>
      <c r="D1058" s="16"/>
      <c r="E1058" s="16"/>
      <c r="F1058" s="16"/>
      <c r="G1058" s="16"/>
    </row>
    <row r="1059" spans="1:7">
      <c r="A1059" s="16"/>
      <c r="B1059" s="16"/>
      <c r="C1059" s="16"/>
      <c r="D1059" s="16"/>
      <c r="E1059" s="16"/>
      <c r="F1059" s="16"/>
      <c r="G1059" s="16"/>
    </row>
    <row r="1060" spans="1:7">
      <c r="A1060" s="16"/>
      <c r="B1060" s="16"/>
      <c r="C1060" s="16"/>
      <c r="D1060" s="16"/>
      <c r="E1060" s="16"/>
      <c r="F1060" s="16"/>
      <c r="G1060" s="16"/>
    </row>
    <row r="1061" spans="1:7">
      <c r="A1061" s="16"/>
      <c r="B1061" s="16"/>
      <c r="C1061" s="16"/>
      <c r="D1061" s="16"/>
      <c r="E1061" s="16"/>
      <c r="F1061" s="16"/>
      <c r="G1061" s="16"/>
    </row>
    <row r="1062" spans="1:7">
      <c r="A1062" s="16"/>
      <c r="B1062" s="16"/>
      <c r="C1062" s="16"/>
      <c r="D1062" s="16"/>
      <c r="E1062" s="16"/>
      <c r="F1062" s="16"/>
      <c r="G1062" s="16"/>
    </row>
    <row r="1063" spans="1:7">
      <c r="A1063" s="16"/>
      <c r="B1063" s="16"/>
      <c r="C1063" s="16"/>
      <c r="D1063" s="16"/>
      <c r="E1063" s="16"/>
      <c r="F1063" s="16"/>
      <c r="G1063" s="16"/>
    </row>
    <row r="1064" spans="1:7">
      <c r="A1064" s="16"/>
      <c r="B1064" s="16"/>
      <c r="C1064" s="16"/>
      <c r="D1064" s="16"/>
      <c r="E1064" s="16"/>
      <c r="F1064" s="16"/>
      <c r="G1064" s="16"/>
    </row>
    <row r="1065" spans="1:7">
      <c r="A1065" s="16"/>
      <c r="B1065" s="16"/>
      <c r="C1065" s="16"/>
      <c r="D1065" s="16"/>
      <c r="E1065" s="16"/>
      <c r="F1065" s="16"/>
      <c r="G1065" s="16"/>
    </row>
    <row r="1066" spans="1:7">
      <c r="A1066" s="16"/>
      <c r="B1066" s="16"/>
      <c r="C1066" s="16"/>
      <c r="D1066" s="16"/>
      <c r="E1066" s="16"/>
      <c r="F1066" s="16"/>
      <c r="G1066" s="16"/>
    </row>
    <row r="1067" spans="1:7">
      <c r="A1067" s="16"/>
      <c r="B1067" s="16"/>
      <c r="C1067" s="16"/>
      <c r="D1067" s="16"/>
      <c r="E1067" s="16"/>
      <c r="F1067" s="16"/>
      <c r="G1067" s="16"/>
    </row>
    <row r="1068" spans="1:7">
      <c r="A1068" s="16"/>
      <c r="B1068" s="16"/>
      <c r="C1068" s="16"/>
      <c r="D1068" s="16"/>
      <c r="E1068" s="16"/>
      <c r="F1068" s="16"/>
      <c r="G1068" s="16"/>
    </row>
    <row r="1069" spans="1:7">
      <c r="A1069" s="16"/>
      <c r="B1069" s="16"/>
      <c r="C1069" s="16"/>
      <c r="D1069" s="16"/>
      <c r="E1069" s="16"/>
      <c r="F1069" s="16"/>
      <c r="G1069" s="16"/>
    </row>
    <row r="1070" spans="1:7">
      <c r="A1070" s="16"/>
      <c r="B1070" s="16"/>
      <c r="C1070" s="16"/>
      <c r="D1070" s="16"/>
      <c r="E1070" s="16"/>
      <c r="F1070" s="16"/>
      <c r="G1070" s="16"/>
    </row>
    <row r="1071" spans="1:7">
      <c r="A1071" s="16"/>
      <c r="B1071" s="16"/>
      <c r="C1071" s="16"/>
      <c r="D1071" s="16"/>
      <c r="E1071" s="16"/>
      <c r="F1071" s="16"/>
      <c r="G1071" s="16"/>
    </row>
    <row r="1072" spans="1:7">
      <c r="A1072" s="16"/>
      <c r="B1072" s="16"/>
      <c r="C1072" s="16"/>
      <c r="D1072" s="16"/>
      <c r="E1072" s="16"/>
      <c r="F1072" s="16"/>
      <c r="G1072" s="16"/>
    </row>
    <row r="1073" spans="1:7">
      <c r="A1073" s="16"/>
      <c r="B1073" s="16"/>
      <c r="C1073" s="16"/>
      <c r="D1073" s="16"/>
      <c r="E1073" s="16"/>
      <c r="F1073" s="16"/>
      <c r="G1073" s="16"/>
    </row>
    <row r="1074" spans="1:7">
      <c r="A1074" s="16"/>
      <c r="B1074" s="16"/>
      <c r="C1074" s="16"/>
      <c r="D1074" s="16"/>
      <c r="E1074" s="16"/>
      <c r="F1074" s="16"/>
      <c r="G1074" s="16"/>
    </row>
    <row r="1075" spans="1:7">
      <c r="A1075" s="16"/>
      <c r="B1075" s="16"/>
      <c r="C1075" s="16"/>
      <c r="D1075" s="16"/>
      <c r="E1075" s="16"/>
      <c r="F1075" s="16"/>
      <c r="G1075" s="16"/>
    </row>
    <row r="1076" spans="1:7">
      <c r="A1076" s="16"/>
      <c r="B1076" s="16"/>
      <c r="C1076" s="16"/>
      <c r="D1076" s="16"/>
      <c r="E1076" s="16"/>
      <c r="F1076" s="16"/>
      <c r="G1076" s="16"/>
    </row>
    <row r="1077" spans="1:7">
      <c r="A1077" s="16"/>
      <c r="B1077" s="16"/>
      <c r="C1077" s="16"/>
      <c r="D1077" s="16"/>
      <c r="E1077" s="16"/>
      <c r="F1077" s="16"/>
      <c r="G1077" s="16"/>
    </row>
    <row r="1078" spans="1:7">
      <c r="A1078" s="16"/>
      <c r="B1078" s="16"/>
      <c r="C1078" s="16"/>
      <c r="D1078" s="16"/>
      <c r="E1078" s="16"/>
      <c r="F1078" s="16"/>
      <c r="G1078" s="16"/>
    </row>
    <row r="1079" spans="1:7">
      <c r="A1079" s="16"/>
      <c r="B1079" s="16"/>
      <c r="C1079" s="16"/>
      <c r="D1079" s="16"/>
      <c r="E1079" s="16"/>
      <c r="F1079" s="16"/>
      <c r="G1079" s="16"/>
    </row>
    <row r="1080" spans="1:7">
      <c r="A1080" s="16"/>
      <c r="B1080" s="16"/>
      <c r="C1080" s="16"/>
      <c r="D1080" s="16"/>
      <c r="E1080" s="16"/>
      <c r="F1080" s="16"/>
      <c r="G1080" s="16"/>
    </row>
    <row r="1081" spans="1:7">
      <c r="A1081" s="16"/>
      <c r="B1081" s="16"/>
      <c r="C1081" s="16"/>
      <c r="D1081" s="16"/>
      <c r="E1081" s="16"/>
      <c r="F1081" s="16"/>
      <c r="G1081" s="16"/>
    </row>
    <row r="1082" spans="1:7">
      <c r="A1082" s="16"/>
      <c r="B1082" s="16"/>
      <c r="C1082" s="16"/>
      <c r="D1082" s="16"/>
      <c r="E1082" s="16"/>
      <c r="F1082" s="16"/>
      <c r="G1082" s="16"/>
    </row>
    <row r="1083" spans="1:7">
      <c r="A1083" s="16"/>
      <c r="B1083" s="16"/>
      <c r="C1083" s="16"/>
      <c r="D1083" s="16"/>
      <c r="E1083" s="16"/>
      <c r="F1083" s="16"/>
      <c r="G1083" s="16"/>
    </row>
    <row r="1084" spans="1:7">
      <c r="A1084" s="16"/>
      <c r="B1084" s="16"/>
      <c r="C1084" s="16"/>
      <c r="D1084" s="16"/>
      <c r="E1084" s="16"/>
      <c r="F1084" s="16"/>
      <c r="G1084" s="16"/>
    </row>
    <row r="1085" spans="1:7">
      <c r="A1085" s="16"/>
      <c r="B1085" s="16"/>
      <c r="C1085" s="16"/>
      <c r="D1085" s="16"/>
      <c r="E1085" s="16"/>
      <c r="F1085" s="16"/>
      <c r="G1085" s="16"/>
    </row>
    <row r="1086" spans="1:7">
      <c r="A1086" s="16"/>
      <c r="B1086" s="16"/>
      <c r="C1086" s="16"/>
      <c r="D1086" s="16"/>
      <c r="E1086" s="16"/>
      <c r="F1086" s="16"/>
      <c r="G1086" s="16"/>
    </row>
    <row r="1087" spans="1:7">
      <c r="A1087" s="16"/>
      <c r="B1087" s="16"/>
      <c r="C1087" s="16"/>
      <c r="D1087" s="16"/>
      <c r="E1087" s="16"/>
      <c r="F1087" s="16"/>
      <c r="G1087" s="16"/>
    </row>
    <row r="1088" spans="1:7">
      <c r="A1088" s="16"/>
      <c r="B1088" s="16"/>
      <c r="C1088" s="16"/>
      <c r="D1088" s="16"/>
      <c r="E1088" s="16"/>
      <c r="F1088" s="16"/>
      <c r="G1088" s="16"/>
    </row>
    <row r="1089" spans="1:7">
      <c r="A1089" s="16"/>
      <c r="B1089" s="16"/>
      <c r="C1089" s="16"/>
      <c r="D1089" s="16"/>
      <c r="E1089" s="16"/>
      <c r="F1089" s="16"/>
      <c r="G1089" s="16"/>
    </row>
    <row r="1090" spans="1:7">
      <c r="A1090" s="16"/>
      <c r="B1090" s="16"/>
      <c r="C1090" s="16"/>
      <c r="D1090" s="16"/>
      <c r="E1090" s="16"/>
      <c r="F1090" s="16"/>
      <c r="G1090" s="16"/>
    </row>
    <row r="1091" spans="1:7">
      <c r="A1091" s="16"/>
      <c r="B1091" s="16"/>
      <c r="C1091" s="16"/>
      <c r="D1091" s="16"/>
      <c r="E1091" s="16"/>
      <c r="F1091" s="16"/>
      <c r="G1091" s="16"/>
    </row>
    <row r="1092" spans="1:7">
      <c r="A1092" s="16"/>
      <c r="B1092" s="16"/>
      <c r="C1092" s="16"/>
      <c r="D1092" s="16"/>
      <c r="E1092" s="16"/>
      <c r="F1092" s="16"/>
      <c r="G1092" s="16"/>
    </row>
    <row r="1093" spans="1:7">
      <c r="A1093" s="16"/>
      <c r="B1093" s="16"/>
      <c r="C1093" s="16"/>
      <c r="D1093" s="16"/>
      <c r="E1093" s="16"/>
      <c r="F1093" s="16"/>
      <c r="G1093" s="16"/>
    </row>
    <row r="1094" spans="1:7">
      <c r="A1094" s="16"/>
      <c r="B1094" s="16"/>
      <c r="C1094" s="16"/>
      <c r="D1094" s="16"/>
      <c r="E1094" s="16"/>
      <c r="F1094" s="16"/>
      <c r="G1094" s="16"/>
    </row>
    <row r="1095" spans="1:7">
      <c r="A1095" s="16"/>
      <c r="B1095" s="16"/>
      <c r="C1095" s="16"/>
      <c r="D1095" s="16"/>
      <c r="E1095" s="16"/>
      <c r="F1095" s="16"/>
      <c r="G1095" s="16"/>
    </row>
    <row r="1096" spans="1:7">
      <c r="A1096" s="16"/>
      <c r="B1096" s="16"/>
      <c r="C1096" s="16"/>
      <c r="D1096" s="16"/>
      <c r="E1096" s="16"/>
      <c r="F1096" s="16"/>
      <c r="G1096" s="16"/>
    </row>
    <row r="1097" spans="1:7">
      <c r="A1097" s="16"/>
      <c r="B1097" s="16"/>
      <c r="C1097" s="16"/>
      <c r="D1097" s="16"/>
      <c r="E1097" s="16"/>
      <c r="F1097" s="16"/>
      <c r="G1097" s="16"/>
    </row>
    <row r="1098" spans="1:7">
      <c r="A1098" s="16"/>
      <c r="B1098" s="16"/>
      <c r="C1098" s="16"/>
      <c r="D1098" s="16"/>
      <c r="E1098" s="16"/>
      <c r="F1098" s="16"/>
      <c r="G1098" s="16"/>
    </row>
    <row r="1099" spans="1:7">
      <c r="A1099" s="16"/>
      <c r="B1099" s="16"/>
      <c r="C1099" s="16"/>
      <c r="D1099" s="16"/>
      <c r="E1099" s="16"/>
      <c r="F1099" s="16"/>
      <c r="G1099" s="16"/>
    </row>
    <row r="1100" spans="1:7">
      <c r="A1100" s="16"/>
      <c r="B1100" s="16"/>
      <c r="C1100" s="16"/>
      <c r="D1100" s="16"/>
      <c r="E1100" s="16"/>
      <c r="F1100" s="16"/>
      <c r="G1100" s="16"/>
    </row>
    <row r="1101" spans="1:7">
      <c r="A1101" s="16"/>
      <c r="B1101" s="16"/>
      <c r="C1101" s="16"/>
      <c r="D1101" s="16"/>
      <c r="E1101" s="16"/>
      <c r="F1101" s="16"/>
      <c r="G1101" s="16"/>
    </row>
    <row r="1102" spans="1:7">
      <c r="A1102" s="16"/>
      <c r="B1102" s="16"/>
      <c r="C1102" s="16"/>
      <c r="D1102" s="16"/>
      <c r="E1102" s="16"/>
      <c r="F1102" s="16"/>
      <c r="G1102" s="16"/>
    </row>
    <row r="1103" spans="1:7">
      <c r="A1103" s="16"/>
      <c r="B1103" s="16"/>
      <c r="C1103" s="16"/>
      <c r="D1103" s="16"/>
      <c r="E1103" s="16"/>
      <c r="F1103" s="16"/>
      <c r="G1103" s="16"/>
    </row>
    <row r="1104" spans="1:7">
      <c r="A1104" s="16"/>
      <c r="B1104" s="16"/>
      <c r="C1104" s="16"/>
      <c r="D1104" s="16"/>
      <c r="E1104" s="16"/>
      <c r="F1104" s="16"/>
      <c r="G1104" s="16"/>
    </row>
    <row r="1105" spans="1:7">
      <c r="A1105" s="16"/>
      <c r="B1105" s="16"/>
      <c r="C1105" s="16"/>
      <c r="D1105" s="16"/>
      <c r="E1105" s="16"/>
      <c r="F1105" s="16"/>
      <c r="G1105" s="16"/>
    </row>
    <row r="1106" spans="1:7">
      <c r="A1106" s="16"/>
      <c r="B1106" s="16"/>
      <c r="C1106" s="16"/>
      <c r="D1106" s="16"/>
      <c r="E1106" s="16"/>
      <c r="F1106" s="16"/>
      <c r="G1106" s="16"/>
    </row>
    <row r="1107" spans="1:7">
      <c r="A1107" s="16"/>
      <c r="B1107" s="16"/>
      <c r="C1107" s="16"/>
      <c r="D1107" s="16"/>
      <c r="E1107" s="16"/>
      <c r="F1107" s="16"/>
      <c r="G1107" s="16"/>
    </row>
    <row r="1108" spans="1:7">
      <c r="A1108" s="16"/>
      <c r="B1108" s="16"/>
      <c r="C1108" s="16"/>
      <c r="D1108" s="16"/>
      <c r="E1108" s="16"/>
      <c r="F1108" s="16"/>
      <c r="G1108" s="16"/>
    </row>
    <row r="1109" spans="1:7">
      <c r="A1109" s="16"/>
      <c r="B1109" s="16"/>
      <c r="C1109" s="16"/>
      <c r="D1109" s="16"/>
      <c r="E1109" s="16"/>
      <c r="F1109" s="16"/>
      <c r="G1109" s="16"/>
    </row>
    <row r="1110" spans="1:7">
      <c r="A1110" s="16"/>
      <c r="B1110" s="16"/>
      <c r="C1110" s="16"/>
      <c r="D1110" s="16"/>
      <c r="E1110" s="16"/>
      <c r="F1110" s="16"/>
      <c r="G1110" s="16"/>
    </row>
    <row r="1111" spans="1:7">
      <c r="A1111" s="16"/>
      <c r="B1111" s="16"/>
      <c r="C1111" s="16"/>
      <c r="D1111" s="16"/>
      <c r="E1111" s="16"/>
      <c r="F1111" s="16"/>
      <c r="G1111" s="16"/>
    </row>
    <row r="1112" spans="1:7">
      <c r="A1112" s="16"/>
      <c r="B1112" s="16"/>
      <c r="C1112" s="16"/>
      <c r="D1112" s="16"/>
      <c r="E1112" s="16"/>
      <c r="F1112" s="16"/>
      <c r="G1112" s="16"/>
    </row>
    <row r="1113" spans="1:7">
      <c r="A1113" s="16"/>
      <c r="B1113" s="16"/>
      <c r="C1113" s="16"/>
      <c r="D1113" s="16"/>
      <c r="E1113" s="16"/>
      <c r="F1113" s="16"/>
      <c r="G1113" s="16"/>
    </row>
    <row r="1114" spans="1:7">
      <c r="A1114" s="16"/>
      <c r="B1114" s="16"/>
      <c r="C1114" s="16"/>
      <c r="D1114" s="16"/>
      <c r="E1114" s="16"/>
      <c r="F1114" s="16"/>
      <c r="G1114" s="16"/>
    </row>
    <row r="1115" spans="1:7">
      <c r="A1115" s="16"/>
      <c r="B1115" s="16"/>
      <c r="C1115" s="16"/>
      <c r="D1115" s="16"/>
      <c r="E1115" s="16"/>
      <c r="F1115" s="16"/>
      <c r="G1115" s="16"/>
    </row>
    <row r="1116" spans="1:7">
      <c r="A1116" s="16"/>
      <c r="B1116" s="16"/>
      <c r="C1116" s="16"/>
      <c r="D1116" s="16"/>
      <c r="E1116" s="16"/>
      <c r="F1116" s="16"/>
      <c r="G1116" s="16"/>
    </row>
    <row r="1117" spans="1:7">
      <c r="A1117" s="16"/>
      <c r="B1117" s="16"/>
      <c r="C1117" s="16"/>
      <c r="D1117" s="16"/>
      <c r="E1117" s="16"/>
      <c r="F1117" s="16"/>
      <c r="G1117" s="16"/>
    </row>
    <row r="1118" spans="1:7">
      <c r="A1118" s="16"/>
      <c r="B1118" s="16"/>
      <c r="C1118" s="16"/>
      <c r="D1118" s="16"/>
      <c r="E1118" s="16"/>
      <c r="F1118" s="16"/>
      <c r="G1118" s="16"/>
    </row>
    <row r="1119" spans="1:7">
      <c r="A1119" s="16"/>
      <c r="B1119" s="16"/>
      <c r="C1119" s="16"/>
      <c r="D1119" s="16"/>
      <c r="E1119" s="16"/>
      <c r="F1119" s="16"/>
      <c r="G1119" s="16"/>
    </row>
    <row r="1120" spans="1:7">
      <c r="A1120" s="16"/>
      <c r="B1120" s="16"/>
      <c r="C1120" s="16"/>
      <c r="D1120" s="16"/>
      <c r="E1120" s="16"/>
      <c r="F1120" s="16"/>
      <c r="G1120" s="16"/>
    </row>
    <row r="1121" spans="1:7">
      <c r="A1121" s="16"/>
      <c r="B1121" s="16"/>
      <c r="C1121" s="16"/>
      <c r="D1121" s="16"/>
      <c r="E1121" s="16"/>
      <c r="F1121" s="16"/>
      <c r="G1121" s="16"/>
    </row>
    <row r="1122" spans="1:7">
      <c r="A1122" s="16"/>
      <c r="B1122" s="16"/>
      <c r="C1122" s="16"/>
      <c r="D1122" s="16"/>
      <c r="E1122" s="16"/>
      <c r="F1122" s="16"/>
      <c r="G1122" s="16"/>
    </row>
    <row r="1123" spans="1:7">
      <c r="A1123" s="16"/>
      <c r="B1123" s="16"/>
      <c r="C1123" s="16"/>
      <c r="D1123" s="16"/>
      <c r="E1123" s="16"/>
      <c r="F1123" s="16"/>
      <c r="G1123" s="16"/>
    </row>
    <row r="1124" spans="1:7">
      <c r="A1124" s="16"/>
      <c r="B1124" s="16"/>
      <c r="C1124" s="16"/>
      <c r="D1124" s="16"/>
      <c r="E1124" s="16"/>
      <c r="F1124" s="16"/>
      <c r="G1124" s="16"/>
    </row>
    <row r="1125" spans="1:7">
      <c r="A1125" s="16"/>
      <c r="B1125" s="16"/>
      <c r="C1125" s="16"/>
      <c r="D1125" s="16"/>
      <c r="E1125" s="16"/>
      <c r="F1125" s="16"/>
      <c r="G1125" s="16"/>
    </row>
    <row r="1126" spans="1:7">
      <c r="A1126" s="16"/>
      <c r="B1126" s="16"/>
      <c r="C1126" s="16"/>
      <c r="D1126" s="16"/>
      <c r="E1126" s="16"/>
      <c r="F1126" s="16"/>
      <c r="G1126" s="16"/>
    </row>
    <row r="1127" spans="1:7">
      <c r="A1127" s="16"/>
      <c r="B1127" s="16"/>
      <c r="C1127" s="16"/>
      <c r="D1127" s="16"/>
      <c r="E1127" s="16"/>
      <c r="F1127" s="16"/>
      <c r="G1127" s="16"/>
    </row>
    <row r="1128" spans="1:7">
      <c r="A1128" s="16"/>
      <c r="B1128" s="16"/>
      <c r="C1128" s="16"/>
      <c r="D1128" s="16"/>
      <c r="E1128" s="16"/>
      <c r="F1128" s="16"/>
      <c r="G1128" s="16"/>
    </row>
    <row r="1129" spans="1:7">
      <c r="A1129" s="16"/>
      <c r="B1129" s="16"/>
      <c r="C1129" s="16"/>
      <c r="D1129" s="16"/>
      <c r="E1129" s="16"/>
      <c r="F1129" s="16"/>
      <c r="G1129" s="16"/>
    </row>
    <row r="1130" spans="1:7">
      <c r="A1130" s="16"/>
      <c r="B1130" s="16"/>
      <c r="C1130" s="16"/>
      <c r="D1130" s="16"/>
      <c r="E1130" s="16"/>
      <c r="F1130" s="16"/>
      <c r="G1130" s="16"/>
    </row>
    <row r="1131" spans="1:7">
      <c r="A1131" s="16"/>
      <c r="B1131" s="16"/>
      <c r="C1131" s="16"/>
      <c r="D1131" s="16"/>
      <c r="E1131" s="16"/>
      <c r="F1131" s="16"/>
      <c r="G1131" s="16"/>
    </row>
    <row r="1132" spans="1:7">
      <c r="A1132" s="16"/>
      <c r="B1132" s="16"/>
      <c r="C1132" s="16"/>
      <c r="D1132" s="16"/>
      <c r="E1132" s="16"/>
      <c r="F1132" s="16"/>
      <c r="G1132" s="16"/>
    </row>
    <row r="1133" spans="1:7">
      <c r="A1133" s="16"/>
      <c r="B1133" s="16"/>
      <c r="C1133" s="16"/>
      <c r="D1133" s="16"/>
      <c r="E1133" s="16"/>
      <c r="F1133" s="16"/>
      <c r="G1133" s="16"/>
    </row>
    <row r="1134" spans="1:7">
      <c r="A1134" s="16"/>
      <c r="B1134" s="16"/>
      <c r="C1134" s="16"/>
      <c r="D1134" s="16"/>
      <c r="E1134" s="16"/>
      <c r="F1134" s="16"/>
      <c r="G1134" s="16"/>
    </row>
    <row r="1135" spans="1:7">
      <c r="A1135" s="16"/>
      <c r="B1135" s="16"/>
      <c r="C1135" s="16"/>
      <c r="D1135" s="16"/>
      <c r="E1135" s="16"/>
      <c r="F1135" s="16"/>
      <c r="G1135" s="16"/>
    </row>
    <row r="1136" spans="1:7">
      <c r="A1136" s="16"/>
      <c r="B1136" s="16"/>
      <c r="C1136" s="16"/>
      <c r="D1136" s="16"/>
      <c r="E1136" s="16"/>
      <c r="F1136" s="16"/>
      <c r="G1136" s="16"/>
    </row>
    <row r="1137" spans="1:7">
      <c r="A1137" s="16"/>
      <c r="B1137" s="16"/>
      <c r="C1137" s="16"/>
      <c r="D1137" s="16"/>
      <c r="E1137" s="16"/>
      <c r="F1137" s="16"/>
      <c r="G1137" s="16"/>
    </row>
    <row r="1138" spans="1:7">
      <c r="A1138" s="16"/>
      <c r="B1138" s="16"/>
      <c r="C1138" s="16"/>
      <c r="D1138" s="16"/>
      <c r="E1138" s="16"/>
      <c r="F1138" s="16"/>
      <c r="G1138" s="16"/>
    </row>
    <row r="1139" spans="1:7">
      <c r="A1139" s="16"/>
      <c r="B1139" s="16"/>
      <c r="C1139" s="16"/>
      <c r="D1139" s="16"/>
      <c r="E1139" s="16"/>
      <c r="F1139" s="16"/>
      <c r="G1139" s="16"/>
    </row>
    <row r="1140" spans="1:7">
      <c r="A1140" s="16"/>
      <c r="B1140" s="16"/>
      <c r="C1140" s="16"/>
      <c r="D1140" s="16"/>
      <c r="E1140" s="16"/>
      <c r="F1140" s="16"/>
      <c r="G1140" s="16"/>
    </row>
    <row r="1141" spans="1:7">
      <c r="A1141" s="16"/>
      <c r="B1141" s="16"/>
      <c r="C1141" s="16"/>
      <c r="D1141" s="16"/>
      <c r="E1141" s="16"/>
      <c r="F1141" s="16"/>
      <c r="G1141" s="16"/>
    </row>
    <row r="1142" spans="1:7">
      <c r="A1142" s="16"/>
      <c r="B1142" s="16"/>
      <c r="C1142" s="16"/>
      <c r="D1142" s="16"/>
      <c r="E1142" s="16"/>
      <c r="F1142" s="16"/>
      <c r="G1142" s="16"/>
    </row>
    <row r="1143" spans="1:7">
      <c r="A1143" s="16"/>
      <c r="B1143" s="16"/>
      <c r="C1143" s="16"/>
      <c r="D1143" s="16"/>
      <c r="E1143" s="16"/>
      <c r="F1143" s="16"/>
      <c r="G1143" s="16"/>
    </row>
    <row r="1144" spans="1:7">
      <c r="A1144" s="16"/>
      <c r="B1144" s="16"/>
      <c r="C1144" s="16"/>
      <c r="D1144" s="16"/>
      <c r="E1144" s="16"/>
      <c r="F1144" s="16"/>
      <c r="G1144" s="16"/>
    </row>
    <row r="1145" spans="1:7">
      <c r="A1145" s="16"/>
      <c r="B1145" s="16"/>
      <c r="C1145" s="16"/>
      <c r="D1145" s="16"/>
      <c r="E1145" s="16"/>
      <c r="F1145" s="16"/>
      <c r="G1145" s="16"/>
    </row>
    <row r="1146" spans="1:7">
      <c r="A1146" s="16"/>
      <c r="B1146" s="16"/>
      <c r="C1146" s="16"/>
      <c r="D1146" s="16"/>
      <c r="E1146" s="16"/>
      <c r="F1146" s="16"/>
      <c r="G1146" s="16"/>
    </row>
    <row r="1147" spans="1:7">
      <c r="A1147" s="16"/>
      <c r="B1147" s="16"/>
      <c r="C1147" s="16"/>
      <c r="D1147" s="16"/>
      <c r="E1147" s="16"/>
      <c r="F1147" s="16"/>
      <c r="G1147" s="16"/>
    </row>
    <row r="1148" spans="1:7">
      <c r="A1148" s="16"/>
      <c r="B1148" s="16"/>
      <c r="C1148" s="16"/>
      <c r="D1148" s="16"/>
      <c r="E1148" s="16"/>
      <c r="F1148" s="16"/>
      <c r="G1148" s="16"/>
    </row>
    <row r="1149" spans="1:7">
      <c r="A1149" s="16"/>
      <c r="B1149" s="16"/>
      <c r="C1149" s="16"/>
      <c r="D1149" s="16"/>
      <c r="E1149" s="16"/>
      <c r="F1149" s="16"/>
      <c r="G1149" s="16"/>
    </row>
    <row r="1150" spans="1:7">
      <c r="A1150" s="16"/>
      <c r="B1150" s="16"/>
      <c r="C1150" s="16"/>
      <c r="D1150" s="16"/>
      <c r="E1150" s="16"/>
      <c r="F1150" s="16"/>
      <c r="G1150" s="16"/>
    </row>
    <row r="1151" spans="1:7">
      <c r="A1151" s="16"/>
      <c r="B1151" s="16"/>
      <c r="C1151" s="16"/>
      <c r="D1151" s="16"/>
      <c r="E1151" s="16"/>
      <c r="F1151" s="16"/>
      <c r="G1151" s="16"/>
    </row>
    <row r="1152" spans="1:7">
      <c r="A1152" s="16"/>
      <c r="B1152" s="16"/>
      <c r="C1152" s="16"/>
      <c r="D1152" s="16"/>
      <c r="E1152" s="16"/>
      <c r="F1152" s="16"/>
      <c r="G1152" s="16"/>
    </row>
    <row r="1153" spans="1:7">
      <c r="A1153" s="16"/>
      <c r="B1153" s="16"/>
      <c r="C1153" s="16"/>
      <c r="D1153" s="16"/>
      <c r="E1153" s="16"/>
      <c r="F1153" s="16"/>
      <c r="G1153" s="16"/>
    </row>
    <row r="1154" spans="1:7">
      <c r="A1154" s="16"/>
      <c r="B1154" s="16"/>
      <c r="C1154" s="16"/>
      <c r="D1154" s="16"/>
      <c r="E1154" s="16"/>
      <c r="F1154" s="16"/>
      <c r="G1154" s="16"/>
    </row>
    <row r="1155" spans="1:7">
      <c r="A1155" s="16"/>
      <c r="B1155" s="16"/>
      <c r="C1155" s="16"/>
      <c r="D1155" s="16"/>
      <c r="E1155" s="16"/>
      <c r="F1155" s="16"/>
      <c r="G1155" s="16"/>
    </row>
    <row r="1156" spans="1:7">
      <c r="A1156" s="16"/>
      <c r="B1156" s="16"/>
      <c r="C1156" s="16"/>
      <c r="D1156" s="16"/>
      <c r="E1156" s="16"/>
      <c r="F1156" s="16"/>
      <c r="G1156" s="16"/>
    </row>
    <row r="1157" spans="1:7">
      <c r="A1157" s="16"/>
      <c r="B1157" s="16"/>
      <c r="C1157" s="16"/>
      <c r="D1157" s="16"/>
      <c r="E1157" s="16"/>
      <c r="F1157" s="16"/>
      <c r="G1157" s="16"/>
    </row>
    <row r="1158" spans="1:7">
      <c r="A1158" s="16"/>
      <c r="B1158" s="16"/>
      <c r="C1158" s="16"/>
      <c r="D1158" s="16"/>
      <c r="E1158" s="16"/>
      <c r="F1158" s="16"/>
      <c r="G1158" s="16"/>
    </row>
    <row r="1159" spans="1:7">
      <c r="A1159" s="16"/>
      <c r="B1159" s="16"/>
      <c r="C1159" s="16"/>
      <c r="D1159" s="16"/>
      <c r="E1159" s="16"/>
      <c r="F1159" s="16"/>
      <c r="G1159" s="16"/>
    </row>
    <row r="1160" spans="1:7">
      <c r="A1160" s="16"/>
      <c r="B1160" s="16"/>
      <c r="C1160" s="16"/>
      <c r="D1160" s="16"/>
      <c r="E1160" s="16"/>
      <c r="F1160" s="16"/>
      <c r="G1160" s="16"/>
    </row>
    <row r="1161" spans="1:7">
      <c r="A1161" s="16"/>
      <c r="B1161" s="16"/>
      <c r="C1161" s="16"/>
      <c r="D1161" s="16"/>
      <c r="E1161" s="16"/>
      <c r="F1161" s="16"/>
      <c r="G1161" s="16"/>
    </row>
    <row r="1162" spans="1:7">
      <c r="A1162" s="16"/>
      <c r="B1162" s="16"/>
      <c r="C1162" s="16"/>
      <c r="D1162" s="16"/>
      <c r="E1162" s="16"/>
      <c r="F1162" s="16"/>
      <c r="G1162" s="16"/>
    </row>
    <row r="1163" spans="1:7">
      <c r="A1163" s="16"/>
      <c r="B1163" s="16"/>
      <c r="C1163" s="16"/>
      <c r="D1163" s="16"/>
      <c r="E1163" s="16"/>
      <c r="F1163" s="16"/>
      <c r="G1163" s="16"/>
    </row>
    <row r="1164" spans="1:7">
      <c r="A1164" s="16"/>
      <c r="B1164" s="16"/>
      <c r="C1164" s="16"/>
      <c r="D1164" s="16"/>
      <c r="E1164" s="16"/>
      <c r="F1164" s="16"/>
      <c r="G1164" s="16"/>
    </row>
    <row r="1165" spans="1:7">
      <c r="A1165" s="16"/>
      <c r="B1165" s="16"/>
      <c r="C1165" s="16"/>
      <c r="D1165" s="16"/>
      <c r="E1165" s="16"/>
      <c r="F1165" s="16"/>
      <c r="G1165" s="16"/>
    </row>
    <row r="1166" spans="1:7">
      <c r="A1166" s="16"/>
      <c r="B1166" s="16"/>
      <c r="C1166" s="16"/>
      <c r="D1166" s="16"/>
      <c r="E1166" s="16"/>
      <c r="F1166" s="16"/>
      <c r="G1166" s="16"/>
    </row>
    <row r="1167" spans="1:7">
      <c r="A1167" s="16"/>
      <c r="B1167" s="16"/>
      <c r="C1167" s="16"/>
      <c r="D1167" s="16"/>
      <c r="E1167" s="16"/>
      <c r="F1167" s="16"/>
      <c r="G1167" s="16"/>
    </row>
    <row r="1168" spans="1:7">
      <c r="A1168" s="16"/>
      <c r="B1168" s="16"/>
      <c r="C1168" s="16"/>
      <c r="D1168" s="16"/>
      <c r="E1168" s="16"/>
      <c r="F1168" s="16"/>
      <c r="G1168" s="16"/>
    </row>
    <row r="1169" spans="1:7">
      <c r="A1169" s="16"/>
      <c r="B1169" s="16"/>
      <c r="C1169" s="16"/>
      <c r="D1169" s="16"/>
      <c r="E1169" s="16"/>
      <c r="F1169" s="16"/>
      <c r="G1169" s="16"/>
    </row>
    <row r="1170" spans="1:7">
      <c r="A1170" s="16"/>
      <c r="B1170" s="16"/>
      <c r="C1170" s="16"/>
      <c r="D1170" s="16"/>
      <c r="E1170" s="16"/>
      <c r="F1170" s="16"/>
      <c r="G1170" s="16"/>
    </row>
    <row r="1171" spans="1:7">
      <c r="A1171" s="16"/>
      <c r="B1171" s="16"/>
      <c r="C1171" s="16"/>
      <c r="D1171" s="16"/>
      <c r="E1171" s="16"/>
      <c r="F1171" s="16"/>
      <c r="G1171" s="16"/>
    </row>
    <row r="1172" spans="1:7">
      <c r="A1172" s="16"/>
      <c r="B1172" s="16"/>
      <c r="C1172" s="16"/>
      <c r="D1172" s="16"/>
      <c r="E1172" s="16"/>
      <c r="F1172" s="16"/>
      <c r="G1172" s="16"/>
    </row>
    <row r="1173" spans="1:7">
      <c r="A1173" s="16"/>
      <c r="B1173" s="16"/>
      <c r="C1173" s="16"/>
      <c r="D1173" s="16"/>
      <c r="E1173" s="16"/>
      <c r="F1173" s="16"/>
      <c r="G1173" s="16"/>
    </row>
    <row r="1174" spans="1:7">
      <c r="A1174" s="16"/>
      <c r="B1174" s="16"/>
      <c r="C1174" s="16"/>
      <c r="D1174" s="16"/>
      <c r="E1174" s="16"/>
      <c r="F1174" s="16"/>
      <c r="G1174" s="16"/>
    </row>
    <row r="1175" spans="1:7">
      <c r="A1175" s="16"/>
      <c r="B1175" s="16"/>
      <c r="C1175" s="16"/>
      <c r="D1175" s="16"/>
      <c r="E1175" s="16"/>
      <c r="F1175" s="16"/>
      <c r="G1175" s="16"/>
    </row>
    <row r="1176" spans="1:7">
      <c r="A1176" s="16"/>
      <c r="B1176" s="16"/>
      <c r="C1176" s="16"/>
      <c r="D1176" s="16"/>
      <c r="E1176" s="16"/>
      <c r="F1176" s="16"/>
      <c r="G1176" s="16"/>
    </row>
    <row r="1177" spans="1:7">
      <c r="A1177" s="16"/>
      <c r="B1177" s="16"/>
      <c r="C1177" s="16"/>
      <c r="D1177" s="16"/>
      <c r="E1177" s="16"/>
      <c r="F1177" s="16"/>
      <c r="G1177" s="16"/>
    </row>
    <row r="1178" spans="1:7">
      <c r="A1178" s="16"/>
      <c r="B1178" s="16"/>
      <c r="C1178" s="16"/>
      <c r="D1178" s="16"/>
      <c r="E1178" s="16"/>
      <c r="F1178" s="16"/>
      <c r="G1178" s="16"/>
    </row>
    <row r="1179" spans="1:7">
      <c r="A1179" s="16"/>
      <c r="B1179" s="16"/>
      <c r="C1179" s="16"/>
      <c r="D1179" s="16"/>
      <c r="E1179" s="16"/>
      <c r="F1179" s="16"/>
      <c r="G1179" s="16"/>
    </row>
    <row r="1180" spans="1:7">
      <c r="A1180" s="16"/>
      <c r="B1180" s="16"/>
      <c r="C1180" s="16"/>
      <c r="D1180" s="16"/>
      <c r="E1180" s="16"/>
      <c r="F1180" s="16"/>
      <c r="G1180" s="16"/>
    </row>
    <row r="1181" spans="1:7">
      <c r="A1181" s="16"/>
      <c r="B1181" s="16"/>
      <c r="C1181" s="16"/>
      <c r="D1181" s="16"/>
      <c r="E1181" s="16"/>
      <c r="F1181" s="16"/>
      <c r="G1181" s="16"/>
    </row>
    <row r="1182" spans="1:7">
      <c r="A1182" s="16"/>
      <c r="B1182" s="16"/>
      <c r="C1182" s="16"/>
      <c r="D1182" s="16"/>
      <c r="E1182" s="16"/>
      <c r="F1182" s="16"/>
      <c r="G1182" s="16"/>
    </row>
    <row r="1183" spans="1:7">
      <c r="A1183" s="16"/>
      <c r="B1183" s="16"/>
      <c r="C1183" s="16"/>
      <c r="D1183" s="16"/>
      <c r="E1183" s="16"/>
      <c r="F1183" s="16"/>
      <c r="G1183" s="16"/>
    </row>
    <row r="1184" spans="1:7">
      <c r="A1184" s="16"/>
      <c r="B1184" s="16"/>
      <c r="C1184" s="16"/>
      <c r="D1184" s="16"/>
      <c r="E1184" s="16"/>
      <c r="F1184" s="16"/>
      <c r="G1184" s="16"/>
    </row>
    <row r="1185" spans="1:7">
      <c r="A1185" s="16"/>
      <c r="B1185" s="16"/>
      <c r="C1185" s="16"/>
      <c r="D1185" s="16"/>
      <c r="E1185" s="16"/>
      <c r="F1185" s="16"/>
      <c r="G1185" s="16"/>
    </row>
    <row r="1186" spans="1:7">
      <c r="A1186" s="16"/>
      <c r="B1186" s="16"/>
      <c r="C1186" s="16"/>
      <c r="D1186" s="16"/>
      <c r="E1186" s="16"/>
      <c r="F1186" s="16"/>
      <c r="G1186" s="16"/>
    </row>
    <row r="1187" spans="1:7">
      <c r="A1187" s="16"/>
      <c r="B1187" s="16"/>
      <c r="C1187" s="16"/>
      <c r="D1187" s="16"/>
      <c r="E1187" s="16"/>
      <c r="F1187" s="16"/>
      <c r="G1187" s="16"/>
    </row>
    <row r="1188" spans="1:7">
      <c r="A1188" s="16"/>
      <c r="B1188" s="16"/>
      <c r="C1188" s="16"/>
      <c r="D1188" s="16"/>
      <c r="E1188" s="16"/>
      <c r="F1188" s="16"/>
      <c r="G1188" s="16"/>
    </row>
    <row r="1189" spans="1:7">
      <c r="A1189" s="16"/>
      <c r="B1189" s="16"/>
      <c r="C1189" s="16"/>
      <c r="D1189" s="16"/>
      <c r="E1189" s="16"/>
      <c r="F1189" s="16"/>
      <c r="G1189" s="16"/>
    </row>
    <row r="1190" spans="1:7">
      <c r="A1190" s="16"/>
      <c r="B1190" s="16"/>
      <c r="C1190" s="16"/>
      <c r="D1190" s="16"/>
      <c r="E1190" s="16"/>
      <c r="F1190" s="16"/>
      <c r="G1190" s="16"/>
    </row>
    <row r="1191" spans="1:7">
      <c r="A1191" s="16"/>
      <c r="B1191" s="16"/>
      <c r="C1191" s="16"/>
      <c r="D1191" s="16"/>
      <c r="E1191" s="16"/>
      <c r="F1191" s="16"/>
      <c r="G1191" s="16"/>
    </row>
    <row r="1192" spans="1:7">
      <c r="A1192" s="16"/>
      <c r="B1192" s="16"/>
      <c r="C1192" s="16"/>
      <c r="D1192" s="16"/>
      <c r="E1192" s="16"/>
      <c r="F1192" s="16"/>
      <c r="G1192" s="16"/>
    </row>
    <row r="1193" spans="1:7">
      <c r="A1193" s="16"/>
      <c r="B1193" s="16"/>
      <c r="C1193" s="16"/>
      <c r="D1193" s="16"/>
      <c r="E1193" s="16"/>
      <c r="F1193" s="16"/>
      <c r="G1193" s="16"/>
    </row>
    <row r="1194" spans="1:7">
      <c r="A1194" s="16"/>
      <c r="B1194" s="16"/>
      <c r="C1194" s="16"/>
      <c r="D1194" s="16"/>
      <c r="E1194" s="16"/>
      <c r="F1194" s="16"/>
      <c r="G1194" s="16"/>
    </row>
    <row r="1195" spans="1:7">
      <c r="A1195" s="16"/>
      <c r="B1195" s="16"/>
      <c r="C1195" s="16"/>
      <c r="D1195" s="16"/>
      <c r="E1195" s="16"/>
      <c r="F1195" s="16"/>
      <c r="G1195" s="16"/>
    </row>
    <row r="1196" spans="1:7">
      <c r="A1196" s="16"/>
      <c r="B1196" s="16"/>
      <c r="C1196" s="16"/>
      <c r="D1196" s="16"/>
      <c r="E1196" s="16"/>
      <c r="F1196" s="16"/>
      <c r="G1196" s="16"/>
    </row>
    <row r="1197" spans="1:7">
      <c r="A1197" s="16"/>
      <c r="B1197" s="16"/>
      <c r="C1197" s="16"/>
      <c r="D1197" s="16"/>
      <c r="E1197" s="16"/>
      <c r="F1197" s="16"/>
      <c r="G1197" s="16"/>
    </row>
    <row r="1198" spans="1:7">
      <c r="A1198" s="16"/>
      <c r="B1198" s="16"/>
      <c r="C1198" s="16"/>
      <c r="D1198" s="16"/>
      <c r="E1198" s="16"/>
      <c r="F1198" s="16"/>
      <c r="G1198" s="16"/>
    </row>
    <row r="1199" spans="1:7">
      <c r="A1199" s="16"/>
      <c r="B1199" s="16"/>
      <c r="C1199" s="16"/>
      <c r="D1199" s="16"/>
      <c r="E1199" s="16"/>
      <c r="F1199" s="16"/>
      <c r="G1199" s="16"/>
    </row>
    <row r="1200" spans="1:7">
      <c r="A1200" s="16"/>
      <c r="B1200" s="16"/>
      <c r="C1200" s="16"/>
      <c r="D1200" s="16"/>
      <c r="E1200" s="16"/>
      <c r="F1200" s="16"/>
      <c r="G1200" s="16"/>
    </row>
    <row r="1201" spans="1:7">
      <c r="A1201" s="16"/>
      <c r="B1201" s="16"/>
      <c r="C1201" s="16"/>
      <c r="D1201" s="16"/>
      <c r="E1201" s="16"/>
      <c r="F1201" s="16"/>
      <c r="G1201" s="16"/>
    </row>
    <row r="1202" spans="1:7">
      <c r="A1202" s="16"/>
      <c r="B1202" s="16"/>
      <c r="C1202" s="16"/>
      <c r="D1202" s="16"/>
      <c r="E1202" s="16"/>
      <c r="F1202" s="16"/>
      <c r="G1202" s="16"/>
    </row>
    <row r="1203" spans="1:7">
      <c r="A1203" s="16"/>
      <c r="B1203" s="16"/>
      <c r="C1203" s="16"/>
      <c r="D1203" s="16"/>
      <c r="E1203" s="16"/>
      <c r="F1203" s="16"/>
      <c r="G1203" s="16"/>
    </row>
    <row r="1204" spans="1:7">
      <c r="A1204" s="16"/>
      <c r="B1204" s="16"/>
      <c r="C1204" s="16"/>
      <c r="D1204" s="16"/>
      <c r="E1204" s="16"/>
      <c r="F1204" s="16"/>
      <c r="G1204" s="16"/>
    </row>
    <row r="1205" spans="1:7">
      <c r="A1205" s="16"/>
      <c r="B1205" s="16"/>
      <c r="C1205" s="16"/>
      <c r="D1205" s="16"/>
      <c r="E1205" s="16"/>
      <c r="F1205" s="16"/>
      <c r="G1205" s="16"/>
    </row>
    <row r="1206" spans="1:7">
      <c r="A1206" s="16"/>
      <c r="B1206" s="16"/>
      <c r="C1206" s="16"/>
      <c r="D1206" s="16"/>
      <c r="E1206" s="16"/>
      <c r="F1206" s="16"/>
      <c r="G1206" s="16"/>
    </row>
    <row r="1207" spans="1:7">
      <c r="A1207" s="16"/>
      <c r="B1207" s="16"/>
      <c r="C1207" s="16"/>
      <c r="D1207" s="16"/>
      <c r="E1207" s="16"/>
      <c r="F1207" s="16"/>
      <c r="G1207" s="16"/>
    </row>
    <row r="1208" spans="1:7">
      <c r="A1208" s="16"/>
      <c r="B1208" s="16"/>
      <c r="C1208" s="16"/>
      <c r="D1208" s="16"/>
      <c r="E1208" s="16"/>
      <c r="F1208" s="16"/>
      <c r="G1208" s="16"/>
    </row>
    <row r="1209" spans="1:7">
      <c r="A1209" s="16"/>
      <c r="B1209" s="16"/>
      <c r="C1209" s="16"/>
      <c r="D1209" s="16"/>
      <c r="E1209" s="16"/>
      <c r="F1209" s="16"/>
      <c r="G1209" s="16"/>
    </row>
    <row r="1210" spans="1:7">
      <c r="A1210" s="16"/>
      <c r="B1210" s="16"/>
      <c r="C1210" s="16"/>
      <c r="D1210" s="16"/>
      <c r="E1210" s="16"/>
      <c r="F1210" s="16"/>
      <c r="G1210" s="16"/>
    </row>
    <row r="1211" spans="1:7">
      <c r="A1211" s="16"/>
      <c r="B1211" s="16"/>
      <c r="C1211" s="16"/>
      <c r="D1211" s="16"/>
      <c r="E1211" s="16"/>
      <c r="F1211" s="16"/>
      <c r="G1211" s="16"/>
    </row>
    <row r="1212" spans="1:7">
      <c r="A1212" s="16"/>
      <c r="B1212" s="16"/>
      <c r="C1212" s="16"/>
      <c r="D1212" s="16"/>
      <c r="E1212" s="16"/>
      <c r="F1212" s="16"/>
      <c r="G1212" s="16"/>
    </row>
    <row r="1213" spans="1:7">
      <c r="A1213" s="16"/>
      <c r="B1213" s="16"/>
      <c r="C1213" s="16"/>
      <c r="D1213" s="16"/>
      <c r="E1213" s="16"/>
      <c r="F1213" s="16"/>
      <c r="G1213" s="16"/>
    </row>
    <row r="1214" spans="1:7">
      <c r="A1214" s="16"/>
      <c r="B1214" s="16"/>
      <c r="C1214" s="16"/>
      <c r="D1214" s="16"/>
      <c r="E1214" s="16"/>
      <c r="F1214" s="16"/>
      <c r="G1214" s="16"/>
    </row>
    <row r="1215" spans="1:7">
      <c r="A1215" s="16"/>
      <c r="B1215" s="16"/>
      <c r="C1215" s="16"/>
      <c r="D1215" s="16"/>
      <c r="E1215" s="16"/>
      <c r="F1215" s="16"/>
      <c r="G1215" s="16"/>
    </row>
    <row r="1216" spans="1:7">
      <c r="A1216" s="16"/>
      <c r="B1216" s="16"/>
      <c r="C1216" s="16"/>
      <c r="D1216" s="16"/>
      <c r="E1216" s="16"/>
      <c r="F1216" s="16"/>
      <c r="G1216" s="16"/>
    </row>
    <row r="1217" spans="1:7">
      <c r="A1217" s="16"/>
      <c r="B1217" s="16"/>
      <c r="C1217" s="16"/>
      <c r="D1217" s="16"/>
      <c r="E1217" s="16"/>
      <c r="F1217" s="16"/>
      <c r="G1217" s="16"/>
    </row>
    <row r="1218" spans="1:7">
      <c r="A1218" s="16"/>
      <c r="B1218" s="16"/>
      <c r="C1218" s="16"/>
      <c r="D1218" s="16"/>
      <c r="E1218" s="16"/>
      <c r="F1218" s="16"/>
      <c r="G1218" s="16"/>
    </row>
    <row r="1219" spans="1:7">
      <c r="A1219" s="16"/>
      <c r="B1219" s="16"/>
      <c r="C1219" s="16"/>
      <c r="D1219" s="16"/>
      <c r="E1219" s="16"/>
      <c r="F1219" s="16"/>
      <c r="G1219" s="16"/>
    </row>
    <row r="1220" spans="1:7">
      <c r="A1220" s="16"/>
      <c r="B1220" s="16"/>
      <c r="C1220" s="16"/>
      <c r="D1220" s="16"/>
      <c r="E1220" s="16"/>
      <c r="F1220" s="16"/>
      <c r="G1220" s="16"/>
    </row>
    <row r="1221" spans="1:7">
      <c r="A1221" s="16"/>
      <c r="B1221" s="16"/>
      <c r="C1221" s="16"/>
      <c r="D1221" s="16"/>
      <c r="E1221" s="16"/>
      <c r="F1221" s="16"/>
      <c r="G1221" s="16"/>
    </row>
    <row r="1222" spans="1:7">
      <c r="A1222" s="16"/>
      <c r="B1222" s="16"/>
      <c r="C1222" s="16"/>
      <c r="D1222" s="16"/>
      <c r="E1222" s="16"/>
      <c r="F1222" s="16"/>
      <c r="G1222" s="16"/>
    </row>
    <row r="1223" spans="1:7">
      <c r="A1223" s="16"/>
      <c r="B1223" s="16"/>
      <c r="C1223" s="16"/>
      <c r="D1223" s="16"/>
      <c r="E1223" s="16"/>
      <c r="F1223" s="16"/>
      <c r="G1223" s="16"/>
    </row>
    <row r="1224" spans="1:7">
      <c r="A1224" s="16"/>
      <c r="B1224" s="16"/>
      <c r="C1224" s="16"/>
      <c r="D1224" s="16"/>
      <c r="E1224" s="16"/>
      <c r="F1224" s="16"/>
      <c r="G1224" s="16"/>
    </row>
    <row r="1225" spans="1:7">
      <c r="A1225" s="16"/>
      <c r="B1225" s="16"/>
      <c r="C1225" s="16"/>
      <c r="D1225" s="16"/>
      <c r="E1225" s="16"/>
      <c r="F1225" s="16"/>
      <c r="G1225" s="16"/>
    </row>
    <row r="1226" spans="1:7">
      <c r="A1226" s="16"/>
      <c r="B1226" s="16"/>
      <c r="C1226" s="16"/>
      <c r="D1226" s="16"/>
      <c r="E1226" s="16"/>
      <c r="F1226" s="16"/>
      <c r="G1226" s="16"/>
    </row>
    <row r="1227" spans="1:7">
      <c r="A1227" s="16"/>
      <c r="B1227" s="16"/>
      <c r="C1227" s="16"/>
      <c r="D1227" s="16"/>
      <c r="E1227" s="16"/>
      <c r="F1227" s="16"/>
      <c r="G1227" s="16"/>
    </row>
    <row r="1228" spans="1:7">
      <c r="A1228" s="16"/>
      <c r="B1228" s="16"/>
      <c r="C1228" s="16"/>
      <c r="D1228" s="16"/>
      <c r="E1228" s="16"/>
      <c r="F1228" s="16"/>
      <c r="G1228" s="16"/>
    </row>
    <row r="1229" spans="1:7">
      <c r="A1229" s="16"/>
      <c r="B1229" s="16"/>
      <c r="C1229" s="16"/>
      <c r="D1229" s="16"/>
      <c r="E1229" s="16"/>
      <c r="F1229" s="16"/>
      <c r="G1229" s="16"/>
    </row>
    <row r="1230" spans="1:7">
      <c r="A1230" s="16"/>
      <c r="B1230" s="16"/>
      <c r="C1230" s="16"/>
      <c r="D1230" s="16"/>
      <c r="E1230" s="16"/>
      <c r="F1230" s="16"/>
      <c r="G1230" s="16"/>
    </row>
    <row r="1231" spans="1:7">
      <c r="A1231" s="16"/>
      <c r="B1231" s="16"/>
      <c r="C1231" s="16"/>
      <c r="D1231" s="16"/>
      <c r="E1231" s="16"/>
      <c r="F1231" s="16"/>
      <c r="G1231" s="16"/>
    </row>
    <row r="1232" spans="1:7">
      <c r="A1232" s="16"/>
      <c r="B1232" s="16"/>
      <c r="C1232" s="16"/>
      <c r="D1232" s="16"/>
      <c r="E1232" s="16"/>
      <c r="F1232" s="16"/>
      <c r="G1232" s="16"/>
    </row>
    <row r="1233" spans="1:7">
      <c r="A1233" s="16"/>
      <c r="B1233" s="16"/>
      <c r="C1233" s="16"/>
      <c r="D1233" s="16"/>
      <c r="E1233" s="16"/>
      <c r="F1233" s="16"/>
      <c r="G1233" s="16"/>
    </row>
    <row r="1234" spans="1:7">
      <c r="A1234" s="16"/>
      <c r="B1234" s="16"/>
      <c r="C1234" s="16"/>
      <c r="D1234" s="16"/>
      <c r="E1234" s="16"/>
      <c r="F1234" s="16"/>
      <c r="G1234" s="16"/>
    </row>
    <row r="1235" spans="1:7">
      <c r="A1235" s="16"/>
      <c r="B1235" s="16"/>
      <c r="C1235" s="16"/>
      <c r="D1235" s="16"/>
      <c r="E1235" s="16"/>
      <c r="F1235" s="16"/>
      <c r="G1235" s="16"/>
    </row>
    <row r="1236" spans="1:7">
      <c r="A1236" s="16"/>
      <c r="B1236" s="16"/>
      <c r="C1236" s="16"/>
      <c r="D1236" s="16"/>
      <c r="E1236" s="16"/>
      <c r="F1236" s="16"/>
      <c r="G1236" s="16"/>
    </row>
    <row r="1237" spans="1:7">
      <c r="A1237" s="16"/>
      <c r="B1237" s="16"/>
      <c r="C1237" s="16"/>
      <c r="D1237" s="16"/>
      <c r="E1237" s="16"/>
      <c r="F1237" s="16"/>
      <c r="G1237" s="16"/>
    </row>
    <row r="1238" spans="1:7">
      <c r="A1238" s="16"/>
      <c r="B1238" s="16"/>
      <c r="C1238" s="16"/>
      <c r="D1238" s="16"/>
      <c r="E1238" s="16"/>
      <c r="F1238" s="16"/>
      <c r="G1238" s="16"/>
    </row>
    <row r="1239" spans="1:7">
      <c r="A1239" s="16"/>
      <c r="B1239" s="16"/>
      <c r="C1239" s="16"/>
      <c r="D1239" s="16"/>
      <c r="E1239" s="16"/>
      <c r="F1239" s="16"/>
      <c r="G1239" s="16"/>
    </row>
    <row r="1240" spans="1:7">
      <c r="A1240" s="16"/>
      <c r="B1240" s="16"/>
      <c r="C1240" s="16"/>
      <c r="D1240" s="16"/>
      <c r="E1240" s="16"/>
      <c r="F1240" s="16"/>
      <c r="G1240" s="16"/>
    </row>
    <row r="1241" spans="1:7">
      <c r="A1241" s="16"/>
      <c r="B1241" s="16"/>
      <c r="C1241" s="16"/>
      <c r="D1241" s="16"/>
      <c r="E1241" s="16"/>
      <c r="F1241" s="16"/>
      <c r="G1241" s="16"/>
    </row>
    <row r="1242" spans="1:7">
      <c r="A1242" s="16"/>
      <c r="B1242" s="16"/>
      <c r="C1242" s="16"/>
      <c r="D1242" s="16"/>
      <c r="E1242" s="16"/>
      <c r="F1242" s="16"/>
      <c r="G1242" s="16"/>
    </row>
    <row r="1243" spans="1:7">
      <c r="A1243" s="16"/>
      <c r="B1243" s="16"/>
      <c r="C1243" s="16"/>
      <c r="D1243" s="16"/>
      <c r="E1243" s="16"/>
      <c r="F1243" s="16"/>
      <c r="G1243" s="16"/>
    </row>
    <row r="1244" spans="1:7">
      <c r="A1244" s="16"/>
      <c r="B1244" s="16"/>
      <c r="C1244" s="16"/>
      <c r="D1244" s="16"/>
      <c r="E1244" s="16"/>
      <c r="F1244" s="16"/>
      <c r="G1244" s="16"/>
    </row>
    <row r="1245" spans="1:7">
      <c r="A1245" s="16"/>
      <c r="B1245" s="16"/>
      <c r="C1245" s="16"/>
      <c r="D1245" s="16"/>
      <c r="E1245" s="16"/>
      <c r="F1245" s="16"/>
      <c r="G1245" s="16"/>
    </row>
    <row r="1246" spans="1:7">
      <c r="A1246" s="16"/>
      <c r="B1246" s="16"/>
      <c r="C1246" s="16"/>
      <c r="D1246" s="16"/>
      <c r="E1246" s="16"/>
      <c r="F1246" s="16"/>
      <c r="G1246" s="16"/>
    </row>
    <row r="1247" spans="1:7">
      <c r="A1247" s="16"/>
      <c r="B1247" s="16"/>
      <c r="C1247" s="16"/>
      <c r="D1247" s="16"/>
      <c r="E1247" s="16"/>
      <c r="F1247" s="16"/>
      <c r="G1247" s="16"/>
    </row>
    <row r="1248" spans="1:7">
      <c r="A1248" s="16"/>
      <c r="B1248" s="16"/>
      <c r="C1248" s="16"/>
      <c r="D1248" s="16"/>
      <c r="E1248" s="16"/>
      <c r="F1248" s="16"/>
      <c r="G1248" s="16"/>
    </row>
    <row r="1249" spans="1:7">
      <c r="A1249" s="16"/>
      <c r="B1249" s="16"/>
      <c r="C1249" s="16"/>
      <c r="D1249" s="16"/>
      <c r="E1249" s="16"/>
      <c r="F1249" s="16"/>
      <c r="G1249" s="16"/>
    </row>
    <row r="1250" spans="1:7">
      <c r="A1250" s="16"/>
      <c r="B1250" s="16"/>
      <c r="C1250" s="16"/>
      <c r="D1250" s="16"/>
      <c r="E1250" s="16"/>
      <c r="F1250" s="16"/>
      <c r="G1250" s="16"/>
    </row>
    <row r="1251" spans="1:7">
      <c r="A1251" s="16"/>
      <c r="B1251" s="16"/>
      <c r="C1251" s="16"/>
      <c r="D1251" s="16"/>
      <c r="E1251" s="16"/>
      <c r="F1251" s="16"/>
      <c r="G1251" s="16"/>
    </row>
    <row r="1252" spans="1:7">
      <c r="A1252" s="16"/>
      <c r="B1252" s="16"/>
      <c r="C1252" s="16"/>
      <c r="D1252" s="16"/>
      <c r="E1252" s="16"/>
      <c r="F1252" s="16"/>
      <c r="G1252" s="16"/>
    </row>
    <row r="1253" spans="1:7">
      <c r="A1253" s="16"/>
      <c r="B1253" s="16"/>
      <c r="C1253" s="16"/>
      <c r="D1253" s="16"/>
      <c r="E1253" s="16"/>
      <c r="F1253" s="16"/>
      <c r="G1253" s="16"/>
    </row>
    <row r="1254" spans="1:7">
      <c r="A1254" s="16"/>
      <c r="B1254" s="16"/>
      <c r="C1254" s="16"/>
      <c r="D1254" s="16"/>
      <c r="E1254" s="16"/>
      <c r="F1254" s="16"/>
      <c r="G1254" s="16"/>
    </row>
    <row r="1255" spans="1:7">
      <c r="A1255" s="16"/>
      <c r="B1255" s="16"/>
      <c r="C1255" s="16"/>
      <c r="D1255" s="16"/>
      <c r="E1255" s="16"/>
      <c r="F1255" s="16"/>
      <c r="G1255" s="16"/>
    </row>
    <row r="1256" spans="1:7">
      <c r="A1256" s="16"/>
      <c r="B1256" s="16"/>
      <c r="C1256" s="16"/>
      <c r="D1256" s="16"/>
      <c r="E1256" s="16"/>
      <c r="F1256" s="16"/>
      <c r="G1256" s="16"/>
    </row>
    <row r="1257" spans="1:7">
      <c r="A1257" s="16"/>
      <c r="B1257" s="16"/>
      <c r="C1257" s="16"/>
      <c r="D1257" s="16"/>
      <c r="E1257" s="16"/>
      <c r="F1257" s="16"/>
      <c r="G1257" s="16"/>
    </row>
    <row r="1258" spans="1:7">
      <c r="A1258" s="16"/>
      <c r="B1258" s="16"/>
      <c r="C1258" s="16"/>
      <c r="D1258" s="16"/>
      <c r="E1258" s="16"/>
      <c r="F1258" s="16"/>
      <c r="G1258" s="16"/>
    </row>
    <row r="1259" spans="1:7">
      <c r="A1259" s="16"/>
      <c r="B1259" s="16"/>
      <c r="C1259" s="16"/>
      <c r="D1259" s="16"/>
      <c r="E1259" s="16"/>
      <c r="F1259" s="16"/>
      <c r="G1259" s="16"/>
    </row>
    <row r="1260" spans="1:7">
      <c r="A1260" s="16"/>
      <c r="B1260" s="16"/>
      <c r="C1260" s="16"/>
      <c r="D1260" s="16"/>
      <c r="E1260" s="16"/>
      <c r="F1260" s="16"/>
      <c r="G1260" s="16"/>
    </row>
    <row r="1261" spans="1:7">
      <c r="A1261" s="16"/>
      <c r="B1261" s="16"/>
      <c r="C1261" s="16"/>
      <c r="D1261" s="16"/>
      <c r="E1261" s="16"/>
      <c r="F1261" s="16"/>
      <c r="G1261" s="16"/>
    </row>
    <row r="1262" spans="1:7">
      <c r="A1262" s="16"/>
      <c r="B1262" s="16"/>
      <c r="C1262" s="16"/>
      <c r="D1262" s="16"/>
      <c r="E1262" s="16"/>
      <c r="F1262" s="16"/>
      <c r="G1262" s="16"/>
    </row>
    <row r="1263" spans="1:7">
      <c r="A1263" s="16"/>
      <c r="B1263" s="16"/>
      <c r="C1263" s="16"/>
      <c r="D1263" s="16"/>
      <c r="E1263" s="16"/>
      <c r="F1263" s="16"/>
      <c r="G1263" s="16"/>
    </row>
    <row r="1264" spans="1:7">
      <c r="A1264" s="16"/>
      <c r="B1264" s="16"/>
      <c r="C1264" s="16"/>
      <c r="D1264" s="16"/>
      <c r="E1264" s="16"/>
      <c r="F1264" s="16"/>
      <c r="G1264" s="16"/>
    </row>
    <row r="1265" spans="1:7">
      <c r="A1265" s="16"/>
      <c r="B1265" s="16"/>
      <c r="C1265" s="16"/>
      <c r="D1265" s="16"/>
      <c r="E1265" s="16"/>
      <c r="F1265" s="16"/>
      <c r="G1265" s="16"/>
    </row>
    <row r="1266" spans="1:7">
      <c r="A1266" s="16"/>
      <c r="B1266" s="16"/>
      <c r="C1266" s="16"/>
      <c r="D1266" s="16"/>
      <c r="E1266" s="16"/>
      <c r="F1266" s="16"/>
      <c r="G1266" s="16"/>
    </row>
    <row r="1267" spans="1:7">
      <c r="A1267" s="16"/>
      <c r="B1267" s="16"/>
      <c r="C1267" s="16"/>
      <c r="D1267" s="16"/>
      <c r="E1267" s="16"/>
      <c r="F1267" s="16"/>
      <c r="G1267" s="16"/>
    </row>
    <row r="1268" spans="1:7">
      <c r="A1268" s="16"/>
      <c r="B1268" s="16"/>
      <c r="C1268" s="16"/>
      <c r="D1268" s="16"/>
      <c r="E1268" s="16"/>
      <c r="F1268" s="16"/>
      <c r="G1268" s="16"/>
    </row>
    <row r="1269" spans="1:7">
      <c r="A1269" s="16"/>
      <c r="B1269" s="16"/>
      <c r="C1269" s="16"/>
      <c r="D1269" s="16"/>
      <c r="E1269" s="16"/>
      <c r="F1269" s="16"/>
      <c r="G1269" s="16"/>
    </row>
    <row r="1270" spans="1:7">
      <c r="A1270" s="16"/>
      <c r="B1270" s="16"/>
      <c r="C1270" s="16"/>
      <c r="D1270" s="16"/>
      <c r="E1270" s="16"/>
      <c r="F1270" s="16"/>
      <c r="G1270" s="16"/>
    </row>
    <row r="1271" spans="1:7">
      <c r="A1271" s="16"/>
      <c r="B1271" s="16"/>
      <c r="C1271" s="16"/>
      <c r="D1271" s="16"/>
      <c r="E1271" s="16"/>
      <c r="F1271" s="16"/>
      <c r="G1271" s="16"/>
    </row>
    <row r="1272" spans="1:7">
      <c r="A1272" s="16"/>
      <c r="B1272" s="16"/>
      <c r="C1272" s="16"/>
      <c r="D1272" s="16"/>
      <c r="E1272" s="16"/>
      <c r="F1272" s="16"/>
      <c r="G1272" s="16"/>
    </row>
    <row r="1273" spans="1:7">
      <c r="A1273" s="16"/>
      <c r="B1273" s="16"/>
      <c r="C1273" s="16"/>
      <c r="D1273" s="16"/>
      <c r="E1273" s="16"/>
      <c r="F1273" s="16"/>
      <c r="G1273" s="16"/>
    </row>
    <row r="1274" spans="1:7">
      <c r="A1274" s="16"/>
      <c r="B1274" s="16"/>
      <c r="C1274" s="16"/>
      <c r="D1274" s="16"/>
      <c r="E1274" s="16"/>
      <c r="F1274" s="16"/>
      <c r="G1274" s="16"/>
    </row>
    <row r="1275" spans="1:7">
      <c r="A1275" s="16"/>
      <c r="B1275" s="16"/>
      <c r="C1275" s="16"/>
      <c r="D1275" s="16"/>
      <c r="E1275" s="16"/>
      <c r="F1275" s="16"/>
      <c r="G1275" s="16"/>
    </row>
    <row r="1276" spans="1:7">
      <c r="A1276" s="16"/>
      <c r="B1276" s="16"/>
      <c r="C1276" s="16"/>
      <c r="D1276" s="16"/>
      <c r="E1276" s="16"/>
      <c r="F1276" s="16"/>
      <c r="G1276" s="16"/>
    </row>
    <row r="1277" spans="1:7">
      <c r="A1277" s="16"/>
      <c r="B1277" s="16"/>
      <c r="C1277" s="16"/>
      <c r="D1277" s="16"/>
      <c r="E1277" s="16"/>
      <c r="F1277" s="16"/>
      <c r="G1277" s="16"/>
    </row>
    <row r="1278" spans="1:7">
      <c r="A1278" s="16"/>
      <c r="B1278" s="16"/>
      <c r="C1278" s="16"/>
      <c r="D1278" s="16"/>
      <c r="E1278" s="16"/>
      <c r="F1278" s="16"/>
      <c r="G1278" s="16"/>
    </row>
    <row r="1279" spans="1:7">
      <c r="A1279" s="16"/>
      <c r="B1279" s="16"/>
      <c r="C1279" s="16"/>
      <c r="D1279" s="16"/>
      <c r="E1279" s="16"/>
      <c r="F1279" s="16"/>
      <c r="G1279" s="16"/>
    </row>
    <row r="1280" spans="1:7">
      <c r="A1280" s="16"/>
      <c r="B1280" s="16"/>
      <c r="C1280" s="16"/>
      <c r="D1280" s="16"/>
      <c r="E1280" s="16"/>
      <c r="F1280" s="16"/>
      <c r="G1280" s="16"/>
    </row>
    <row r="1281" spans="1:7">
      <c r="A1281" s="16"/>
      <c r="B1281" s="16"/>
      <c r="C1281" s="16"/>
      <c r="D1281" s="16"/>
      <c r="E1281" s="16"/>
      <c r="F1281" s="16"/>
      <c r="G1281" s="16"/>
    </row>
    <row r="1282" spans="1:7">
      <c r="A1282" s="16"/>
      <c r="B1282" s="16"/>
      <c r="C1282" s="16"/>
      <c r="D1282" s="16"/>
      <c r="E1282" s="16"/>
      <c r="F1282" s="16"/>
      <c r="G1282" s="16"/>
    </row>
    <row r="1283" spans="1:7">
      <c r="A1283" s="16"/>
      <c r="B1283" s="16"/>
      <c r="C1283" s="16"/>
      <c r="D1283" s="16"/>
      <c r="E1283" s="16"/>
      <c r="F1283" s="16"/>
      <c r="G1283" s="16"/>
    </row>
    <row r="1284" spans="1:7">
      <c r="A1284" s="16"/>
      <c r="B1284" s="16"/>
      <c r="C1284" s="16"/>
      <c r="D1284" s="16"/>
      <c r="E1284" s="16"/>
      <c r="F1284" s="16"/>
      <c r="G1284" s="16"/>
    </row>
    <row r="1285" spans="1:7">
      <c r="A1285" s="16"/>
      <c r="B1285" s="16"/>
      <c r="C1285" s="16"/>
      <c r="D1285" s="16"/>
      <c r="E1285" s="16"/>
      <c r="F1285" s="16"/>
      <c r="G1285" s="16"/>
    </row>
    <row r="1286" spans="1:7">
      <c r="A1286" s="16"/>
      <c r="B1286" s="16"/>
      <c r="C1286" s="16"/>
      <c r="D1286" s="16"/>
      <c r="E1286" s="16"/>
      <c r="F1286" s="16"/>
      <c r="G1286" s="16"/>
    </row>
    <row r="1287" spans="1:7">
      <c r="A1287" s="16"/>
      <c r="B1287" s="16"/>
      <c r="C1287" s="16"/>
      <c r="D1287" s="16"/>
      <c r="E1287" s="16"/>
      <c r="F1287" s="16"/>
      <c r="G1287" s="16"/>
    </row>
    <row r="1288" spans="1:7">
      <c r="A1288" s="16"/>
      <c r="B1288" s="16"/>
      <c r="C1288" s="16"/>
      <c r="D1288" s="16"/>
      <c r="E1288" s="16"/>
      <c r="F1288" s="16"/>
      <c r="G1288" s="16"/>
    </row>
    <row r="1289" spans="1:7">
      <c r="A1289" s="16"/>
      <c r="B1289" s="16"/>
      <c r="C1289" s="16"/>
      <c r="D1289" s="16"/>
      <c r="E1289" s="16"/>
      <c r="F1289" s="16"/>
      <c r="G1289" s="16"/>
    </row>
    <row r="1290" spans="1:7">
      <c r="A1290" s="16"/>
      <c r="B1290" s="16"/>
      <c r="C1290" s="16"/>
      <c r="D1290" s="16"/>
      <c r="E1290" s="16"/>
      <c r="F1290" s="16"/>
      <c r="G1290" s="16"/>
    </row>
    <row r="1291" spans="1:7">
      <c r="A1291" s="16"/>
      <c r="B1291" s="16"/>
      <c r="C1291" s="16"/>
      <c r="D1291" s="16"/>
      <c r="E1291" s="16"/>
      <c r="F1291" s="16"/>
      <c r="G1291" s="16"/>
    </row>
    <row r="1292" spans="1:7">
      <c r="A1292" s="16"/>
      <c r="B1292" s="16"/>
      <c r="C1292" s="16"/>
      <c r="D1292" s="16"/>
      <c r="E1292" s="16"/>
      <c r="F1292" s="16"/>
      <c r="G1292" s="16"/>
    </row>
    <row r="1293" spans="1:7">
      <c r="A1293" s="16"/>
      <c r="B1293" s="16"/>
      <c r="C1293" s="16"/>
      <c r="D1293" s="16"/>
      <c r="E1293" s="16"/>
      <c r="F1293" s="16"/>
      <c r="G1293" s="16"/>
    </row>
    <row r="1294" spans="1:7">
      <c r="A1294" s="16"/>
      <c r="B1294" s="16"/>
      <c r="C1294" s="16"/>
      <c r="D1294" s="16"/>
      <c r="E1294" s="16"/>
      <c r="F1294" s="16"/>
      <c r="G1294" s="16"/>
    </row>
    <row r="1295" spans="1:7">
      <c r="A1295" s="16"/>
      <c r="B1295" s="16"/>
      <c r="C1295" s="16"/>
      <c r="D1295" s="16"/>
      <c r="E1295" s="16"/>
      <c r="F1295" s="16"/>
      <c r="G1295" s="16"/>
    </row>
    <row r="1296" spans="1:7">
      <c r="A1296" s="16"/>
      <c r="B1296" s="16"/>
      <c r="C1296" s="16"/>
      <c r="D1296" s="16"/>
      <c r="E1296" s="16"/>
      <c r="F1296" s="16"/>
      <c r="G1296" s="16"/>
    </row>
    <row r="1297" spans="1:7">
      <c r="A1297" s="16"/>
      <c r="B1297" s="16"/>
      <c r="C1297" s="16"/>
      <c r="D1297" s="16"/>
      <c r="E1297" s="16"/>
      <c r="F1297" s="16"/>
      <c r="G1297" s="16"/>
    </row>
    <row r="1298" spans="1:7">
      <c r="A1298" s="16"/>
      <c r="B1298" s="16"/>
      <c r="C1298" s="16"/>
      <c r="D1298" s="16"/>
      <c r="E1298" s="16"/>
      <c r="F1298" s="16"/>
      <c r="G1298" s="16"/>
    </row>
    <row r="1299" spans="1:7">
      <c r="A1299" s="16"/>
      <c r="B1299" s="16"/>
      <c r="C1299" s="16"/>
      <c r="D1299" s="16"/>
      <c r="E1299" s="16"/>
      <c r="F1299" s="16"/>
      <c r="G1299" s="16"/>
    </row>
    <row r="1300" spans="1:7">
      <c r="A1300" s="16"/>
      <c r="B1300" s="16"/>
      <c r="C1300" s="16"/>
      <c r="D1300" s="16"/>
      <c r="E1300" s="16"/>
      <c r="F1300" s="16"/>
      <c r="G1300" s="16"/>
    </row>
    <row r="1301" spans="1:7">
      <c r="A1301" s="16"/>
      <c r="B1301" s="16"/>
      <c r="C1301" s="16"/>
      <c r="D1301" s="16"/>
      <c r="E1301" s="16"/>
      <c r="F1301" s="16"/>
      <c r="G1301" s="16"/>
    </row>
    <row r="1302" spans="1:7">
      <c r="A1302" s="16"/>
      <c r="B1302" s="16"/>
      <c r="C1302" s="16"/>
      <c r="D1302" s="16"/>
      <c r="E1302" s="16"/>
      <c r="F1302" s="16"/>
      <c r="G1302" s="16"/>
    </row>
    <row r="1303" spans="1:7">
      <c r="A1303" s="16"/>
      <c r="B1303" s="16"/>
      <c r="C1303" s="16"/>
      <c r="D1303" s="16"/>
      <c r="E1303" s="16"/>
      <c r="F1303" s="16"/>
      <c r="G1303" s="16"/>
    </row>
    <row r="1304" spans="1:7">
      <c r="A1304" s="16"/>
      <c r="B1304" s="16"/>
      <c r="C1304" s="16"/>
      <c r="D1304" s="16"/>
      <c r="E1304" s="16"/>
      <c r="F1304" s="16"/>
      <c r="G1304" s="16"/>
    </row>
    <row r="1305" spans="1:7">
      <c r="A1305" s="16"/>
      <c r="B1305" s="16"/>
      <c r="C1305" s="16"/>
      <c r="D1305" s="16"/>
      <c r="E1305" s="16"/>
      <c r="F1305" s="16"/>
      <c r="G1305" s="16"/>
    </row>
    <row r="1306" spans="1:7">
      <c r="A1306" s="16"/>
      <c r="B1306" s="16"/>
      <c r="C1306" s="16"/>
      <c r="D1306" s="16"/>
      <c r="E1306" s="16"/>
      <c r="F1306" s="16"/>
      <c r="G1306" s="16"/>
    </row>
    <row r="1307" spans="1:7">
      <c r="A1307" s="16"/>
      <c r="B1307" s="16"/>
      <c r="C1307" s="16"/>
      <c r="D1307" s="16"/>
      <c r="E1307" s="16"/>
      <c r="F1307" s="16"/>
      <c r="G1307" s="16"/>
    </row>
    <row r="1308" spans="1:7">
      <c r="A1308" s="16"/>
      <c r="B1308" s="16"/>
      <c r="C1308" s="16"/>
      <c r="D1308" s="16"/>
      <c r="E1308" s="16"/>
      <c r="F1308" s="16"/>
      <c r="G1308" s="16"/>
    </row>
    <row r="1309" spans="1:7">
      <c r="A1309" s="16"/>
      <c r="B1309" s="16"/>
      <c r="C1309" s="16"/>
      <c r="D1309" s="16"/>
      <c r="E1309" s="16"/>
      <c r="F1309" s="16"/>
      <c r="G1309" s="16"/>
    </row>
    <row r="1310" spans="1:7">
      <c r="A1310" s="16"/>
      <c r="B1310" s="16"/>
      <c r="C1310" s="16"/>
      <c r="D1310" s="16"/>
      <c r="E1310" s="16"/>
      <c r="F1310" s="16"/>
      <c r="G1310" s="16"/>
    </row>
    <row r="1311" spans="1:7">
      <c r="A1311" s="16"/>
      <c r="B1311" s="16"/>
      <c r="C1311" s="16"/>
      <c r="D1311" s="16"/>
      <c r="E1311" s="16"/>
      <c r="F1311" s="16"/>
      <c r="G1311" s="16"/>
    </row>
    <row r="1312" spans="1:7">
      <c r="A1312" s="16"/>
      <c r="B1312" s="16"/>
      <c r="C1312" s="16"/>
      <c r="D1312" s="16"/>
      <c r="E1312" s="16"/>
      <c r="F1312" s="16"/>
      <c r="G1312" s="16"/>
    </row>
    <row r="1313" spans="1:7">
      <c r="A1313" s="16"/>
      <c r="B1313" s="16"/>
      <c r="C1313" s="16"/>
      <c r="D1313" s="16"/>
      <c r="E1313" s="16"/>
      <c r="F1313" s="16"/>
      <c r="G1313" s="16"/>
    </row>
    <row r="1314" spans="1:7">
      <c r="A1314" s="16"/>
      <c r="B1314" s="16"/>
      <c r="C1314" s="16"/>
      <c r="D1314" s="16"/>
      <c r="E1314" s="16"/>
      <c r="F1314" s="16"/>
      <c r="G1314" s="16"/>
    </row>
    <row r="1315" spans="1:7">
      <c r="A1315" s="16"/>
      <c r="B1315" s="16"/>
      <c r="C1315" s="16"/>
      <c r="D1315" s="16"/>
      <c r="E1315" s="16"/>
      <c r="F1315" s="16"/>
      <c r="G1315" s="16"/>
    </row>
    <row r="1316" spans="1:7">
      <c r="A1316" s="16"/>
      <c r="B1316" s="16"/>
      <c r="C1316" s="16"/>
      <c r="D1316" s="16"/>
      <c r="E1316" s="16"/>
      <c r="F1316" s="16"/>
      <c r="G1316" s="16"/>
    </row>
    <row r="1317" spans="1:7">
      <c r="A1317" s="16"/>
      <c r="B1317" s="16"/>
      <c r="C1317" s="16"/>
      <c r="D1317" s="16"/>
      <c r="E1317" s="16"/>
      <c r="F1317" s="16"/>
      <c r="G1317" s="16"/>
    </row>
    <row r="1318" spans="1:7">
      <c r="A1318" s="16"/>
      <c r="B1318" s="16"/>
      <c r="C1318" s="16"/>
      <c r="D1318" s="16"/>
      <c r="E1318" s="16"/>
      <c r="F1318" s="16"/>
      <c r="G1318" s="16"/>
    </row>
    <row r="1319" spans="1:7">
      <c r="A1319" s="16"/>
      <c r="B1319" s="16"/>
      <c r="C1319" s="16"/>
      <c r="D1319" s="16"/>
      <c r="E1319" s="16"/>
      <c r="F1319" s="16"/>
      <c r="G1319" s="16"/>
    </row>
    <row r="1320" spans="1:7">
      <c r="A1320" s="16"/>
      <c r="B1320" s="16"/>
      <c r="C1320" s="16"/>
      <c r="D1320" s="16"/>
      <c r="E1320" s="16"/>
      <c r="F1320" s="16"/>
      <c r="G1320" s="16"/>
    </row>
    <row r="1321" spans="1:7">
      <c r="A1321" s="16"/>
      <c r="B1321" s="16"/>
      <c r="C1321" s="16"/>
      <c r="D1321" s="16"/>
      <c r="E1321" s="16"/>
      <c r="F1321" s="16"/>
      <c r="G1321" s="16"/>
    </row>
    <row r="1322" spans="1:7">
      <c r="A1322" s="16"/>
      <c r="B1322" s="16"/>
      <c r="C1322" s="16"/>
      <c r="D1322" s="16"/>
      <c r="E1322" s="16"/>
      <c r="F1322" s="16"/>
      <c r="G1322" s="16"/>
    </row>
    <row r="1323" spans="1:7">
      <c r="A1323" s="16"/>
      <c r="B1323" s="16"/>
      <c r="C1323" s="16"/>
      <c r="D1323" s="16"/>
      <c r="E1323" s="16"/>
      <c r="F1323" s="16"/>
      <c r="G1323" s="16"/>
    </row>
    <row r="1324" spans="1:7">
      <c r="A1324" s="16"/>
      <c r="B1324" s="16"/>
      <c r="C1324" s="16"/>
      <c r="D1324" s="16"/>
      <c r="E1324" s="16"/>
      <c r="F1324" s="16"/>
      <c r="G1324" s="16"/>
    </row>
    <row r="1325" spans="1:7">
      <c r="A1325" s="16"/>
      <c r="B1325" s="16"/>
      <c r="C1325" s="16"/>
      <c r="D1325" s="16"/>
      <c r="E1325" s="16"/>
      <c r="F1325" s="16"/>
      <c r="G1325" s="16"/>
    </row>
    <row r="1326" spans="1:7">
      <c r="A1326" s="16"/>
      <c r="B1326" s="16"/>
      <c r="C1326" s="16"/>
      <c r="D1326" s="16"/>
      <c r="E1326" s="16"/>
      <c r="F1326" s="16"/>
      <c r="G1326" s="16"/>
    </row>
    <row r="1327" spans="1:7">
      <c r="A1327" s="16"/>
      <c r="B1327" s="16"/>
      <c r="C1327" s="16"/>
      <c r="D1327" s="16"/>
      <c r="E1327" s="16"/>
      <c r="F1327" s="16"/>
      <c r="G1327" s="16"/>
    </row>
    <row r="1328" spans="1:7">
      <c r="A1328" s="16"/>
      <c r="B1328" s="16"/>
      <c r="C1328" s="16"/>
      <c r="D1328" s="16"/>
      <c r="E1328" s="16"/>
      <c r="F1328" s="16"/>
      <c r="G1328" s="16"/>
    </row>
    <row r="1329" spans="1:7">
      <c r="A1329" s="16"/>
      <c r="B1329" s="16"/>
      <c r="C1329" s="16"/>
      <c r="D1329" s="16"/>
      <c r="E1329" s="16"/>
      <c r="F1329" s="16"/>
      <c r="G1329" s="16"/>
    </row>
    <row r="1330" spans="1:7">
      <c r="A1330" s="16"/>
      <c r="B1330" s="16"/>
      <c r="C1330" s="16"/>
      <c r="D1330" s="16"/>
      <c r="E1330" s="16"/>
      <c r="F1330" s="16"/>
      <c r="G1330" s="16"/>
    </row>
    <row r="1331" spans="1:7">
      <c r="A1331" s="16"/>
      <c r="B1331" s="16"/>
      <c r="C1331" s="16"/>
      <c r="D1331" s="16"/>
      <c r="E1331" s="16"/>
      <c r="F1331" s="16"/>
      <c r="G1331" s="16"/>
    </row>
    <row r="1332" spans="1:7">
      <c r="A1332" s="16"/>
      <c r="B1332" s="16"/>
      <c r="C1332" s="16"/>
      <c r="D1332" s="16"/>
      <c r="E1332" s="16"/>
      <c r="F1332" s="16"/>
      <c r="G1332" s="16"/>
    </row>
    <row r="1333" spans="1:7">
      <c r="A1333" s="16"/>
      <c r="B1333" s="16"/>
      <c r="C1333" s="16"/>
      <c r="D1333" s="16"/>
      <c r="E1333" s="16"/>
      <c r="F1333" s="16"/>
      <c r="G1333" s="16"/>
    </row>
    <row r="1334" spans="1:7">
      <c r="A1334" s="16"/>
      <c r="B1334" s="16"/>
      <c r="C1334" s="16"/>
      <c r="D1334" s="16"/>
      <c r="E1334" s="16"/>
      <c r="F1334" s="16"/>
      <c r="G1334" s="16"/>
    </row>
    <row r="1335" spans="1:7">
      <c r="A1335" s="16"/>
      <c r="B1335" s="16"/>
      <c r="C1335" s="16"/>
      <c r="D1335" s="16"/>
      <c r="E1335" s="16"/>
      <c r="F1335" s="16"/>
      <c r="G1335" s="16"/>
    </row>
    <row r="1336" spans="1:7">
      <c r="A1336" s="16"/>
      <c r="B1336" s="16"/>
      <c r="C1336" s="16"/>
      <c r="D1336" s="16"/>
      <c r="E1336" s="16"/>
      <c r="F1336" s="16"/>
      <c r="G1336" s="16"/>
    </row>
    <row r="1337" spans="1:7">
      <c r="A1337" s="16"/>
      <c r="B1337" s="16"/>
      <c r="C1337" s="16"/>
      <c r="D1337" s="16"/>
      <c r="E1337" s="16"/>
      <c r="F1337" s="16"/>
      <c r="G1337" s="16"/>
    </row>
    <row r="1338" spans="1:7">
      <c r="A1338" s="16"/>
      <c r="B1338" s="16"/>
      <c r="C1338" s="16"/>
      <c r="D1338" s="16"/>
      <c r="E1338" s="16"/>
      <c r="F1338" s="16"/>
      <c r="G1338" s="16"/>
    </row>
    <row r="1339" spans="1:7">
      <c r="A1339" s="16"/>
      <c r="B1339" s="16"/>
      <c r="C1339" s="16"/>
      <c r="D1339" s="16"/>
      <c r="E1339" s="16"/>
      <c r="F1339" s="16"/>
      <c r="G1339" s="16"/>
    </row>
    <row r="1340" spans="1:7">
      <c r="A1340" s="16"/>
      <c r="B1340" s="16"/>
      <c r="C1340" s="16"/>
      <c r="D1340" s="16"/>
      <c r="E1340" s="16"/>
      <c r="F1340" s="16"/>
      <c r="G1340" s="16"/>
    </row>
    <row r="1341" spans="1:7">
      <c r="A1341" s="16"/>
      <c r="B1341" s="16"/>
      <c r="C1341" s="16"/>
      <c r="D1341" s="16"/>
      <c r="E1341" s="16"/>
      <c r="F1341" s="16"/>
      <c r="G1341" s="16"/>
    </row>
    <row r="1342" spans="1:7">
      <c r="A1342" s="16"/>
      <c r="B1342" s="16"/>
      <c r="C1342" s="16"/>
      <c r="D1342" s="16"/>
      <c r="E1342" s="16"/>
      <c r="F1342" s="16"/>
      <c r="G1342" s="16"/>
    </row>
    <row r="1343" spans="1:7">
      <c r="A1343" s="16"/>
      <c r="B1343" s="16"/>
      <c r="C1343" s="16"/>
      <c r="D1343" s="16"/>
      <c r="E1343" s="16"/>
      <c r="F1343" s="16"/>
      <c r="G1343" s="16"/>
    </row>
    <row r="1344" spans="1:7">
      <c r="A1344" s="16"/>
      <c r="B1344" s="16"/>
      <c r="C1344" s="16"/>
      <c r="D1344" s="16"/>
      <c r="E1344" s="16"/>
      <c r="F1344" s="16"/>
      <c r="G1344" s="16"/>
    </row>
    <row r="1345" spans="1:7">
      <c r="A1345" s="16"/>
      <c r="B1345" s="16"/>
      <c r="C1345" s="16"/>
      <c r="D1345" s="16"/>
      <c r="E1345" s="16"/>
      <c r="F1345" s="16"/>
      <c r="G1345" s="16"/>
    </row>
    <row r="1346" spans="1:7">
      <c r="A1346" s="16"/>
      <c r="B1346" s="16"/>
      <c r="C1346" s="16"/>
      <c r="D1346" s="16"/>
      <c r="E1346" s="16"/>
      <c r="F1346" s="16"/>
      <c r="G1346" s="16"/>
    </row>
    <row r="1347" spans="1:7">
      <c r="A1347" s="16"/>
      <c r="B1347" s="16"/>
      <c r="C1347" s="16"/>
      <c r="D1347" s="16"/>
      <c r="E1347" s="16"/>
      <c r="F1347" s="16"/>
      <c r="G1347" s="16"/>
    </row>
    <row r="1348" spans="1:7">
      <c r="A1348" s="16"/>
      <c r="B1348" s="16"/>
      <c r="C1348" s="16"/>
      <c r="D1348" s="16"/>
      <c r="E1348" s="16"/>
      <c r="F1348" s="16"/>
      <c r="G1348" s="16"/>
    </row>
    <row r="1349" spans="1:7">
      <c r="A1349" s="16"/>
      <c r="B1349" s="16"/>
      <c r="C1349" s="16"/>
      <c r="D1349" s="16"/>
      <c r="E1349" s="16"/>
      <c r="F1349" s="16"/>
      <c r="G1349" s="16"/>
    </row>
    <row r="1350" spans="1:7">
      <c r="A1350" s="16"/>
      <c r="B1350" s="16"/>
      <c r="C1350" s="16"/>
      <c r="D1350" s="16"/>
      <c r="E1350" s="16"/>
      <c r="F1350" s="16"/>
      <c r="G1350" s="16"/>
    </row>
    <row r="1351" spans="1:7">
      <c r="A1351" s="16"/>
      <c r="B1351" s="16"/>
      <c r="C1351" s="16"/>
      <c r="D1351" s="16"/>
      <c r="E1351" s="16"/>
      <c r="F1351" s="16"/>
      <c r="G1351" s="16"/>
    </row>
    <row r="1352" spans="1:7">
      <c r="A1352" s="16"/>
      <c r="B1352" s="16"/>
      <c r="C1352" s="16"/>
      <c r="D1352" s="16"/>
      <c r="E1352" s="16"/>
      <c r="F1352" s="16"/>
      <c r="G1352" s="16"/>
    </row>
    <row r="1353" spans="1:7">
      <c r="A1353" s="16"/>
      <c r="B1353" s="16"/>
      <c r="C1353" s="16"/>
      <c r="D1353" s="16"/>
      <c r="E1353" s="16"/>
      <c r="F1353" s="16"/>
      <c r="G1353" s="16"/>
    </row>
    <row r="1354" spans="1:7">
      <c r="A1354" s="16"/>
      <c r="B1354" s="16"/>
      <c r="C1354" s="16"/>
      <c r="D1354" s="16"/>
      <c r="E1354" s="16"/>
      <c r="F1354" s="16"/>
      <c r="G1354" s="16"/>
    </row>
    <row r="1355" spans="1:7">
      <c r="A1355" s="16"/>
      <c r="B1355" s="16"/>
      <c r="C1355" s="16"/>
      <c r="D1355" s="16"/>
      <c r="E1355" s="16"/>
      <c r="F1355" s="16"/>
      <c r="G1355" s="16"/>
    </row>
    <row r="1356" spans="1:7">
      <c r="A1356" s="16"/>
      <c r="B1356" s="16"/>
      <c r="C1356" s="16"/>
      <c r="D1356" s="16"/>
      <c r="E1356" s="16"/>
      <c r="F1356" s="16"/>
      <c r="G1356" s="16"/>
    </row>
    <row r="1357" spans="1:7">
      <c r="A1357" s="16"/>
      <c r="B1357" s="16"/>
      <c r="C1357" s="16"/>
      <c r="D1357" s="16"/>
      <c r="E1357" s="16"/>
      <c r="F1357" s="16"/>
      <c r="G1357" s="16"/>
    </row>
    <row r="1358" spans="1:7">
      <c r="A1358" s="16"/>
      <c r="B1358" s="16"/>
      <c r="C1358" s="16"/>
      <c r="D1358" s="16"/>
      <c r="E1358" s="16"/>
      <c r="F1358" s="16"/>
      <c r="G1358" s="16"/>
    </row>
    <row r="1359" spans="1:7">
      <c r="A1359" s="16"/>
      <c r="B1359" s="16"/>
      <c r="C1359" s="16"/>
      <c r="D1359" s="16"/>
      <c r="E1359" s="16"/>
      <c r="F1359" s="16"/>
      <c r="G1359" s="16"/>
    </row>
    <row r="1360" spans="1:7">
      <c r="A1360" s="16"/>
      <c r="B1360" s="16"/>
      <c r="C1360" s="16"/>
      <c r="D1360" s="16"/>
      <c r="E1360" s="16"/>
      <c r="F1360" s="16"/>
      <c r="G1360" s="16"/>
    </row>
    <row r="1361" spans="1:7">
      <c r="A1361" s="16"/>
      <c r="B1361" s="16"/>
      <c r="C1361" s="16"/>
      <c r="D1361" s="16"/>
      <c r="E1361" s="16"/>
      <c r="F1361" s="16"/>
      <c r="G1361" s="16"/>
    </row>
    <row r="1362" spans="1:7">
      <c r="A1362" s="16"/>
      <c r="B1362" s="16"/>
      <c r="C1362" s="16"/>
      <c r="D1362" s="16"/>
      <c r="E1362" s="16"/>
      <c r="F1362" s="16"/>
      <c r="G1362" s="16"/>
    </row>
    <row r="1363" spans="1:7">
      <c r="A1363" s="16"/>
      <c r="B1363" s="16"/>
      <c r="C1363" s="16"/>
      <c r="D1363" s="16"/>
      <c r="E1363" s="16"/>
      <c r="F1363" s="16"/>
      <c r="G1363" s="16"/>
    </row>
    <row r="1364" spans="1:7">
      <c r="A1364" s="16"/>
      <c r="B1364" s="16"/>
      <c r="C1364" s="16"/>
      <c r="D1364" s="16"/>
      <c r="E1364" s="16"/>
      <c r="F1364" s="16"/>
      <c r="G1364" s="16"/>
    </row>
    <row r="1365" spans="1:7">
      <c r="A1365" s="16"/>
      <c r="B1365" s="16"/>
      <c r="C1365" s="16"/>
      <c r="D1365" s="16"/>
      <c r="E1365" s="16"/>
      <c r="F1365" s="16"/>
      <c r="G1365" s="16"/>
    </row>
    <row r="1366" spans="1:7">
      <c r="A1366" s="16"/>
      <c r="B1366" s="16"/>
      <c r="C1366" s="16"/>
      <c r="D1366" s="16"/>
      <c r="E1366" s="16"/>
      <c r="F1366" s="16"/>
      <c r="G1366" s="16"/>
    </row>
    <row r="1367" spans="1:7">
      <c r="A1367" s="16"/>
      <c r="B1367" s="16"/>
      <c r="C1367" s="16"/>
      <c r="D1367" s="16"/>
      <c r="E1367" s="16"/>
      <c r="F1367" s="16"/>
      <c r="G1367" s="16"/>
    </row>
    <row r="1368" spans="1:7">
      <c r="A1368" s="16"/>
      <c r="B1368" s="16"/>
      <c r="C1368" s="16"/>
      <c r="D1368" s="16"/>
      <c r="E1368" s="16"/>
      <c r="F1368" s="16"/>
      <c r="G1368" s="16"/>
    </row>
    <row r="1369" spans="1:7">
      <c r="A1369" s="16"/>
      <c r="B1369" s="16"/>
      <c r="C1369" s="16"/>
      <c r="D1369" s="16"/>
      <c r="E1369" s="16"/>
      <c r="F1369" s="16"/>
      <c r="G1369" s="16"/>
    </row>
    <row r="1370" spans="1:7">
      <c r="A1370" s="16"/>
      <c r="B1370" s="16"/>
      <c r="C1370" s="16"/>
      <c r="D1370" s="16"/>
      <c r="E1370" s="16"/>
      <c r="F1370" s="16"/>
      <c r="G1370" s="16"/>
    </row>
    <row r="1371" spans="1:7">
      <c r="A1371" s="16"/>
      <c r="B1371" s="16"/>
      <c r="C1371" s="16"/>
      <c r="D1371" s="16"/>
      <c r="E1371" s="16"/>
      <c r="F1371" s="16"/>
      <c r="G1371" s="16"/>
    </row>
    <row r="1372" spans="1:7">
      <c r="A1372" s="16"/>
      <c r="B1372" s="16"/>
      <c r="C1372" s="16"/>
      <c r="D1372" s="16"/>
      <c r="E1372" s="16"/>
      <c r="F1372" s="16"/>
      <c r="G1372" s="16"/>
    </row>
    <row r="1373" spans="1:7">
      <c r="A1373" s="16"/>
      <c r="B1373" s="16"/>
      <c r="C1373" s="16"/>
      <c r="D1373" s="16"/>
      <c r="E1373" s="16"/>
      <c r="F1373" s="16"/>
      <c r="G1373" s="16"/>
    </row>
    <row r="1374" spans="1:7">
      <c r="A1374" s="16"/>
      <c r="B1374" s="16"/>
      <c r="C1374" s="16"/>
      <c r="D1374" s="16"/>
      <c r="E1374" s="16"/>
      <c r="F1374" s="16"/>
      <c r="G1374" s="16"/>
    </row>
    <row r="1375" spans="1:7">
      <c r="A1375" s="16"/>
      <c r="B1375" s="16"/>
      <c r="C1375" s="16"/>
      <c r="D1375" s="16"/>
      <c r="E1375" s="16"/>
      <c r="F1375" s="16"/>
      <c r="G1375" s="16"/>
    </row>
    <row r="1376" spans="1:7">
      <c r="A1376" s="16"/>
      <c r="B1376" s="16"/>
      <c r="C1376" s="16"/>
      <c r="D1376" s="16"/>
      <c r="E1376" s="16"/>
      <c r="F1376" s="16"/>
      <c r="G1376" s="16"/>
    </row>
    <row r="1377" spans="1:7">
      <c r="A1377" s="16"/>
      <c r="B1377" s="16"/>
      <c r="C1377" s="16"/>
      <c r="D1377" s="16"/>
      <c r="E1377" s="16"/>
      <c r="F1377" s="16"/>
      <c r="G1377" s="16"/>
    </row>
    <row r="1378" spans="1:7">
      <c r="A1378" s="16"/>
      <c r="B1378" s="16"/>
      <c r="C1378" s="16"/>
      <c r="D1378" s="16"/>
      <c r="E1378" s="16"/>
      <c r="F1378" s="16"/>
      <c r="G1378" s="16"/>
    </row>
    <row r="1379" spans="1:7">
      <c r="A1379" s="16"/>
      <c r="B1379" s="16"/>
      <c r="C1379" s="16"/>
      <c r="D1379" s="16"/>
      <c r="E1379" s="16"/>
      <c r="F1379" s="16"/>
      <c r="G1379" s="16"/>
    </row>
    <row r="1380" spans="1:7">
      <c r="A1380" s="16"/>
      <c r="B1380" s="16"/>
      <c r="C1380" s="16"/>
      <c r="D1380" s="16"/>
      <c r="E1380" s="16"/>
      <c r="F1380" s="16"/>
      <c r="G1380" s="16"/>
    </row>
    <row r="1381" spans="1:7">
      <c r="A1381" s="16"/>
      <c r="B1381" s="16"/>
      <c r="C1381" s="16"/>
      <c r="D1381" s="16"/>
      <c r="E1381" s="16"/>
      <c r="F1381" s="16"/>
      <c r="G1381" s="16"/>
    </row>
    <row r="1382" spans="1:7">
      <c r="A1382" s="16"/>
      <c r="B1382" s="16"/>
      <c r="C1382" s="16"/>
      <c r="D1382" s="16"/>
      <c r="E1382" s="16"/>
      <c r="F1382" s="16"/>
      <c r="G1382" s="16"/>
    </row>
    <row r="1383" spans="1:7">
      <c r="A1383" s="16"/>
      <c r="B1383" s="16"/>
      <c r="C1383" s="16"/>
      <c r="D1383" s="16"/>
      <c r="E1383" s="16"/>
      <c r="F1383" s="16"/>
      <c r="G1383" s="16"/>
    </row>
    <row r="1384" spans="1:7">
      <c r="A1384" s="16"/>
      <c r="B1384" s="16"/>
      <c r="C1384" s="16"/>
      <c r="D1384" s="16"/>
      <c r="E1384" s="16"/>
      <c r="F1384" s="16"/>
      <c r="G1384" s="16"/>
    </row>
    <row r="1385" spans="1:7">
      <c r="A1385" s="16"/>
      <c r="B1385" s="16"/>
      <c r="C1385" s="16"/>
      <c r="D1385" s="16"/>
      <c r="E1385" s="16"/>
      <c r="F1385" s="16"/>
      <c r="G1385" s="16"/>
    </row>
    <row r="1386" spans="1:7">
      <c r="A1386" s="16"/>
      <c r="B1386" s="16"/>
      <c r="C1386" s="16"/>
      <c r="D1386" s="16"/>
      <c r="E1386" s="16"/>
      <c r="F1386" s="16"/>
      <c r="G1386" s="16"/>
    </row>
    <row r="1387" spans="1:7">
      <c r="A1387" s="16"/>
      <c r="B1387" s="16"/>
      <c r="C1387" s="16"/>
      <c r="D1387" s="16"/>
      <c r="E1387" s="16"/>
      <c r="F1387" s="16"/>
      <c r="G1387" s="16"/>
    </row>
    <row r="1388" spans="1:7">
      <c r="A1388" s="16"/>
      <c r="B1388" s="16"/>
      <c r="C1388" s="16"/>
      <c r="D1388" s="16"/>
      <c r="E1388" s="16"/>
      <c r="F1388" s="16"/>
      <c r="G1388" s="16"/>
    </row>
    <row r="1389" spans="1:7">
      <c r="A1389" s="16"/>
      <c r="B1389" s="16"/>
      <c r="C1389" s="16"/>
      <c r="D1389" s="16"/>
      <c r="E1389" s="16"/>
      <c r="F1389" s="16"/>
      <c r="G1389" s="16"/>
    </row>
    <row r="1390" spans="1:7">
      <c r="A1390" s="16"/>
      <c r="B1390" s="16"/>
      <c r="C1390" s="16"/>
      <c r="D1390" s="16"/>
      <c r="E1390" s="16"/>
      <c r="F1390" s="16"/>
      <c r="G1390" s="16"/>
    </row>
    <row r="1391" spans="1:7">
      <c r="A1391" s="16"/>
      <c r="B1391" s="16"/>
      <c r="C1391" s="16"/>
      <c r="D1391" s="16"/>
      <c r="E1391" s="16"/>
      <c r="F1391" s="16"/>
      <c r="G1391" s="16"/>
    </row>
    <row r="1392" spans="1:7">
      <c r="A1392" s="16"/>
      <c r="B1392" s="16"/>
      <c r="C1392" s="16"/>
      <c r="D1392" s="16"/>
      <c r="E1392" s="16"/>
      <c r="F1392" s="16"/>
      <c r="G1392" s="16"/>
    </row>
  </sheetData>
  <mergeCells count="3">
    <mergeCell ref="A1:G1"/>
    <mergeCell ref="A2:G2"/>
    <mergeCell ref="A3:G3"/>
  </mergeCells>
  <pageMargins left="0.51181102362204722" right="0.51181102362204722" top="0.55118110236220474" bottom="0.55118110236220474" header="0.31496062992125984" footer="0.31496062992125984"/>
  <pageSetup paperSize="9" scale="99" fitToHeight="2" orientation="portrait" r:id="rId1"/>
  <headerFooter>
    <oddHeader xml:space="preserve">&amp;C&amp;10ВИРОБНИЦТВО ХАРЧОВИХ ПРОДУКТІВ, НАПОЇВ ТА ТЮТЮНОВИХ ВИРОБІВ </oddHeader>
    <oddFooter>&amp;C&amp;A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1"/>
  <dimension ref="A1:G23"/>
  <sheetViews>
    <sheetView view="pageLayout" zoomScaleNormal="100" zoomScaleSheetLayoutView="100" workbookViewId="0">
      <selection activeCell="B17" sqref="B17"/>
    </sheetView>
  </sheetViews>
  <sheetFormatPr defaultColWidth="9.140625" defaultRowHeight="15"/>
  <cols>
    <col min="1" max="1" width="34" style="1" customWidth="1"/>
    <col min="2" max="6" width="6.7109375" style="1" customWidth="1"/>
    <col min="7" max="7" width="28" style="1" customWidth="1"/>
    <col min="8" max="8" width="25.28515625" style="1" customWidth="1"/>
    <col min="9" max="16384" width="9.140625" style="1"/>
  </cols>
  <sheetData>
    <row r="1" spans="1:7" ht="15" customHeight="1">
      <c r="A1" s="810" t="s">
        <v>2872</v>
      </c>
      <c r="B1" s="810"/>
      <c r="C1" s="810"/>
      <c r="D1" s="810"/>
      <c r="E1" s="811"/>
      <c r="F1" s="811"/>
      <c r="G1" s="811"/>
    </row>
    <row r="2" spans="1:7" ht="15" customHeight="1">
      <c r="A2" s="860" t="s">
        <v>869</v>
      </c>
      <c r="B2" s="860"/>
      <c r="C2" s="860"/>
      <c r="D2" s="860"/>
      <c r="E2" s="860"/>
      <c r="F2" s="860"/>
      <c r="G2" s="860"/>
    </row>
    <row r="3" spans="1:7" ht="13.5" customHeight="1">
      <c r="G3" s="397" t="s">
        <v>125</v>
      </c>
    </row>
    <row r="4" spans="1:7" ht="15" customHeight="1">
      <c r="A4" s="170"/>
      <c r="B4" s="398">
        <v>2016</v>
      </c>
      <c r="C4" s="398">
        <v>2017</v>
      </c>
      <c r="D4" s="398">
        <v>2018</v>
      </c>
      <c r="E4" s="398">
        <v>2019</v>
      </c>
      <c r="F4" s="398">
        <v>2020</v>
      </c>
      <c r="G4" s="399"/>
    </row>
    <row r="5" spans="1:7" ht="27.75" customHeight="1">
      <c r="A5" s="185" t="s">
        <v>673</v>
      </c>
      <c r="B5" s="249">
        <v>1997</v>
      </c>
      <c r="C5" s="249">
        <v>2042.7</v>
      </c>
      <c r="D5" s="249">
        <v>1753.6</v>
      </c>
      <c r="E5" s="249">
        <v>1490</v>
      </c>
      <c r="F5" s="249">
        <v>1022</v>
      </c>
      <c r="G5" s="100" t="s">
        <v>2761</v>
      </c>
    </row>
    <row r="6" spans="1:7" ht="42.95" customHeight="1">
      <c r="A6" s="185" t="s">
        <v>2762</v>
      </c>
      <c r="B6" s="249">
        <v>503.2</v>
      </c>
      <c r="C6" s="249">
        <v>494.3</v>
      </c>
      <c r="D6" s="249">
        <v>471.9</v>
      </c>
      <c r="E6" s="249">
        <v>387.5</v>
      </c>
      <c r="F6" s="249">
        <v>268</v>
      </c>
      <c r="G6" s="100" t="s">
        <v>674</v>
      </c>
    </row>
    <row r="7" spans="1:7" ht="69.95" customHeight="1">
      <c r="A7" s="185" t="s">
        <v>675</v>
      </c>
      <c r="B7" s="249">
        <v>7064</v>
      </c>
      <c r="C7" s="249">
        <v>7436.7</v>
      </c>
      <c r="D7" s="249">
        <v>6466.6</v>
      </c>
      <c r="E7" s="249">
        <v>4820.3999999999996</v>
      </c>
      <c r="F7" s="249">
        <v>3650.6</v>
      </c>
      <c r="G7" s="100" t="s">
        <v>2763</v>
      </c>
    </row>
    <row r="8" spans="1:7" ht="107.25" customHeight="1">
      <c r="A8" s="185" t="s">
        <v>1819</v>
      </c>
      <c r="B8" s="249">
        <v>20.7</v>
      </c>
      <c r="C8" s="249">
        <v>23.4</v>
      </c>
      <c r="D8" s="249">
        <v>25.7</v>
      </c>
      <c r="E8" s="249">
        <v>29.3</v>
      </c>
      <c r="F8" s="249" t="s">
        <v>482</v>
      </c>
      <c r="G8" s="257" t="s">
        <v>3106</v>
      </c>
    </row>
    <row r="9" spans="1:7" ht="64.5" customHeight="1">
      <c r="A9" s="185" t="s">
        <v>676</v>
      </c>
      <c r="B9" s="249">
        <v>4.8</v>
      </c>
      <c r="C9" s="249">
        <v>8</v>
      </c>
      <c r="D9" s="249">
        <v>10.9</v>
      </c>
      <c r="E9" s="249">
        <v>14.8</v>
      </c>
      <c r="F9" s="249" t="s">
        <v>482</v>
      </c>
      <c r="G9" s="100" t="s">
        <v>677</v>
      </c>
    </row>
    <row r="10" spans="1:7" ht="68.25" customHeight="1">
      <c r="A10" s="185" t="s">
        <v>1820</v>
      </c>
      <c r="B10" s="249">
        <v>8.8000000000000007</v>
      </c>
      <c r="C10" s="249">
        <v>9.1</v>
      </c>
      <c r="D10" s="249">
        <v>14.3</v>
      </c>
      <c r="E10" s="249">
        <v>21.4</v>
      </c>
      <c r="F10" s="249">
        <v>19</v>
      </c>
      <c r="G10" s="100" t="s">
        <v>678</v>
      </c>
    </row>
    <row r="11" spans="1:7" ht="67.5" customHeight="1">
      <c r="A11" s="185" t="s">
        <v>1821</v>
      </c>
      <c r="B11" s="249">
        <v>16.5</v>
      </c>
      <c r="C11" s="249">
        <v>18.600000000000001</v>
      </c>
      <c r="D11" s="249">
        <v>22.2</v>
      </c>
      <c r="E11" s="249">
        <v>24.7</v>
      </c>
      <c r="F11" s="249">
        <v>24</v>
      </c>
      <c r="G11" s="100" t="s">
        <v>2765</v>
      </c>
    </row>
    <row r="12" spans="1:7" ht="45" customHeight="1">
      <c r="A12" s="185" t="s">
        <v>2764</v>
      </c>
      <c r="B12" s="249">
        <v>16.399999999999999</v>
      </c>
      <c r="C12" s="249">
        <v>16.7</v>
      </c>
      <c r="D12" s="249">
        <v>18.100000000000001</v>
      </c>
      <c r="E12" s="249">
        <v>19.5</v>
      </c>
      <c r="F12" s="249" t="s">
        <v>482</v>
      </c>
      <c r="G12" s="100" t="s">
        <v>679</v>
      </c>
    </row>
    <row r="13" spans="1:7" ht="45" customHeight="1">
      <c r="A13" s="185" t="s">
        <v>680</v>
      </c>
      <c r="B13" s="249">
        <v>52.3</v>
      </c>
      <c r="C13" s="249">
        <v>53.3</v>
      </c>
      <c r="D13" s="249">
        <v>53.4</v>
      </c>
      <c r="E13" s="249">
        <v>66.599999999999994</v>
      </c>
      <c r="F13" s="249">
        <v>70.7</v>
      </c>
      <c r="G13" s="100" t="s">
        <v>2766</v>
      </c>
    </row>
    <row r="14" spans="1:7" ht="77.25" customHeight="1">
      <c r="A14" s="185" t="s">
        <v>2767</v>
      </c>
      <c r="B14" s="249">
        <v>70.3</v>
      </c>
      <c r="C14" s="249">
        <v>70.400000000000006</v>
      </c>
      <c r="D14" s="249">
        <v>64.400000000000006</v>
      </c>
      <c r="E14" s="249">
        <v>47</v>
      </c>
      <c r="F14" s="249">
        <v>28.4</v>
      </c>
      <c r="G14" s="100" t="s">
        <v>681</v>
      </c>
    </row>
    <row r="15" spans="1:7" ht="54" customHeight="1">
      <c r="A15" s="185" t="s">
        <v>682</v>
      </c>
      <c r="B15" s="249">
        <v>39.700000000000003</v>
      </c>
      <c r="C15" s="249">
        <v>41</v>
      </c>
      <c r="D15" s="249">
        <v>44.2</v>
      </c>
      <c r="E15" s="249">
        <v>47.7</v>
      </c>
      <c r="F15" s="249">
        <v>46.5</v>
      </c>
      <c r="G15" s="100" t="s">
        <v>683</v>
      </c>
    </row>
    <row r="16" spans="1:7" ht="17.25" customHeight="1">
      <c r="A16" s="185" t="s">
        <v>684</v>
      </c>
      <c r="B16" s="249">
        <v>29.3</v>
      </c>
      <c r="C16" s="249">
        <v>23</v>
      </c>
      <c r="D16" s="249">
        <v>21.6</v>
      </c>
      <c r="E16" s="249">
        <v>29.3</v>
      </c>
      <c r="F16" s="249" t="s">
        <v>482</v>
      </c>
      <c r="G16" s="100" t="s">
        <v>685</v>
      </c>
    </row>
    <row r="17" spans="1:7" ht="28.5" customHeight="1">
      <c r="A17" s="185" t="s">
        <v>2768</v>
      </c>
      <c r="B17" s="249">
        <v>75.599999999999994</v>
      </c>
      <c r="C17" s="249">
        <v>78.2</v>
      </c>
      <c r="D17" s="249">
        <v>75.099999999999994</v>
      </c>
      <c r="E17" s="249">
        <v>77.599999999999994</v>
      </c>
      <c r="F17" s="249" t="s">
        <v>482</v>
      </c>
      <c r="G17" s="100" t="s">
        <v>686</v>
      </c>
    </row>
    <row r="18" spans="1:7" ht="15" customHeight="1">
      <c r="A18" s="185" t="s">
        <v>687</v>
      </c>
      <c r="B18" s="249">
        <v>31.7</v>
      </c>
      <c r="C18" s="249">
        <v>35.299999999999997</v>
      </c>
      <c r="D18" s="249">
        <v>38.799999999999997</v>
      </c>
      <c r="E18" s="249">
        <v>36.299999999999997</v>
      </c>
      <c r="F18" s="249">
        <v>35.700000000000003</v>
      </c>
      <c r="G18" s="100" t="s">
        <v>688</v>
      </c>
    </row>
    <row r="19" spans="1:7">
      <c r="A19" s="181"/>
      <c r="D19" s="1" t="s">
        <v>689</v>
      </c>
    </row>
    <row r="20" spans="1:7">
      <c r="A20" s="181"/>
    </row>
    <row r="21" spans="1:7">
      <c r="A21" s="181"/>
    </row>
    <row r="22" spans="1:7">
      <c r="A22" s="181"/>
    </row>
    <row r="23" spans="1:7">
      <c r="A23" s="181"/>
    </row>
  </sheetData>
  <mergeCells count="2">
    <mergeCell ref="A1:G1"/>
    <mergeCell ref="A2:G2"/>
  </mergeCells>
  <pageMargins left="0.51181102362204722" right="0.51181102362204722" top="0.55118110236220474" bottom="0.55118110236220474" header="0.31496062992125984" footer="0.31496062992125984"/>
  <pageSetup paperSize="9" scale="95" orientation="portrait" r:id="rId1"/>
  <headerFooter>
    <oddHeader xml:space="preserve">&amp;C&amp;10ВИРОБНИЦТВО ХАРЧОВИХ ПРОДУКТІВ, НАПОЇВ ТА ТЮТЮНОВИХ ВИРОБІВ </oddHeader>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2"/>
  <dimension ref="A1:N48"/>
  <sheetViews>
    <sheetView view="pageLayout" zoomScaleNormal="95" zoomScaleSheetLayoutView="100" workbookViewId="0">
      <selection activeCell="B17" sqref="B17"/>
    </sheetView>
  </sheetViews>
  <sheetFormatPr defaultColWidth="9.140625" defaultRowHeight="15"/>
  <cols>
    <col min="1" max="1" width="32.42578125" style="1" customWidth="1"/>
    <col min="2" max="2" width="6" style="1" customWidth="1"/>
    <col min="3" max="3" width="5.85546875" style="1" customWidth="1"/>
    <col min="4" max="4" width="6" style="1" customWidth="1"/>
    <col min="5" max="6" width="6.42578125" style="1" bestFit="1" customWidth="1"/>
    <col min="7" max="7" width="28.85546875" style="1" customWidth="1"/>
    <col min="8" max="8" width="25.28515625" style="1" customWidth="1"/>
    <col min="9" max="16384" width="9.140625" style="1"/>
  </cols>
  <sheetData>
    <row r="1" spans="1:14" ht="20.25" customHeight="1">
      <c r="A1" s="810" t="s">
        <v>2873</v>
      </c>
      <c r="B1" s="810"/>
      <c r="C1" s="810"/>
      <c r="D1" s="810"/>
      <c r="E1" s="811"/>
      <c r="F1" s="811"/>
      <c r="G1" s="811"/>
    </row>
    <row r="2" spans="1:14" ht="15" customHeight="1">
      <c r="A2" s="861" t="s">
        <v>2217</v>
      </c>
      <c r="B2" s="861"/>
      <c r="C2" s="861"/>
      <c r="D2" s="861"/>
      <c r="E2" s="861"/>
      <c r="F2" s="861"/>
      <c r="G2" s="861"/>
    </row>
    <row r="3" spans="1:14" ht="15" customHeight="1">
      <c r="G3" s="397" t="s">
        <v>852</v>
      </c>
    </row>
    <row r="4" spans="1:14" ht="15" customHeight="1">
      <c r="A4" s="170"/>
      <c r="B4" s="398">
        <v>2016</v>
      </c>
      <c r="C4" s="398">
        <v>2017</v>
      </c>
      <c r="D4" s="398">
        <v>2018</v>
      </c>
      <c r="E4" s="398">
        <v>2019</v>
      </c>
      <c r="F4" s="398">
        <v>2020</v>
      </c>
      <c r="G4" s="399"/>
    </row>
    <row r="5" spans="1:14" ht="18" customHeight="1">
      <c r="A5" s="254" t="s">
        <v>690</v>
      </c>
      <c r="B5" s="614">
        <v>6406</v>
      </c>
      <c r="C5" s="614">
        <v>7544</v>
      </c>
      <c r="D5" s="614">
        <v>9374</v>
      </c>
      <c r="E5" s="249">
        <v>9700</v>
      </c>
      <c r="F5" s="249">
        <v>9569.4</v>
      </c>
      <c r="G5" s="257" t="s">
        <v>691</v>
      </c>
    </row>
    <row r="6" spans="1:14" ht="30" customHeight="1">
      <c r="A6" s="254" t="s">
        <v>2769</v>
      </c>
      <c r="B6" s="249">
        <v>14.6</v>
      </c>
      <c r="C6" s="249">
        <v>16.3</v>
      </c>
      <c r="D6" s="249">
        <v>16.8</v>
      </c>
      <c r="E6" s="249">
        <v>20.399999999999999</v>
      </c>
      <c r="F6" s="249" t="s">
        <v>482</v>
      </c>
      <c r="G6" s="257" t="s">
        <v>2770</v>
      </c>
    </row>
    <row r="7" spans="1:14" ht="69.95" customHeight="1">
      <c r="A7" s="254" t="s">
        <v>2771</v>
      </c>
      <c r="B7" s="614">
        <v>8951</v>
      </c>
      <c r="C7" s="614">
        <v>7717</v>
      </c>
      <c r="D7" s="614">
        <v>6541</v>
      </c>
      <c r="E7" s="249">
        <v>7242.4</v>
      </c>
      <c r="F7" s="249" t="s">
        <v>482</v>
      </c>
      <c r="G7" s="257" t="s">
        <v>692</v>
      </c>
    </row>
    <row r="8" spans="1:14" ht="45" customHeight="1">
      <c r="A8" s="254" t="s">
        <v>1822</v>
      </c>
      <c r="B8" s="614">
        <v>3514</v>
      </c>
      <c r="C8" s="614">
        <v>3237</v>
      </c>
      <c r="D8" s="614">
        <v>3848</v>
      </c>
      <c r="E8" s="249">
        <v>2944.5</v>
      </c>
      <c r="F8" s="249">
        <v>3012.1</v>
      </c>
      <c r="G8" s="257" t="s">
        <v>693</v>
      </c>
    </row>
    <row r="9" spans="1:14" ht="57.95" customHeight="1">
      <c r="A9" s="254" t="s">
        <v>2218</v>
      </c>
      <c r="B9" s="249">
        <v>13.1</v>
      </c>
      <c r="C9" s="249">
        <v>15.7</v>
      </c>
      <c r="D9" s="249">
        <v>14.1</v>
      </c>
      <c r="E9" s="249">
        <v>14.3</v>
      </c>
      <c r="F9" s="249">
        <v>14.8</v>
      </c>
      <c r="G9" s="257" t="s">
        <v>2772</v>
      </c>
    </row>
    <row r="10" spans="1:14" ht="57.95" customHeight="1">
      <c r="A10" s="254" t="s">
        <v>2219</v>
      </c>
      <c r="B10" s="614">
        <v>479</v>
      </c>
      <c r="C10" s="614">
        <v>616</v>
      </c>
      <c r="D10" s="614">
        <v>868</v>
      </c>
      <c r="E10" s="249">
        <v>3063</v>
      </c>
      <c r="F10" s="249">
        <v>3593.2</v>
      </c>
      <c r="G10" s="257" t="s">
        <v>2220</v>
      </c>
    </row>
    <row r="11" spans="1:14" ht="15" customHeight="1">
      <c r="A11" s="259"/>
      <c r="B11" s="85"/>
      <c r="C11" s="85"/>
      <c r="D11" s="249"/>
      <c r="E11" s="249"/>
      <c r="F11" s="249"/>
      <c r="G11" s="304"/>
      <c r="I11" s="104"/>
      <c r="J11" s="104"/>
      <c r="K11" s="104"/>
      <c r="L11" s="104"/>
      <c r="M11" s="104"/>
      <c r="N11" s="104"/>
    </row>
    <row r="12" spans="1:14" ht="15" customHeight="1">
      <c r="A12" s="259"/>
      <c r="B12" s="85"/>
      <c r="C12" s="85"/>
      <c r="D12" s="249"/>
      <c r="E12" s="249"/>
      <c r="F12" s="249"/>
      <c r="G12" s="304"/>
      <c r="I12" s="104"/>
      <c r="J12" s="104"/>
      <c r="K12" s="104"/>
      <c r="L12" s="104"/>
      <c r="M12" s="104"/>
      <c r="N12" s="104"/>
    </row>
    <row r="13" spans="1:14" ht="15" customHeight="1">
      <c r="A13" s="811" t="s">
        <v>2874</v>
      </c>
      <c r="B13" s="811"/>
      <c r="C13" s="811"/>
      <c r="D13" s="811"/>
      <c r="E13" s="811"/>
      <c r="F13" s="811"/>
      <c r="G13" s="811"/>
      <c r="I13" s="104"/>
      <c r="J13" s="104"/>
      <c r="K13" s="104"/>
      <c r="L13" s="104"/>
      <c r="M13" s="104"/>
      <c r="N13" s="104"/>
    </row>
    <row r="14" spans="1:14" ht="15" customHeight="1">
      <c r="A14" s="861" t="s">
        <v>2221</v>
      </c>
      <c r="B14" s="861"/>
      <c r="C14" s="861"/>
      <c r="D14" s="861"/>
      <c r="E14" s="861"/>
      <c r="F14" s="861"/>
      <c r="G14" s="861"/>
      <c r="I14" s="104"/>
      <c r="J14" s="104"/>
      <c r="K14" s="104"/>
      <c r="L14" s="104"/>
      <c r="M14" s="104"/>
      <c r="N14" s="104"/>
    </row>
    <row r="15" spans="1:14" ht="15" customHeight="1">
      <c r="G15" s="397" t="s">
        <v>125</v>
      </c>
      <c r="I15" s="104"/>
      <c r="J15" s="104"/>
      <c r="K15" s="104"/>
      <c r="L15" s="104"/>
      <c r="M15" s="104"/>
      <c r="N15" s="104"/>
    </row>
    <row r="16" spans="1:14" ht="15" customHeight="1">
      <c r="A16" s="170"/>
      <c r="B16" s="398">
        <v>2016</v>
      </c>
      <c r="C16" s="398">
        <v>2017</v>
      </c>
      <c r="D16" s="398">
        <v>2018</v>
      </c>
      <c r="E16" s="398">
        <v>2019</v>
      </c>
      <c r="F16" s="398">
        <v>2020</v>
      </c>
      <c r="G16" s="399"/>
      <c r="I16" s="104"/>
      <c r="J16" s="104"/>
      <c r="K16" s="104"/>
      <c r="L16" s="104"/>
      <c r="M16" s="104"/>
      <c r="N16" s="104"/>
    </row>
    <row r="17" spans="1:7" ht="42" customHeight="1">
      <c r="A17" s="254" t="s">
        <v>1823</v>
      </c>
      <c r="B17" s="249">
        <v>19.3</v>
      </c>
      <c r="C17" s="249">
        <v>20.100000000000001</v>
      </c>
      <c r="D17" s="249">
        <v>20.2</v>
      </c>
      <c r="E17" s="249">
        <v>20.9</v>
      </c>
      <c r="F17" s="249">
        <v>22.6</v>
      </c>
      <c r="G17" s="257" t="s">
        <v>694</v>
      </c>
    </row>
    <row r="18" spans="1:7" ht="32.1" customHeight="1">
      <c r="A18" s="254" t="s">
        <v>2773</v>
      </c>
      <c r="B18" s="249">
        <v>69.900000000000006</v>
      </c>
      <c r="C18" s="249">
        <v>80.099999999999994</v>
      </c>
      <c r="D18" s="249">
        <v>84.4</v>
      </c>
      <c r="E18" s="249">
        <v>88</v>
      </c>
      <c r="F18" s="249">
        <v>92.7</v>
      </c>
      <c r="G18" s="257" t="s">
        <v>2774</v>
      </c>
    </row>
    <row r="19" spans="1:7" ht="18" customHeight="1">
      <c r="A19" s="254" t="s">
        <v>2222</v>
      </c>
      <c r="B19" s="614">
        <v>7704</v>
      </c>
      <c r="C19" s="614">
        <v>8771</v>
      </c>
      <c r="D19" s="614">
        <v>9151</v>
      </c>
      <c r="E19" s="249">
        <v>9229.7000000000007</v>
      </c>
      <c r="F19" s="249">
        <v>9467.2999999999993</v>
      </c>
      <c r="G19" s="257" t="s">
        <v>2223</v>
      </c>
    </row>
    <row r="20" spans="1:7" ht="83.1" customHeight="1">
      <c r="A20" s="254" t="s">
        <v>2775</v>
      </c>
      <c r="B20" s="249">
        <v>148.5</v>
      </c>
      <c r="C20" s="249">
        <v>153.30000000000001</v>
      </c>
      <c r="D20" s="249">
        <v>149.1</v>
      </c>
      <c r="E20" s="249">
        <v>151.69999999999999</v>
      </c>
      <c r="F20" s="249">
        <v>162.1</v>
      </c>
      <c r="G20" s="257" t="s">
        <v>695</v>
      </c>
    </row>
    <row r="21" spans="1:7" ht="33" customHeight="1">
      <c r="A21" s="254" t="s">
        <v>2224</v>
      </c>
      <c r="B21" s="614">
        <v>2254</v>
      </c>
      <c r="C21" s="614">
        <v>2550</v>
      </c>
      <c r="D21" s="614">
        <v>2413</v>
      </c>
      <c r="E21" s="249">
        <v>2764.3</v>
      </c>
      <c r="F21" s="249">
        <v>2527</v>
      </c>
      <c r="G21" s="257" t="s">
        <v>2225</v>
      </c>
    </row>
    <row r="22" spans="1:7" ht="33" customHeight="1">
      <c r="A22" s="254" t="s">
        <v>2776</v>
      </c>
      <c r="B22" s="249">
        <v>590</v>
      </c>
      <c r="C22" s="249">
        <v>543.70000000000005</v>
      </c>
      <c r="D22" s="249">
        <v>532.5</v>
      </c>
      <c r="E22" s="249">
        <v>494.7</v>
      </c>
      <c r="F22" s="249" t="s">
        <v>482</v>
      </c>
      <c r="G22" s="257" t="s">
        <v>2777</v>
      </c>
    </row>
    <row r="23" spans="1:7">
      <c r="A23" s="254"/>
      <c r="B23" s="249"/>
      <c r="C23" s="249"/>
      <c r="D23" s="249"/>
      <c r="E23" s="249"/>
      <c r="F23" s="249"/>
      <c r="G23" s="305"/>
    </row>
    <row r="24" spans="1:7" ht="15" customHeight="1"/>
    <row r="25" spans="1:7" ht="15" customHeight="1"/>
    <row r="26" spans="1:7" ht="15" customHeight="1"/>
    <row r="27" spans="1:7" ht="15" customHeight="1"/>
    <row r="28" spans="1:7" ht="57.95" customHeight="1"/>
    <row r="29" spans="1:7" ht="67.900000000000006" customHeight="1"/>
    <row r="30" spans="1:7" ht="108" customHeight="1"/>
    <row r="31" spans="1:7" ht="45" customHeight="1"/>
    <row r="32" spans="1:7" ht="67.900000000000006" customHeight="1"/>
    <row r="33" spans="1:7" ht="17.100000000000001" customHeight="1"/>
    <row r="34" spans="1:7" ht="45" customHeight="1"/>
    <row r="48" spans="1:7">
      <c r="A48" s="254"/>
      <c r="B48" s="249"/>
      <c r="C48" s="249"/>
      <c r="D48" s="249"/>
      <c r="E48" s="249"/>
      <c r="F48" s="249"/>
      <c r="G48" s="257"/>
    </row>
  </sheetData>
  <mergeCells count="4">
    <mergeCell ref="A1:G1"/>
    <mergeCell ref="A2:G2"/>
    <mergeCell ref="A13:G13"/>
    <mergeCell ref="A14:G14"/>
  </mergeCells>
  <pageMargins left="0.51181102362204722" right="0.51181102362204722" top="0.55118110236220474" bottom="0.55118110236220474" header="0.31496062992125984" footer="0.31496062992125984"/>
  <pageSetup paperSize="9" orientation="portrait" r:id="rId1"/>
  <headerFooter>
    <oddHeader xml:space="preserve">&amp;C&amp;10ВИРОБНИЦТВО ХАРЧОВИХ ПРОДУКТІВ, НАПОЇВ ТА ТЮТЮНОВИХ ВИРОБІВ </oddHeader>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3"/>
  <dimension ref="A1:G22"/>
  <sheetViews>
    <sheetView view="pageLayout" topLeftCell="A10" zoomScaleNormal="100" zoomScaleSheetLayoutView="100" workbookViewId="0">
      <selection activeCell="B17" sqref="B17"/>
    </sheetView>
  </sheetViews>
  <sheetFormatPr defaultColWidth="9.140625" defaultRowHeight="15"/>
  <cols>
    <col min="1" max="1" width="33.5703125" style="1" customWidth="1"/>
    <col min="2" max="3" width="6.7109375" style="1" customWidth="1"/>
    <col min="4" max="5" width="6.42578125" style="1" bestFit="1" customWidth="1"/>
    <col min="6" max="6" width="6.85546875" style="1" customWidth="1"/>
    <col min="7" max="7" width="28.140625" style="1" customWidth="1"/>
    <col min="8" max="8" width="25.28515625" style="1" customWidth="1"/>
    <col min="9" max="16384" width="9.140625" style="1"/>
  </cols>
  <sheetData>
    <row r="1" spans="1:7" ht="15" customHeight="1">
      <c r="A1" s="810" t="s">
        <v>2875</v>
      </c>
      <c r="B1" s="810"/>
      <c r="C1" s="810"/>
      <c r="D1" s="810"/>
      <c r="E1" s="811"/>
      <c r="F1" s="811"/>
      <c r="G1" s="811"/>
    </row>
    <row r="2" spans="1:7" ht="15" customHeight="1">
      <c r="A2" s="861" t="s">
        <v>870</v>
      </c>
      <c r="B2" s="861"/>
      <c r="C2" s="861"/>
      <c r="D2" s="861"/>
      <c r="E2" s="861"/>
      <c r="F2" s="861"/>
      <c r="G2" s="861"/>
    </row>
    <row r="3" spans="1:7" ht="15" customHeight="1">
      <c r="G3" s="397" t="s">
        <v>125</v>
      </c>
    </row>
    <row r="4" spans="1:7" ht="15" customHeight="1">
      <c r="A4" s="170"/>
      <c r="B4" s="398">
        <v>2016</v>
      </c>
      <c r="C4" s="398">
        <v>2017</v>
      </c>
      <c r="D4" s="398">
        <v>2018</v>
      </c>
      <c r="E4" s="398">
        <v>2019</v>
      </c>
      <c r="F4" s="398">
        <v>2020</v>
      </c>
      <c r="G4" s="399"/>
    </row>
    <row r="5" spans="1:7" ht="57.75" customHeight="1">
      <c r="A5" s="254" t="s">
        <v>1824</v>
      </c>
      <c r="B5" s="249">
        <v>69.3</v>
      </c>
      <c r="C5" s="249">
        <v>82.2</v>
      </c>
      <c r="D5" s="249">
        <v>81.3</v>
      </c>
      <c r="E5" s="249">
        <v>93</v>
      </c>
      <c r="F5" s="249">
        <v>95.5</v>
      </c>
      <c r="G5" s="257" t="s">
        <v>696</v>
      </c>
    </row>
    <row r="6" spans="1:7" ht="69.75" customHeight="1">
      <c r="A6" s="254" t="s">
        <v>697</v>
      </c>
      <c r="B6" s="249">
        <v>35.1</v>
      </c>
      <c r="C6" s="249">
        <v>40.6</v>
      </c>
      <c r="D6" s="249">
        <v>41.2</v>
      </c>
      <c r="E6" s="249">
        <v>40.5</v>
      </c>
      <c r="F6" s="249" t="s">
        <v>482</v>
      </c>
      <c r="G6" s="257" t="s">
        <v>698</v>
      </c>
    </row>
    <row r="7" spans="1:7" ht="105" customHeight="1">
      <c r="A7" s="254" t="s">
        <v>2631</v>
      </c>
      <c r="B7" s="249">
        <v>29.4</v>
      </c>
      <c r="C7" s="249">
        <v>24.8</v>
      </c>
      <c r="D7" s="249">
        <v>35.4</v>
      </c>
      <c r="E7" s="249">
        <v>30.5</v>
      </c>
      <c r="F7" s="249" t="s">
        <v>482</v>
      </c>
      <c r="G7" s="257" t="s">
        <v>699</v>
      </c>
    </row>
    <row r="8" spans="1:7" ht="43.5" customHeight="1">
      <c r="A8" s="254" t="s">
        <v>2226</v>
      </c>
      <c r="B8" s="614">
        <v>4980</v>
      </c>
      <c r="C8" s="614">
        <v>5148</v>
      </c>
      <c r="D8" s="614">
        <v>6159</v>
      </c>
      <c r="E8" s="249">
        <v>6599.9</v>
      </c>
      <c r="F8" s="249" t="s">
        <v>482</v>
      </c>
      <c r="G8" s="257" t="s">
        <v>2227</v>
      </c>
    </row>
    <row r="9" spans="1:7" ht="66.75" customHeight="1">
      <c r="A9" s="254" t="s">
        <v>700</v>
      </c>
      <c r="B9" s="249">
        <v>16</v>
      </c>
      <c r="C9" s="249">
        <v>19</v>
      </c>
      <c r="D9" s="249">
        <v>23.2</v>
      </c>
      <c r="E9" s="249">
        <v>22.8</v>
      </c>
      <c r="F9" s="249">
        <v>20.2</v>
      </c>
      <c r="G9" s="257" t="s">
        <v>701</v>
      </c>
    </row>
    <row r="10" spans="1:7" ht="16.5" customHeight="1">
      <c r="A10" s="254" t="s">
        <v>702</v>
      </c>
      <c r="B10" s="249">
        <v>83.4</v>
      </c>
      <c r="C10" s="249">
        <v>81.5</v>
      </c>
      <c r="D10" s="249">
        <v>79.7</v>
      </c>
      <c r="E10" s="249">
        <v>75.8</v>
      </c>
      <c r="F10" s="249">
        <v>73.900000000000006</v>
      </c>
      <c r="G10" s="257" t="s">
        <v>703</v>
      </c>
    </row>
    <row r="11" spans="1:7" ht="42.75" customHeight="1">
      <c r="A11" s="254" t="s">
        <v>2228</v>
      </c>
      <c r="B11" s="614">
        <v>4287</v>
      </c>
      <c r="C11" s="614">
        <v>7594</v>
      </c>
      <c r="D11" s="614">
        <v>6558</v>
      </c>
      <c r="E11" s="249">
        <v>4324.2</v>
      </c>
      <c r="F11" s="249">
        <v>4519.2</v>
      </c>
      <c r="G11" s="257" t="s">
        <v>2778</v>
      </c>
    </row>
    <row r="12" spans="1:7" ht="15" customHeight="1">
      <c r="A12" s="254"/>
      <c r="B12" s="249"/>
      <c r="C12" s="249"/>
      <c r="D12" s="249"/>
      <c r="E12" s="249"/>
      <c r="F12" s="249"/>
      <c r="G12" s="257"/>
    </row>
    <row r="13" spans="1:7" ht="15" customHeight="1">
      <c r="A13" s="811" t="s">
        <v>2876</v>
      </c>
      <c r="B13" s="811"/>
      <c r="C13" s="811"/>
      <c r="D13" s="811"/>
      <c r="E13" s="811"/>
      <c r="F13" s="811"/>
      <c r="G13" s="811"/>
    </row>
    <row r="14" spans="1:7" ht="15" customHeight="1">
      <c r="A14" s="859" t="s">
        <v>1825</v>
      </c>
      <c r="B14" s="859"/>
      <c r="C14" s="859"/>
      <c r="D14" s="859"/>
      <c r="E14" s="859"/>
      <c r="F14" s="859"/>
      <c r="G14" s="859"/>
    </row>
    <row r="15" spans="1:7" ht="15" customHeight="1">
      <c r="G15" s="397" t="s">
        <v>125</v>
      </c>
    </row>
    <row r="16" spans="1:7" ht="15" customHeight="1">
      <c r="A16" s="400"/>
      <c r="B16" s="398">
        <v>2016</v>
      </c>
      <c r="C16" s="398">
        <v>2017</v>
      </c>
      <c r="D16" s="398">
        <v>2018</v>
      </c>
      <c r="E16" s="398">
        <v>2019</v>
      </c>
      <c r="F16" s="398">
        <v>2020</v>
      </c>
      <c r="G16" s="399"/>
    </row>
    <row r="17" spans="1:7" ht="32.1" customHeight="1">
      <c r="A17" s="254" t="s">
        <v>704</v>
      </c>
      <c r="B17" s="249">
        <v>52.8</v>
      </c>
      <c r="C17" s="249">
        <v>55.3</v>
      </c>
      <c r="D17" s="249">
        <v>67.900000000000006</v>
      </c>
      <c r="E17" s="249">
        <v>78.599999999999994</v>
      </c>
      <c r="F17" s="249">
        <v>60</v>
      </c>
      <c r="G17" s="257" t="s">
        <v>2779</v>
      </c>
    </row>
    <row r="18" spans="1:7" ht="42.75" customHeight="1">
      <c r="A18" s="254" t="s">
        <v>705</v>
      </c>
      <c r="B18" s="249">
        <v>1396.7</v>
      </c>
      <c r="C18" s="249">
        <v>1226.0999999999999</v>
      </c>
      <c r="D18" s="249">
        <v>1210.3</v>
      </c>
      <c r="E18" s="249">
        <v>1231.8</v>
      </c>
      <c r="F18" s="249">
        <v>1235.9000000000001</v>
      </c>
      <c r="G18" s="257" t="s">
        <v>706</v>
      </c>
    </row>
    <row r="19" spans="1:7" ht="45" customHeight="1">
      <c r="A19" s="254" t="s">
        <v>707</v>
      </c>
      <c r="B19" s="249">
        <v>767.8</v>
      </c>
      <c r="C19" s="249">
        <v>782.3</v>
      </c>
      <c r="D19" s="249">
        <v>724.3</v>
      </c>
      <c r="E19" s="249">
        <v>701.4</v>
      </c>
      <c r="F19" s="249">
        <v>744.1</v>
      </c>
      <c r="G19" s="257" t="s">
        <v>2715</v>
      </c>
    </row>
    <row r="20" spans="1:7" ht="45" customHeight="1">
      <c r="A20" s="254" t="s">
        <v>708</v>
      </c>
      <c r="B20" s="249">
        <v>3851.7</v>
      </c>
      <c r="C20" s="249">
        <v>3898.7</v>
      </c>
      <c r="D20" s="249">
        <v>4091.2</v>
      </c>
      <c r="E20" s="249">
        <v>4534</v>
      </c>
      <c r="F20" s="249">
        <v>4322.2</v>
      </c>
      <c r="G20" s="257" t="s">
        <v>2716</v>
      </c>
    </row>
    <row r="21" spans="1:7" ht="27.75" customHeight="1">
      <c r="A21" s="254" t="s">
        <v>709</v>
      </c>
      <c r="B21" s="249">
        <v>696.8</v>
      </c>
      <c r="C21" s="249">
        <v>671.8</v>
      </c>
      <c r="D21" s="249">
        <v>606.9</v>
      </c>
      <c r="E21" s="249">
        <v>470.8</v>
      </c>
      <c r="F21" s="249">
        <v>394.5</v>
      </c>
      <c r="G21" s="257" t="s">
        <v>710</v>
      </c>
    </row>
    <row r="22" spans="1:7" ht="32.1" customHeight="1">
      <c r="A22" s="254" t="s">
        <v>711</v>
      </c>
      <c r="B22" s="249">
        <v>27.4</v>
      </c>
      <c r="C22" s="249">
        <v>34</v>
      </c>
      <c r="D22" s="249">
        <v>41.8</v>
      </c>
      <c r="E22" s="249">
        <v>44.5</v>
      </c>
      <c r="F22" s="249" t="s">
        <v>482</v>
      </c>
      <c r="G22" s="257" t="s">
        <v>2717</v>
      </c>
    </row>
  </sheetData>
  <mergeCells count="4">
    <mergeCell ref="A1:G1"/>
    <mergeCell ref="A2:G2"/>
    <mergeCell ref="A13:G13"/>
    <mergeCell ref="A14:G14"/>
  </mergeCells>
  <pageMargins left="0.51181102362204722" right="0.51181102362204722" top="0.55118110236220474" bottom="0.55118110236220474" header="0.31496062992125984" footer="0.31496062992125984"/>
  <pageSetup paperSize="9" scale="97" orientation="portrait" r:id="rId1"/>
  <headerFooter>
    <oddHeader xml:space="preserve">&amp;C&amp;10ВИРОБНИЦТВО ХАРЧОВИХ ПРОДУКТІВ, НАПОЇВ ТА ТЮТЮНОВИХ ВИРОБІВ </oddHeader>
    <oddFooter>&amp;C&amp;A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4"/>
  <dimension ref="A1:G22"/>
  <sheetViews>
    <sheetView view="pageLayout" zoomScaleNormal="100" zoomScaleSheetLayoutView="100" workbookViewId="0">
      <selection activeCell="B17" sqref="B17"/>
    </sheetView>
  </sheetViews>
  <sheetFormatPr defaultColWidth="9.140625" defaultRowHeight="15"/>
  <cols>
    <col min="1" max="1" width="32.7109375" style="1" customWidth="1"/>
    <col min="2" max="2" width="7.85546875" style="1" customWidth="1"/>
    <col min="3" max="3" width="6.7109375" style="1" customWidth="1"/>
    <col min="4" max="4" width="7.140625" style="1" customWidth="1"/>
    <col min="5" max="5" width="7.28515625" style="1" customWidth="1"/>
    <col min="6" max="6" width="6.7109375" style="1" customWidth="1"/>
    <col min="7" max="7" width="32.85546875" style="1" customWidth="1"/>
    <col min="8" max="8" width="25.28515625" style="1" customWidth="1"/>
    <col min="9" max="16384" width="9.140625" style="1"/>
  </cols>
  <sheetData>
    <row r="1" spans="1:7" ht="15" customHeight="1">
      <c r="A1" s="810" t="s">
        <v>2877</v>
      </c>
      <c r="B1" s="810"/>
      <c r="C1" s="810"/>
      <c r="D1" s="810"/>
      <c r="E1" s="811"/>
      <c r="F1" s="811"/>
      <c r="G1" s="811"/>
    </row>
    <row r="2" spans="1:7" ht="15" customHeight="1">
      <c r="A2" s="861" t="s">
        <v>871</v>
      </c>
      <c r="B2" s="861"/>
      <c r="C2" s="861"/>
      <c r="D2" s="861"/>
      <c r="E2" s="861"/>
      <c r="F2" s="861"/>
      <c r="G2" s="861"/>
    </row>
    <row r="3" spans="1:7" ht="15" customHeight="1">
      <c r="B3" s="15"/>
      <c r="C3" s="15"/>
      <c r="D3" s="15"/>
      <c r="E3" s="15"/>
      <c r="F3" s="863"/>
      <c r="G3" s="863"/>
    </row>
    <row r="4" spans="1:7" ht="15" customHeight="1">
      <c r="A4" s="149"/>
      <c r="B4" s="398">
        <v>2016</v>
      </c>
      <c r="C4" s="398">
        <v>2017</v>
      </c>
      <c r="D4" s="398">
        <v>2018</v>
      </c>
      <c r="E4" s="398">
        <v>2019</v>
      </c>
      <c r="F4" s="398">
        <v>2020</v>
      </c>
      <c r="G4" s="219"/>
    </row>
    <row r="5" spans="1:7" s="51" customFormat="1" ht="33" customHeight="1">
      <c r="A5" s="254" t="s">
        <v>2229</v>
      </c>
      <c r="B5" s="122">
        <v>10872.7</v>
      </c>
      <c r="C5" s="122">
        <v>9727.5</v>
      </c>
      <c r="D5" s="122">
        <v>9046.2999999999993</v>
      </c>
      <c r="E5" s="122">
        <v>9284.4</v>
      </c>
      <c r="F5" s="122">
        <v>7645.8</v>
      </c>
      <c r="G5" s="257" t="s">
        <v>2230</v>
      </c>
    </row>
    <row r="6" spans="1:7" s="51" customFormat="1" ht="31.5" customHeight="1">
      <c r="A6" s="254" t="s">
        <v>2780</v>
      </c>
      <c r="B6" s="267">
        <v>66.2</v>
      </c>
      <c r="C6" s="267">
        <v>54.4</v>
      </c>
      <c r="D6" s="267">
        <v>50.9</v>
      </c>
      <c r="E6" s="267">
        <v>47.7</v>
      </c>
      <c r="F6" s="267">
        <v>50.7</v>
      </c>
      <c r="G6" s="257" t="s">
        <v>2632</v>
      </c>
    </row>
    <row r="7" spans="1:7" s="51" customFormat="1" ht="106.5" customHeight="1">
      <c r="A7" s="254" t="s">
        <v>3103</v>
      </c>
      <c r="B7" s="122">
        <v>6569.5</v>
      </c>
      <c r="C7" s="122">
        <v>7483.6</v>
      </c>
      <c r="D7" s="122">
        <v>7885.3</v>
      </c>
      <c r="E7" s="122">
        <v>8699.2000000000007</v>
      </c>
      <c r="F7" s="122">
        <v>9753.9</v>
      </c>
      <c r="G7" s="257" t="s">
        <v>3107</v>
      </c>
    </row>
    <row r="8" spans="1:7" s="51" customFormat="1" ht="29.25" customHeight="1">
      <c r="A8" s="255" t="s">
        <v>2633</v>
      </c>
      <c r="B8" s="122">
        <v>1341.6</v>
      </c>
      <c r="C8" s="122">
        <v>3798.7</v>
      </c>
      <c r="D8" s="122">
        <v>4960.2</v>
      </c>
      <c r="E8" s="122">
        <v>5820.8</v>
      </c>
      <c r="F8" s="122">
        <v>6216.6</v>
      </c>
      <c r="G8" s="256" t="s">
        <v>3108</v>
      </c>
    </row>
    <row r="9" spans="1:7" s="51" customFormat="1" ht="42" customHeight="1">
      <c r="A9" s="254" t="s">
        <v>2231</v>
      </c>
      <c r="B9" s="122">
        <v>4740.8999999999996</v>
      </c>
      <c r="C9" s="122">
        <v>3733.4</v>
      </c>
      <c r="D9" s="122">
        <v>3399.1</v>
      </c>
      <c r="E9" s="122">
        <v>2690.9</v>
      </c>
      <c r="F9" s="122">
        <v>2266.1999999999998</v>
      </c>
      <c r="G9" s="257" t="s">
        <v>2781</v>
      </c>
    </row>
    <row r="10" spans="1:7" s="51" customFormat="1" ht="67.5" customHeight="1">
      <c r="A10" s="254" t="s">
        <v>2232</v>
      </c>
      <c r="B10" s="122">
        <v>6061.8</v>
      </c>
      <c r="C10" s="122">
        <v>6685.9</v>
      </c>
      <c r="D10" s="122">
        <v>7248.5</v>
      </c>
      <c r="E10" s="122">
        <v>6712.8</v>
      </c>
      <c r="F10" s="267" t="s">
        <v>482</v>
      </c>
      <c r="G10" s="257" t="s">
        <v>2782</v>
      </c>
    </row>
    <row r="11" spans="1:7" s="51" customFormat="1" ht="42" customHeight="1">
      <c r="A11" s="254" t="s">
        <v>2783</v>
      </c>
      <c r="B11" s="122">
        <v>1132</v>
      </c>
      <c r="C11" s="267">
        <v>753.6</v>
      </c>
      <c r="D11" s="122">
        <v>800</v>
      </c>
      <c r="E11" s="267">
        <v>650.5</v>
      </c>
      <c r="F11" s="267">
        <v>455.8</v>
      </c>
      <c r="G11" s="257" t="s">
        <v>2784</v>
      </c>
    </row>
    <row r="12" spans="1:7" s="51" customFormat="1" ht="41.25" customHeight="1">
      <c r="A12" s="254" t="s">
        <v>2634</v>
      </c>
      <c r="B12" s="268">
        <v>14.5</v>
      </c>
      <c r="C12" s="268">
        <v>17.3</v>
      </c>
      <c r="D12" s="268">
        <v>13.9</v>
      </c>
      <c r="E12" s="249">
        <v>8</v>
      </c>
      <c r="F12" s="268">
        <v>5.4</v>
      </c>
      <c r="G12" s="257" t="s">
        <v>2785</v>
      </c>
    </row>
    <row r="13" spans="1:7" s="51" customFormat="1" ht="51.75" customHeight="1">
      <c r="A13" s="254" t="s">
        <v>2635</v>
      </c>
      <c r="B13" s="268">
        <v>180.8</v>
      </c>
      <c r="C13" s="268">
        <v>179.5</v>
      </c>
      <c r="D13" s="268">
        <v>181.9</v>
      </c>
      <c r="E13" s="249">
        <v>181.6</v>
      </c>
      <c r="F13" s="268">
        <v>180.8</v>
      </c>
      <c r="G13" s="257" t="s">
        <v>2636</v>
      </c>
    </row>
    <row r="14" spans="1:7" s="51" customFormat="1" ht="31.5" customHeight="1">
      <c r="A14" s="254" t="s">
        <v>2638</v>
      </c>
      <c r="B14" s="268">
        <v>134.5</v>
      </c>
      <c r="C14" s="268">
        <v>138.69999999999999</v>
      </c>
      <c r="D14" s="268">
        <v>159.5</v>
      </c>
      <c r="E14" s="249">
        <v>173</v>
      </c>
      <c r="F14" s="249">
        <v>164.5</v>
      </c>
      <c r="G14" s="257" t="s">
        <v>2637</v>
      </c>
    </row>
    <row r="15" spans="1:7" s="51" customFormat="1" ht="15" customHeight="1">
      <c r="A15" s="255" t="s">
        <v>46</v>
      </c>
      <c r="B15" s="268"/>
      <c r="C15" s="268"/>
      <c r="D15" s="268"/>
      <c r="E15" s="249"/>
      <c r="F15" s="249"/>
      <c r="G15" s="256" t="s">
        <v>61</v>
      </c>
    </row>
    <row r="16" spans="1:7" s="51" customFormat="1" ht="27.75" customHeight="1">
      <c r="A16" s="255" t="s">
        <v>712</v>
      </c>
      <c r="B16" s="268">
        <v>43.2</v>
      </c>
      <c r="C16" s="268">
        <v>45.4</v>
      </c>
      <c r="D16" s="268">
        <v>54.9</v>
      </c>
      <c r="E16" s="268">
        <v>63.4</v>
      </c>
      <c r="F16" s="268">
        <v>59.3</v>
      </c>
      <c r="G16" s="256" t="s">
        <v>713</v>
      </c>
    </row>
    <row r="17" spans="1:7" s="51" customFormat="1" ht="17.25" customHeight="1">
      <c r="A17" s="255" t="s">
        <v>714</v>
      </c>
      <c r="B17" s="268">
        <v>73.099999999999994</v>
      </c>
      <c r="C17" s="268">
        <v>73.900000000000006</v>
      </c>
      <c r="D17" s="268">
        <v>85.5</v>
      </c>
      <c r="E17" s="268">
        <v>89.7</v>
      </c>
      <c r="F17" s="268">
        <v>85.5</v>
      </c>
      <c r="G17" s="256" t="s">
        <v>715</v>
      </c>
    </row>
    <row r="18" spans="1:7" s="51" customFormat="1" ht="16.5" customHeight="1">
      <c r="A18" s="255" t="s">
        <v>716</v>
      </c>
      <c r="B18" s="268">
        <v>18.2</v>
      </c>
      <c r="C18" s="268">
        <v>19.399999999999999</v>
      </c>
      <c r="D18" s="249">
        <v>19</v>
      </c>
      <c r="E18" s="268">
        <v>19.899999999999999</v>
      </c>
      <c r="F18" s="268">
        <v>19.7</v>
      </c>
      <c r="G18" s="256" t="s">
        <v>717</v>
      </c>
    </row>
    <row r="19" spans="1:7" s="51" customFormat="1" ht="56.25" customHeight="1">
      <c r="A19" s="254" t="s">
        <v>2639</v>
      </c>
      <c r="B19" s="268">
        <v>42.6</v>
      </c>
      <c r="C19" s="268">
        <v>45.3</v>
      </c>
      <c r="D19" s="268">
        <v>51.4</v>
      </c>
      <c r="E19" s="268">
        <v>53.2</v>
      </c>
      <c r="F19" s="268">
        <v>54.9</v>
      </c>
      <c r="G19" s="257" t="s">
        <v>2640</v>
      </c>
    </row>
    <row r="20" spans="1:7" s="51" customFormat="1" ht="70.5" customHeight="1">
      <c r="A20" s="254" t="s">
        <v>2641</v>
      </c>
      <c r="B20" s="268">
        <v>107.8</v>
      </c>
      <c r="C20" s="268">
        <v>131.69999999999999</v>
      </c>
      <c r="D20" s="268">
        <v>144.1</v>
      </c>
      <c r="E20" s="249">
        <v>154</v>
      </c>
      <c r="F20" s="268">
        <v>153.9</v>
      </c>
      <c r="G20" s="257" t="s">
        <v>2786</v>
      </c>
    </row>
    <row r="21" spans="1:7" s="51" customFormat="1" ht="69" customHeight="1">
      <c r="A21" s="254" t="s">
        <v>2642</v>
      </c>
      <c r="B21" s="122">
        <v>9941.5</v>
      </c>
      <c r="C21" s="122">
        <v>9346.7999999999993</v>
      </c>
      <c r="D21" s="122">
        <v>9832.7999999999993</v>
      </c>
      <c r="E21" s="122">
        <v>10095.299999999999</v>
      </c>
      <c r="F21" s="122">
        <v>9341.4</v>
      </c>
      <c r="G21" s="257" t="s">
        <v>2787</v>
      </c>
    </row>
    <row r="22" spans="1:7" s="51" customFormat="1" ht="54" customHeight="1">
      <c r="A22" s="254" t="s">
        <v>2788</v>
      </c>
      <c r="B22" s="268">
        <v>98.2</v>
      </c>
      <c r="C22" s="268">
        <v>92.2</v>
      </c>
      <c r="D22" s="268">
        <v>84.1</v>
      </c>
      <c r="E22" s="268">
        <v>68.5</v>
      </c>
      <c r="F22" s="268">
        <v>65.099999999999994</v>
      </c>
      <c r="G22" s="257" t="s">
        <v>2233</v>
      </c>
    </row>
  </sheetData>
  <mergeCells count="3">
    <mergeCell ref="A1:G1"/>
    <mergeCell ref="A2:G2"/>
    <mergeCell ref="F3:G3"/>
  </mergeCells>
  <pageMargins left="0.51181102362204722" right="0.51181102362204722" top="0.55118110236220474" bottom="0.55118110236220474" header="0.31496062992125984" footer="0.31496062992125984"/>
  <pageSetup paperSize="9" scale="91" fitToHeight="2" orientation="portrait" r:id="rId1"/>
  <headerFooter>
    <oddHeader xml:space="preserve">&amp;C&amp;10ВИРОБНИЦТВО ХАРЧОВИХ ПРОДУКТІВ, НАПОЇВ ТА ТЮТЮНОВИХ ВИРОБІВ </oddHeader>
    <oddFooter>&amp;C&amp;A</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5">
    <tabColor rgb="FFFFC000"/>
  </sheetPr>
  <dimension ref="A1:O31"/>
  <sheetViews>
    <sheetView view="pageLayout" zoomScaleNormal="100" workbookViewId="0">
      <selection activeCell="B17" sqref="B17"/>
    </sheetView>
  </sheetViews>
  <sheetFormatPr defaultColWidth="9.140625" defaultRowHeight="15"/>
  <cols>
    <col min="1" max="1" width="35.7109375" style="6" customWidth="1"/>
    <col min="2" max="2" width="13" style="6" customWidth="1"/>
    <col min="3" max="3" width="12.5703125" style="6" customWidth="1"/>
    <col min="4" max="4" width="30.140625" style="6" customWidth="1"/>
    <col min="5" max="5" width="13" style="6" customWidth="1"/>
    <col min="6" max="6" width="19.42578125" style="6" customWidth="1"/>
    <col min="7" max="7" width="13.28515625" style="6" customWidth="1"/>
    <col min="8" max="8" width="14.7109375" style="6" customWidth="1"/>
    <col min="9" max="9" width="10.85546875" style="6" customWidth="1"/>
    <col min="10" max="10" width="14.5703125" style="6" customWidth="1"/>
    <col min="11" max="11" width="14.7109375" style="6" customWidth="1"/>
    <col min="12" max="12" width="13.140625" style="6" customWidth="1"/>
    <col min="13" max="13" width="12.5703125" style="6" customWidth="1"/>
    <col min="14" max="14" width="15" style="6" customWidth="1"/>
    <col min="15" max="15" width="39.28515625" style="6" customWidth="1"/>
    <col min="16" max="16384" width="9.140625" style="6"/>
  </cols>
  <sheetData>
    <row r="1" spans="1:15" ht="15.75">
      <c r="A1" s="810" t="s">
        <v>2400</v>
      </c>
      <c r="B1" s="810"/>
      <c r="C1" s="810"/>
      <c r="D1" s="810"/>
      <c r="E1" s="35"/>
      <c r="F1" s="35"/>
      <c r="G1" s="63"/>
      <c r="H1" s="63"/>
      <c r="I1" s="63"/>
      <c r="J1" s="63"/>
      <c r="K1" s="63"/>
      <c r="L1" s="63"/>
      <c r="M1" s="63"/>
      <c r="N1" s="63"/>
      <c r="O1" s="63"/>
    </row>
    <row r="2" spans="1:15" ht="15.75">
      <c r="A2" s="816" t="s">
        <v>2401</v>
      </c>
      <c r="B2" s="816"/>
      <c r="C2" s="816"/>
      <c r="D2" s="816"/>
      <c r="E2" s="35"/>
      <c r="F2" s="35"/>
      <c r="G2" s="63"/>
      <c r="H2" s="63"/>
      <c r="I2" s="63"/>
      <c r="J2" s="63"/>
      <c r="K2" s="63"/>
      <c r="L2" s="63"/>
      <c r="M2" s="63"/>
      <c r="N2" s="63"/>
      <c r="O2" s="63"/>
    </row>
    <row r="3" spans="1:15" ht="15" customHeight="1">
      <c r="A3" s="812" t="s">
        <v>2402</v>
      </c>
      <c r="B3" s="812"/>
      <c r="C3" s="812"/>
      <c r="D3" s="812"/>
      <c r="E3" s="64"/>
      <c r="F3" s="64"/>
      <c r="G3" s="64"/>
      <c r="H3" s="64"/>
      <c r="I3" s="64"/>
      <c r="J3" s="64"/>
      <c r="K3" s="64"/>
      <c r="L3" s="64"/>
      <c r="M3" s="64"/>
      <c r="N3" s="64"/>
      <c r="O3" s="64"/>
    </row>
    <row r="4" spans="1:15" ht="15" customHeight="1">
      <c r="A4" s="513"/>
      <c r="B4" s="513"/>
      <c r="C4" s="513"/>
      <c r="D4" s="513"/>
      <c r="E4" s="64"/>
      <c r="F4" s="64"/>
      <c r="G4" s="64"/>
      <c r="H4" s="64"/>
      <c r="I4" s="64"/>
      <c r="J4" s="64"/>
      <c r="K4" s="64"/>
      <c r="L4" s="64"/>
      <c r="M4" s="64"/>
      <c r="N4" s="64"/>
      <c r="O4" s="64"/>
    </row>
    <row r="5" spans="1:15" ht="15.75">
      <c r="A5" s="866" t="s">
        <v>2398</v>
      </c>
      <c r="B5" s="866"/>
      <c r="C5" s="866"/>
      <c r="D5" s="866"/>
      <c r="E5" s="64"/>
      <c r="F5" s="64"/>
      <c r="G5" s="64"/>
      <c r="H5" s="64"/>
      <c r="I5" s="64"/>
      <c r="J5" s="64"/>
      <c r="K5" s="64"/>
      <c r="L5" s="64"/>
      <c r="M5" s="64"/>
      <c r="N5" s="64"/>
      <c r="O5" s="64"/>
    </row>
    <row r="6" spans="1:15" ht="15.75">
      <c r="A6" s="865" t="s">
        <v>2399</v>
      </c>
      <c r="B6" s="865"/>
      <c r="C6" s="865"/>
      <c r="D6" s="865"/>
      <c r="E6" s="64"/>
      <c r="F6" s="64"/>
      <c r="G6" s="64"/>
      <c r="H6" s="64"/>
      <c r="I6" s="64"/>
      <c r="J6" s="64"/>
      <c r="K6" s="64"/>
      <c r="L6" s="64"/>
      <c r="M6" s="64"/>
      <c r="N6" s="64"/>
      <c r="O6" s="64"/>
    </row>
    <row r="7" spans="1:15" ht="31.5" customHeight="1">
      <c r="A7" s="864" t="s">
        <v>178</v>
      </c>
      <c r="B7" s="864"/>
      <c r="C7" s="864"/>
      <c r="D7" s="864"/>
      <c r="E7" s="64"/>
      <c r="F7" s="64"/>
      <c r="G7" s="64"/>
      <c r="H7" s="64"/>
      <c r="I7" s="64"/>
      <c r="J7" s="64"/>
      <c r="K7" s="64"/>
      <c r="L7" s="64"/>
      <c r="M7" s="64"/>
      <c r="N7" s="64"/>
      <c r="O7" s="64"/>
    </row>
    <row r="8" spans="1:15">
      <c r="A8" s="65"/>
      <c r="B8" s="66"/>
      <c r="C8" s="66"/>
    </row>
    <row r="9" spans="1:15">
      <c r="A9" s="484"/>
      <c r="B9" s="497">
        <v>2016</v>
      </c>
      <c r="C9" s="497">
        <v>2020</v>
      </c>
      <c r="D9" s="9"/>
      <c r="E9" s="67"/>
      <c r="F9" s="67"/>
      <c r="G9" s="68"/>
      <c r="H9" s="68"/>
      <c r="I9" s="68"/>
      <c r="J9" s="68"/>
      <c r="K9" s="68"/>
      <c r="L9" s="68"/>
      <c r="M9" s="68"/>
      <c r="N9" s="68"/>
      <c r="O9" s="69"/>
    </row>
    <row r="10" spans="1:15" ht="21.75" customHeight="1">
      <c r="A10" s="466" t="s">
        <v>136</v>
      </c>
      <c r="B10" s="462">
        <v>2341</v>
      </c>
      <c r="C10" s="462">
        <v>2805</v>
      </c>
      <c r="D10" s="93" t="s">
        <v>146</v>
      </c>
      <c r="E10" s="67"/>
      <c r="F10" s="67"/>
      <c r="G10" s="68"/>
      <c r="H10" s="68"/>
      <c r="I10" s="68"/>
      <c r="J10" s="68"/>
      <c r="K10" s="68"/>
      <c r="L10" s="68"/>
      <c r="M10" s="68"/>
      <c r="N10" s="68"/>
      <c r="O10" s="70"/>
    </row>
    <row r="11" spans="1:15" ht="21" customHeight="1">
      <c r="A11" s="466" t="s">
        <v>137</v>
      </c>
      <c r="B11" s="462"/>
      <c r="C11" s="462"/>
      <c r="D11" s="487" t="s">
        <v>147</v>
      </c>
      <c r="E11" s="71"/>
      <c r="F11" s="71"/>
      <c r="G11" s="72"/>
      <c r="H11" s="72"/>
      <c r="I11" s="72"/>
      <c r="J11" s="72"/>
      <c r="K11" s="72"/>
      <c r="L11" s="72"/>
      <c r="M11" s="72"/>
      <c r="N11" s="72"/>
      <c r="O11" s="73"/>
    </row>
    <row r="12" spans="1:15" ht="17.25" customHeight="1">
      <c r="A12" s="299" t="s">
        <v>138</v>
      </c>
      <c r="B12" s="500">
        <v>20344.400000000001</v>
      </c>
      <c r="C12" s="126">
        <v>33043.1</v>
      </c>
      <c r="D12" s="488" t="s">
        <v>148</v>
      </c>
      <c r="E12" s="71"/>
      <c r="F12" s="71"/>
      <c r="G12" s="72"/>
      <c r="H12" s="72"/>
      <c r="I12" s="72"/>
      <c r="J12" s="72"/>
      <c r="K12" s="72"/>
      <c r="L12" s="72"/>
      <c r="M12" s="72"/>
      <c r="N12" s="72"/>
      <c r="O12" s="73"/>
    </row>
    <row r="13" spans="1:15" ht="30" customHeight="1">
      <c r="A13" s="299" t="s">
        <v>139</v>
      </c>
      <c r="B13" s="220">
        <v>0.9</v>
      </c>
      <c r="C13" s="329">
        <v>1</v>
      </c>
      <c r="D13" s="487" t="s">
        <v>149</v>
      </c>
      <c r="E13" s="71"/>
      <c r="F13" s="71"/>
      <c r="G13" s="72"/>
      <c r="H13" s="72"/>
      <c r="I13" s="72"/>
      <c r="J13" s="72"/>
      <c r="K13" s="72"/>
      <c r="L13" s="72"/>
      <c r="M13" s="72"/>
      <c r="N13" s="72"/>
      <c r="O13" s="73"/>
    </row>
    <row r="14" spans="1:15" ht="20.25" customHeight="1">
      <c r="A14" s="466" t="s">
        <v>140</v>
      </c>
      <c r="B14" s="462"/>
      <c r="C14" s="462"/>
      <c r="D14" s="487" t="s">
        <v>150</v>
      </c>
      <c r="E14" s="71"/>
      <c r="F14" s="71"/>
      <c r="G14" s="72"/>
      <c r="H14" s="72"/>
      <c r="I14" s="72"/>
      <c r="J14" s="72"/>
      <c r="K14" s="72"/>
      <c r="L14" s="72"/>
      <c r="M14" s="72"/>
      <c r="N14" s="72"/>
      <c r="O14" s="75"/>
    </row>
    <row r="15" spans="1:15" ht="17.25" customHeight="1">
      <c r="A15" s="299" t="s">
        <v>175</v>
      </c>
      <c r="B15" s="329">
        <v>107.9</v>
      </c>
      <c r="C15" s="329">
        <v>99.3</v>
      </c>
      <c r="D15" s="465" t="s">
        <v>176</v>
      </c>
      <c r="E15" s="71"/>
      <c r="F15" s="71"/>
      <c r="G15" s="72"/>
      <c r="H15" s="72"/>
      <c r="I15" s="72"/>
      <c r="J15" s="72"/>
      <c r="K15" s="72"/>
      <c r="L15" s="72"/>
      <c r="M15" s="72"/>
      <c r="N15" s="72"/>
      <c r="O15" s="75"/>
    </row>
    <row r="16" spans="1:15" ht="21" customHeight="1">
      <c r="A16" s="466" t="s">
        <v>2835</v>
      </c>
      <c r="B16" s="462"/>
      <c r="C16" s="462"/>
      <c r="D16" s="100" t="s">
        <v>151</v>
      </c>
      <c r="E16" s="67"/>
      <c r="F16" s="67"/>
      <c r="G16" s="68"/>
      <c r="H16" s="68"/>
      <c r="I16" s="68"/>
      <c r="J16" s="68"/>
      <c r="K16" s="68"/>
      <c r="L16" s="68"/>
      <c r="M16" s="68"/>
      <c r="N16" s="68"/>
      <c r="O16" s="69"/>
    </row>
    <row r="17" spans="1:15" ht="18" customHeight="1">
      <c r="A17" s="299" t="s">
        <v>138</v>
      </c>
      <c r="B17" s="225">
        <v>1796</v>
      </c>
      <c r="C17" s="225">
        <v>1202</v>
      </c>
      <c r="D17" s="465" t="s">
        <v>148</v>
      </c>
      <c r="E17" s="71"/>
      <c r="F17" s="71"/>
      <c r="G17" s="72"/>
      <c r="H17" s="72"/>
      <c r="I17" s="72"/>
      <c r="J17" s="72"/>
      <c r="K17" s="72"/>
      <c r="L17" s="72"/>
      <c r="M17" s="72"/>
      <c r="N17" s="72"/>
      <c r="O17" s="73"/>
    </row>
    <row r="18" spans="1:15" ht="33" customHeight="1">
      <c r="A18" s="299" t="s">
        <v>139</v>
      </c>
      <c r="B18" s="125">
        <v>1.5</v>
      </c>
      <c r="C18" s="125">
        <v>0.7</v>
      </c>
      <c r="D18" s="465" t="s">
        <v>149</v>
      </c>
      <c r="E18" s="71"/>
      <c r="F18" s="71"/>
      <c r="G18" s="72"/>
      <c r="H18" s="72"/>
      <c r="I18" s="72"/>
      <c r="J18" s="72"/>
      <c r="K18" s="72"/>
      <c r="L18" s="72"/>
      <c r="M18" s="72"/>
      <c r="N18" s="72"/>
      <c r="O18" s="73"/>
    </row>
    <row r="19" spans="1:15" ht="20.25" customHeight="1">
      <c r="A19" s="466" t="s">
        <v>2841</v>
      </c>
      <c r="B19" s="715"/>
      <c r="C19" s="715"/>
      <c r="D19" s="100" t="s">
        <v>152</v>
      </c>
      <c r="E19" s="71"/>
      <c r="F19" s="71"/>
      <c r="G19" s="72"/>
      <c r="H19" s="72"/>
      <c r="I19" s="72"/>
      <c r="J19" s="72"/>
      <c r="K19" s="72"/>
      <c r="L19" s="72"/>
      <c r="M19" s="72"/>
      <c r="N19" s="72"/>
      <c r="O19" s="75"/>
    </row>
    <row r="20" spans="1:15" ht="30.75" customHeight="1">
      <c r="A20" s="299" t="s">
        <v>2838</v>
      </c>
      <c r="B20" s="717">
        <v>167.7</v>
      </c>
      <c r="C20" s="125">
        <v>67.3</v>
      </c>
      <c r="D20" s="716" t="s">
        <v>2840</v>
      </c>
      <c r="E20" s="71"/>
      <c r="F20" s="71"/>
      <c r="G20" s="72"/>
      <c r="H20" s="72"/>
      <c r="I20" s="72"/>
      <c r="J20" s="72"/>
      <c r="K20" s="72"/>
      <c r="L20" s="72"/>
      <c r="M20" s="72"/>
      <c r="N20" s="72"/>
      <c r="O20" s="75"/>
    </row>
    <row r="21" spans="1:15" ht="30.75" customHeight="1">
      <c r="A21" s="466" t="s">
        <v>2836</v>
      </c>
      <c r="B21" s="225">
        <v>10543</v>
      </c>
      <c r="C21" s="225">
        <v>16881</v>
      </c>
      <c r="D21" s="487" t="s">
        <v>153</v>
      </c>
      <c r="E21" s="71"/>
      <c r="F21" s="71"/>
      <c r="G21" s="72"/>
      <c r="H21" s="72"/>
      <c r="I21" s="72"/>
      <c r="J21" s="72"/>
      <c r="K21" s="72"/>
      <c r="L21" s="72"/>
      <c r="M21" s="72"/>
      <c r="N21" s="72"/>
      <c r="O21" s="75"/>
    </row>
    <row r="22" spans="1:15" ht="30.75" customHeight="1">
      <c r="A22" s="466" t="s">
        <v>141</v>
      </c>
      <c r="B22" s="267">
        <v>50.6</v>
      </c>
      <c r="C22" s="122">
        <v>47.4</v>
      </c>
      <c r="D22" s="487" t="s">
        <v>154</v>
      </c>
      <c r="E22" s="71"/>
      <c r="F22" s="71"/>
      <c r="G22" s="72"/>
      <c r="H22" s="72"/>
      <c r="I22" s="72"/>
      <c r="J22" s="72"/>
      <c r="K22" s="72"/>
      <c r="L22" s="72"/>
      <c r="M22" s="72"/>
      <c r="N22" s="72"/>
      <c r="O22" s="75"/>
    </row>
    <row r="23" spans="1:15" ht="32.25" customHeight="1">
      <c r="A23" s="466" t="s">
        <v>142</v>
      </c>
      <c r="B23" s="462"/>
      <c r="C23" s="462"/>
      <c r="D23" s="487" t="s">
        <v>155</v>
      </c>
      <c r="E23" s="71"/>
      <c r="F23" s="71"/>
      <c r="G23" s="72"/>
      <c r="H23" s="72"/>
      <c r="I23" s="72"/>
      <c r="J23" s="72"/>
      <c r="K23" s="72"/>
      <c r="L23" s="72"/>
      <c r="M23" s="72"/>
      <c r="N23" s="72"/>
      <c r="O23" s="75"/>
    </row>
    <row r="24" spans="1:15" ht="17.25" customHeight="1">
      <c r="A24" s="299" t="s">
        <v>143</v>
      </c>
      <c r="B24" s="195">
        <v>77</v>
      </c>
      <c r="C24" s="195">
        <v>70</v>
      </c>
      <c r="D24" s="488" t="s">
        <v>156</v>
      </c>
      <c r="E24" s="71"/>
      <c r="F24" s="71"/>
      <c r="G24" s="72"/>
      <c r="H24" s="72"/>
      <c r="I24" s="72"/>
      <c r="J24" s="72"/>
      <c r="K24" s="72"/>
      <c r="L24" s="72"/>
      <c r="M24" s="72"/>
      <c r="N24" s="72"/>
      <c r="O24" s="75"/>
    </row>
    <row r="25" spans="1:15" ht="30.75" customHeight="1">
      <c r="A25" s="299" t="s">
        <v>157</v>
      </c>
      <c r="B25" s="496">
        <v>3.9</v>
      </c>
      <c r="C25" s="496">
        <v>3.9</v>
      </c>
      <c r="D25" s="488" t="s">
        <v>158</v>
      </c>
      <c r="E25" s="71"/>
      <c r="F25" s="71"/>
      <c r="G25" s="72"/>
      <c r="H25" s="72"/>
      <c r="I25" s="72"/>
      <c r="J25" s="72"/>
      <c r="K25" s="72"/>
      <c r="L25" s="72"/>
      <c r="M25" s="72"/>
      <c r="N25" s="72"/>
      <c r="O25" s="76"/>
    </row>
    <row r="26" spans="1:15" ht="33.75" customHeight="1">
      <c r="A26" s="466" t="s">
        <v>0</v>
      </c>
      <c r="B26" s="74">
        <v>3773</v>
      </c>
      <c r="C26" s="495">
        <v>7237.33</v>
      </c>
      <c r="D26" s="487" t="s">
        <v>159</v>
      </c>
      <c r="E26" s="71"/>
      <c r="F26" s="71"/>
      <c r="G26" s="72"/>
      <c r="H26" s="72"/>
      <c r="I26" s="72"/>
      <c r="J26" s="72"/>
      <c r="K26" s="72"/>
      <c r="L26" s="72"/>
      <c r="M26" s="72"/>
      <c r="N26" s="72"/>
      <c r="O26" s="75"/>
    </row>
    <row r="27" spans="1:15" ht="31.5" customHeight="1">
      <c r="A27" s="466" t="s">
        <v>1</v>
      </c>
      <c r="B27" s="499">
        <v>1641.2</v>
      </c>
      <c r="C27" s="499">
        <v>924.9</v>
      </c>
      <c r="D27" s="487" t="s">
        <v>3150</v>
      </c>
      <c r="E27" s="71"/>
      <c r="F27" s="71"/>
      <c r="G27" s="72"/>
      <c r="H27" s="72"/>
      <c r="I27" s="72"/>
      <c r="J27" s="72"/>
      <c r="K27" s="72"/>
      <c r="L27" s="72"/>
      <c r="M27" s="72"/>
      <c r="N27" s="72"/>
      <c r="O27" s="76"/>
    </row>
    <row r="28" spans="1:15" ht="31.5" customHeight="1">
      <c r="A28" s="466" t="s">
        <v>2</v>
      </c>
      <c r="B28" s="499">
        <v>23</v>
      </c>
      <c r="C28" s="499">
        <v>29.5</v>
      </c>
      <c r="D28" s="487" t="s">
        <v>161</v>
      </c>
      <c r="E28" s="71"/>
      <c r="F28" s="71"/>
      <c r="G28" s="72"/>
      <c r="H28" s="72"/>
      <c r="I28" s="72"/>
      <c r="J28" s="72"/>
      <c r="K28" s="72"/>
      <c r="L28" s="72"/>
      <c r="M28" s="72"/>
      <c r="N28" s="72"/>
      <c r="O28" s="76"/>
    </row>
    <row r="29" spans="1:15" ht="32.25" customHeight="1">
      <c r="A29" s="466" t="s">
        <v>3</v>
      </c>
      <c r="B29" s="498">
        <v>8.3000000000000007</v>
      </c>
      <c r="C29" s="498">
        <v>3.5</v>
      </c>
      <c r="D29" s="487" t="s">
        <v>162</v>
      </c>
      <c r="E29" s="71"/>
      <c r="F29" s="71"/>
      <c r="G29" s="72"/>
      <c r="H29" s="72"/>
      <c r="I29" s="72"/>
      <c r="J29" s="72"/>
      <c r="K29" s="72"/>
      <c r="L29" s="72"/>
      <c r="M29" s="72"/>
      <c r="N29" s="72"/>
      <c r="O29" s="75"/>
    </row>
    <row r="30" spans="1:15">
      <c r="A30" s="77"/>
      <c r="B30" s="78"/>
      <c r="C30" s="71"/>
      <c r="D30" s="72"/>
      <c r="E30" s="72"/>
      <c r="F30" s="72"/>
      <c r="G30" s="72"/>
      <c r="H30" s="72"/>
      <c r="I30" s="72"/>
      <c r="J30" s="72"/>
      <c r="K30" s="72"/>
      <c r="L30" s="72"/>
      <c r="M30" s="72"/>
      <c r="N30" s="72"/>
      <c r="O30" s="76"/>
    </row>
    <row r="31" spans="1:15" ht="15.75">
      <c r="A31" s="714" t="s">
        <v>2839</v>
      </c>
    </row>
  </sheetData>
  <mergeCells count="6">
    <mergeCell ref="A7:D7"/>
    <mergeCell ref="A1:D1"/>
    <mergeCell ref="A3:D3"/>
    <mergeCell ref="A6:D6"/>
    <mergeCell ref="A5:D5"/>
    <mergeCell ref="A2:D2"/>
  </mergeCells>
  <pageMargins left="0.51181102362204722" right="0.51181102362204722" top="0.55118110236220474" bottom="0.55118110236220474" header="0.31496062992125984" footer="0.31496062992125984"/>
  <pageSetup paperSize="9"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6"/>
  <dimension ref="A1:F104"/>
  <sheetViews>
    <sheetView view="pageLayout" zoomScaleNormal="100" workbookViewId="0">
      <selection activeCell="B17" sqref="B17"/>
    </sheetView>
  </sheetViews>
  <sheetFormatPr defaultColWidth="8.85546875" defaultRowHeight="15"/>
  <cols>
    <col min="1" max="1" width="28.7109375" style="1" customWidth="1"/>
    <col min="2" max="2" width="8.85546875" style="1"/>
    <col min="3" max="3" width="11.28515625" style="1" customWidth="1"/>
    <col min="4" max="4" width="12.28515625" style="1" customWidth="1"/>
    <col min="5" max="5" width="28.28515625" style="1" customWidth="1"/>
    <col min="6" max="16384" width="8.85546875" style="1"/>
  </cols>
  <sheetData>
    <row r="1" spans="1:5" ht="15.75">
      <c r="A1" s="848" t="s">
        <v>2442</v>
      </c>
      <c r="B1" s="848"/>
      <c r="C1" s="848"/>
      <c r="D1" s="848"/>
      <c r="E1" s="823"/>
    </row>
    <row r="2" spans="1:5" ht="15.75">
      <c r="A2" s="849" t="s">
        <v>2443</v>
      </c>
      <c r="B2" s="849"/>
      <c r="C2" s="849"/>
      <c r="D2" s="849"/>
      <c r="E2" s="849"/>
    </row>
    <row r="3" spans="1:5" ht="33" customHeight="1">
      <c r="A3" s="838" t="s">
        <v>3223</v>
      </c>
      <c r="B3" s="838"/>
      <c r="C3" s="838"/>
      <c r="D3" s="838"/>
      <c r="E3" s="838"/>
    </row>
    <row r="4" spans="1:5" ht="14.45" customHeight="1">
      <c r="A4" s="141"/>
    </row>
    <row r="5" spans="1:5" ht="43.5" customHeight="1">
      <c r="A5" s="867"/>
      <c r="B5" s="842" t="s">
        <v>2389</v>
      </c>
      <c r="C5" s="814" t="s">
        <v>3151</v>
      </c>
      <c r="D5" s="814"/>
      <c r="E5" s="844"/>
    </row>
    <row r="6" spans="1:5" ht="42" customHeight="1">
      <c r="A6" s="867"/>
      <c r="B6" s="843"/>
      <c r="C6" s="529" t="s">
        <v>2444</v>
      </c>
      <c r="D6" s="529" t="s">
        <v>2391</v>
      </c>
      <c r="E6" s="844"/>
    </row>
    <row r="7" spans="1:5" ht="15.75" customHeight="1">
      <c r="A7" s="807" t="s">
        <v>5</v>
      </c>
      <c r="B7" s="520">
        <v>2016</v>
      </c>
      <c r="C7" s="183">
        <v>20344.400000000001</v>
      </c>
      <c r="D7" s="183">
        <v>100</v>
      </c>
      <c r="E7" s="868" t="s">
        <v>64</v>
      </c>
    </row>
    <row r="8" spans="1:5" ht="12" customHeight="1">
      <c r="A8" s="808"/>
      <c r="B8" s="521">
        <v>2017</v>
      </c>
      <c r="C8" s="183">
        <v>25653.3</v>
      </c>
      <c r="D8" s="183">
        <v>100</v>
      </c>
      <c r="E8" s="869"/>
    </row>
    <row r="9" spans="1:5" ht="12" customHeight="1">
      <c r="A9" s="808"/>
      <c r="B9" s="521">
        <v>2018</v>
      </c>
      <c r="C9" s="183">
        <v>31129.7</v>
      </c>
      <c r="D9" s="183">
        <v>100</v>
      </c>
      <c r="E9" s="869"/>
    </row>
    <row r="10" spans="1:5" ht="12" customHeight="1">
      <c r="A10" s="808"/>
      <c r="B10" s="521">
        <v>2019</v>
      </c>
      <c r="C10" s="183">
        <v>31251.599999999999</v>
      </c>
      <c r="D10" s="183">
        <v>100</v>
      </c>
      <c r="E10" s="869"/>
    </row>
    <row r="11" spans="1:5" ht="12" customHeight="1">
      <c r="A11" s="808"/>
      <c r="B11" s="521">
        <v>2020</v>
      </c>
      <c r="C11" s="183">
        <v>33043.1</v>
      </c>
      <c r="D11" s="183">
        <v>100</v>
      </c>
      <c r="E11" s="869"/>
    </row>
    <row r="12" spans="1:5" ht="12" customHeight="1">
      <c r="A12" s="805" t="s">
        <v>206</v>
      </c>
      <c r="B12" s="472">
        <v>2016</v>
      </c>
      <c r="C12" s="329">
        <v>6515.5</v>
      </c>
      <c r="D12" s="329">
        <v>32</v>
      </c>
      <c r="E12" s="870" t="s">
        <v>207</v>
      </c>
    </row>
    <row r="13" spans="1:5" ht="12" customHeight="1">
      <c r="A13" s="805"/>
      <c r="B13" s="475">
        <v>2017</v>
      </c>
      <c r="C13" s="329">
        <v>8243.2999999999993</v>
      </c>
      <c r="D13" s="329">
        <v>32.1</v>
      </c>
      <c r="E13" s="870"/>
    </row>
    <row r="14" spans="1:5" ht="12" customHeight="1">
      <c r="A14" s="805"/>
      <c r="B14" s="475">
        <v>2018</v>
      </c>
      <c r="C14" s="329">
        <v>10743.3</v>
      </c>
      <c r="D14" s="329">
        <v>34.5</v>
      </c>
      <c r="E14" s="870"/>
    </row>
    <row r="15" spans="1:5" ht="12" customHeight="1">
      <c r="A15" s="805"/>
      <c r="B15" s="475">
        <v>2019</v>
      </c>
      <c r="C15" s="329">
        <v>10184.5</v>
      </c>
      <c r="D15" s="329">
        <v>32.6</v>
      </c>
      <c r="E15" s="870"/>
    </row>
    <row r="16" spans="1:5" ht="12" customHeight="1">
      <c r="A16" s="805"/>
      <c r="B16" s="475">
        <v>2020</v>
      </c>
      <c r="C16" s="329">
        <v>12029.1</v>
      </c>
      <c r="D16" s="329">
        <v>36.4</v>
      </c>
      <c r="E16" s="870"/>
    </row>
    <row r="17" spans="1:5" ht="12" customHeight="1">
      <c r="A17" s="871" t="s">
        <v>2380</v>
      </c>
      <c r="B17" s="472">
        <v>2016</v>
      </c>
      <c r="C17" s="58">
        <v>317.2</v>
      </c>
      <c r="D17" s="329">
        <v>1.6</v>
      </c>
      <c r="E17" s="872" t="s">
        <v>2381</v>
      </c>
    </row>
    <row r="18" spans="1:5" ht="12" customHeight="1">
      <c r="A18" s="871"/>
      <c r="B18" s="475">
        <v>2017</v>
      </c>
      <c r="C18" s="58">
        <v>327</v>
      </c>
      <c r="D18" s="329">
        <v>1.3</v>
      </c>
      <c r="E18" s="872"/>
    </row>
    <row r="19" spans="1:5" ht="12" customHeight="1">
      <c r="A19" s="871"/>
      <c r="B19" s="475">
        <v>2018</v>
      </c>
      <c r="C19" s="58">
        <v>384.5</v>
      </c>
      <c r="D19" s="329">
        <v>1.2</v>
      </c>
      <c r="E19" s="872"/>
    </row>
    <row r="20" spans="1:5" ht="12" customHeight="1">
      <c r="A20" s="871"/>
      <c r="B20" s="475">
        <v>2019</v>
      </c>
      <c r="C20" s="58">
        <v>340.8</v>
      </c>
      <c r="D20" s="329">
        <v>1.1000000000000001</v>
      </c>
      <c r="E20" s="872"/>
    </row>
    <row r="21" spans="1:5" ht="12" customHeight="1">
      <c r="A21" s="871"/>
      <c r="B21" s="475">
        <v>2020</v>
      </c>
      <c r="C21" s="58">
        <v>275.60000000000002</v>
      </c>
      <c r="D21" s="329">
        <v>0.8</v>
      </c>
      <c r="E21" s="531"/>
    </row>
    <row r="22" spans="1:5" ht="12" customHeight="1">
      <c r="A22" s="871" t="s">
        <v>261</v>
      </c>
      <c r="B22" s="472">
        <v>2016</v>
      </c>
      <c r="C22" s="58">
        <v>749.7</v>
      </c>
      <c r="D22" s="329">
        <v>3.7</v>
      </c>
      <c r="E22" s="872" t="s">
        <v>262</v>
      </c>
    </row>
    <row r="23" spans="1:5" ht="12" customHeight="1">
      <c r="A23" s="871"/>
      <c r="B23" s="475">
        <v>2017</v>
      </c>
      <c r="C23" s="58">
        <v>875.5</v>
      </c>
      <c r="D23" s="329">
        <v>3.4</v>
      </c>
      <c r="E23" s="872"/>
    </row>
    <row r="24" spans="1:5" ht="12" customHeight="1">
      <c r="A24" s="871"/>
      <c r="B24" s="475">
        <v>2018</v>
      </c>
      <c r="C24" s="58">
        <v>1738.1</v>
      </c>
      <c r="D24" s="329">
        <v>5.6</v>
      </c>
      <c r="E24" s="872"/>
    </row>
    <row r="25" spans="1:5" ht="12" customHeight="1">
      <c r="A25" s="871"/>
      <c r="B25" s="475">
        <v>2019</v>
      </c>
      <c r="C25" s="58">
        <v>1159.5</v>
      </c>
      <c r="D25" s="329">
        <v>3.7</v>
      </c>
      <c r="E25" s="872"/>
    </row>
    <row r="26" spans="1:5" ht="12" customHeight="1">
      <c r="A26" s="871"/>
      <c r="B26" s="475">
        <v>2020</v>
      </c>
      <c r="C26" s="58">
        <v>1241.0999999999999</v>
      </c>
      <c r="D26" s="329">
        <v>3.8</v>
      </c>
      <c r="E26" s="531"/>
    </row>
    <row r="27" spans="1:5" ht="12" customHeight="1">
      <c r="A27" s="871" t="s">
        <v>263</v>
      </c>
      <c r="B27" s="472">
        <v>2016</v>
      </c>
      <c r="C27" s="58">
        <v>5258.3</v>
      </c>
      <c r="D27" s="329">
        <v>25.8</v>
      </c>
      <c r="E27" s="872" t="s">
        <v>264</v>
      </c>
    </row>
    <row r="28" spans="1:5" ht="12" customHeight="1">
      <c r="A28" s="871"/>
      <c r="B28" s="475">
        <v>2017</v>
      </c>
      <c r="C28" s="58">
        <v>6893.4</v>
      </c>
      <c r="D28" s="329">
        <v>26.9</v>
      </c>
      <c r="E28" s="872"/>
    </row>
    <row r="29" spans="1:5" ht="12" customHeight="1">
      <c r="A29" s="871"/>
      <c r="B29" s="475">
        <v>2018</v>
      </c>
      <c r="C29" s="58">
        <v>8477.2999999999993</v>
      </c>
      <c r="D29" s="329">
        <v>27.2</v>
      </c>
      <c r="E29" s="872"/>
    </row>
    <row r="30" spans="1:5" ht="12" customHeight="1">
      <c r="A30" s="871"/>
      <c r="B30" s="475">
        <v>2019</v>
      </c>
      <c r="C30" s="58">
        <v>8589.7999999999993</v>
      </c>
      <c r="D30" s="329">
        <v>27.5</v>
      </c>
      <c r="E30" s="872"/>
    </row>
    <row r="31" spans="1:5" ht="12" customHeight="1">
      <c r="A31" s="871"/>
      <c r="B31" s="475">
        <v>2020</v>
      </c>
      <c r="C31" s="58">
        <v>10334</v>
      </c>
      <c r="D31" s="329">
        <v>31.3</v>
      </c>
      <c r="E31" s="531"/>
    </row>
    <row r="32" spans="1:5" ht="12" customHeight="1">
      <c r="A32" s="805" t="s">
        <v>208</v>
      </c>
      <c r="B32" s="472">
        <v>2016</v>
      </c>
      <c r="C32" s="58">
        <v>8902.7000000000007</v>
      </c>
      <c r="D32" s="329">
        <v>43.8</v>
      </c>
      <c r="E32" s="870" t="s">
        <v>209</v>
      </c>
    </row>
    <row r="33" spans="1:6" ht="12" customHeight="1">
      <c r="A33" s="805"/>
      <c r="B33" s="475">
        <v>2017</v>
      </c>
      <c r="C33" s="58">
        <v>11503.7</v>
      </c>
      <c r="D33" s="329">
        <v>44.8</v>
      </c>
      <c r="E33" s="870"/>
    </row>
    <row r="34" spans="1:6" ht="12" customHeight="1">
      <c r="A34" s="805"/>
      <c r="B34" s="475">
        <v>2018</v>
      </c>
      <c r="C34" s="58">
        <v>13636.7</v>
      </c>
      <c r="D34" s="329">
        <v>43.8</v>
      </c>
      <c r="E34" s="870"/>
    </row>
    <row r="35" spans="1:6" ht="12" customHeight="1">
      <c r="A35" s="805"/>
      <c r="B35" s="475">
        <v>2019</v>
      </c>
      <c r="C35" s="58">
        <v>14180</v>
      </c>
      <c r="D35" s="329">
        <v>45.4</v>
      </c>
      <c r="E35" s="870"/>
    </row>
    <row r="36" spans="1:6" ht="12" customHeight="1">
      <c r="A36" s="805"/>
      <c r="B36" s="475">
        <v>2020</v>
      </c>
      <c r="C36" s="58">
        <v>14434</v>
      </c>
      <c r="D36" s="329">
        <v>43.7</v>
      </c>
      <c r="E36" s="870"/>
    </row>
    <row r="37" spans="1:6" s="38" customFormat="1" ht="12" customHeight="1">
      <c r="A37" s="871" t="s">
        <v>265</v>
      </c>
      <c r="B37" s="523">
        <v>2016</v>
      </c>
      <c r="C37" s="524">
        <v>7710.9</v>
      </c>
      <c r="D37" s="329">
        <v>37.9</v>
      </c>
      <c r="E37" s="872" t="s">
        <v>266</v>
      </c>
    </row>
    <row r="38" spans="1:6" s="38" customFormat="1" ht="12" customHeight="1">
      <c r="A38" s="871"/>
      <c r="B38" s="525">
        <v>2017</v>
      </c>
      <c r="C38" s="524">
        <v>10149.6</v>
      </c>
      <c r="D38" s="329">
        <v>39.6</v>
      </c>
      <c r="E38" s="872"/>
    </row>
    <row r="39" spans="1:6" s="38" customFormat="1" ht="12" customHeight="1">
      <c r="A39" s="871"/>
      <c r="B39" s="525">
        <v>2018</v>
      </c>
      <c r="C39" s="524">
        <v>12132.2</v>
      </c>
      <c r="D39" s="329">
        <v>39</v>
      </c>
      <c r="E39" s="872"/>
    </row>
    <row r="40" spans="1:6" s="38" customFormat="1" ht="12" customHeight="1">
      <c r="A40" s="871"/>
      <c r="B40" s="525">
        <v>2019</v>
      </c>
      <c r="C40" s="524">
        <v>12936.2</v>
      </c>
      <c r="D40" s="329">
        <v>41.4</v>
      </c>
      <c r="E40" s="872"/>
    </row>
    <row r="41" spans="1:6" s="38" customFormat="1" ht="12" customHeight="1">
      <c r="A41" s="871"/>
      <c r="B41" s="525">
        <v>2020</v>
      </c>
      <c r="C41" s="524">
        <v>13307.1</v>
      </c>
      <c r="D41" s="329">
        <v>40.299999999999997</v>
      </c>
      <c r="E41" s="531"/>
    </row>
    <row r="42" spans="1:6" ht="12" customHeight="1">
      <c r="A42" s="871" t="s">
        <v>2382</v>
      </c>
      <c r="B42" s="472">
        <v>2016</v>
      </c>
      <c r="C42" s="18">
        <v>1165.4000000000001</v>
      </c>
      <c r="D42" s="18">
        <v>5.7</v>
      </c>
      <c r="E42" s="872" t="s">
        <v>2383</v>
      </c>
    </row>
    <row r="43" spans="1:6" ht="12" customHeight="1">
      <c r="A43" s="871"/>
      <c r="B43" s="475">
        <v>2017</v>
      </c>
      <c r="C43" s="18">
        <v>1331.5</v>
      </c>
      <c r="D43" s="18">
        <v>5.2</v>
      </c>
      <c r="E43" s="872"/>
    </row>
    <row r="44" spans="1:6" ht="12" customHeight="1">
      <c r="A44" s="871"/>
      <c r="B44" s="475">
        <v>2018</v>
      </c>
      <c r="C44" s="18">
        <v>1478.8</v>
      </c>
      <c r="D44" s="18">
        <v>4.8</v>
      </c>
      <c r="E44" s="872"/>
    </row>
    <row r="45" spans="1:6" ht="12" customHeight="1">
      <c r="A45" s="871"/>
      <c r="B45" s="475">
        <v>2019</v>
      </c>
      <c r="C45" s="18">
        <v>1215.9000000000001</v>
      </c>
      <c r="D45" s="18">
        <v>3.9</v>
      </c>
      <c r="E45" s="872"/>
    </row>
    <row r="46" spans="1:6" ht="12" customHeight="1">
      <c r="A46" s="871"/>
      <c r="B46" s="475">
        <v>2020</v>
      </c>
      <c r="C46" s="18">
        <v>1102.9000000000001</v>
      </c>
      <c r="D46" s="18">
        <v>3.3</v>
      </c>
      <c r="E46" s="531"/>
    </row>
    <row r="47" spans="1:6" ht="12" customHeight="1">
      <c r="A47" s="805" t="s">
        <v>210</v>
      </c>
      <c r="B47" s="472">
        <v>2016</v>
      </c>
      <c r="C47" s="18">
        <v>4926.2</v>
      </c>
      <c r="D47" s="18">
        <v>24.2</v>
      </c>
      <c r="E47" s="870" t="s">
        <v>211</v>
      </c>
      <c r="F47" s="148"/>
    </row>
    <row r="48" spans="1:6" ht="12" customHeight="1">
      <c r="A48" s="805"/>
      <c r="B48" s="475">
        <v>2017</v>
      </c>
      <c r="C48" s="18">
        <v>5906.3</v>
      </c>
      <c r="D48" s="18">
        <v>23</v>
      </c>
      <c r="E48" s="870"/>
      <c r="F48" s="148"/>
    </row>
    <row r="49" spans="1:6" ht="12" customHeight="1">
      <c r="A49" s="805"/>
      <c r="B49" s="475">
        <v>2018</v>
      </c>
      <c r="C49" s="18">
        <v>6749.7</v>
      </c>
      <c r="D49" s="18">
        <v>21.7</v>
      </c>
      <c r="E49" s="870"/>
      <c r="F49" s="148"/>
    </row>
    <row r="50" spans="1:6" ht="12" customHeight="1">
      <c r="A50" s="805"/>
      <c r="B50" s="475">
        <v>2019</v>
      </c>
      <c r="C50" s="18">
        <v>6887.1</v>
      </c>
      <c r="D50" s="18">
        <v>22</v>
      </c>
      <c r="E50" s="870"/>
      <c r="F50" s="148"/>
    </row>
    <row r="51" spans="1:6" ht="12" customHeight="1">
      <c r="A51" s="805"/>
      <c r="B51" s="475">
        <v>2020</v>
      </c>
      <c r="C51" s="18">
        <v>6580</v>
      </c>
      <c r="D51" s="18">
        <v>19.899999999999999</v>
      </c>
      <c r="E51" s="870"/>
      <c r="F51" s="148"/>
    </row>
    <row r="52" spans="1:6" ht="12" customHeight="1">
      <c r="A52" s="871" t="s">
        <v>75</v>
      </c>
      <c r="B52" s="472">
        <v>2016</v>
      </c>
      <c r="C52" s="18">
        <v>3098.6</v>
      </c>
      <c r="D52" s="18">
        <v>15.2</v>
      </c>
      <c r="E52" s="872" t="s">
        <v>269</v>
      </c>
    </row>
    <row r="53" spans="1:6" ht="12" customHeight="1">
      <c r="A53" s="871"/>
      <c r="B53" s="475">
        <v>2017</v>
      </c>
      <c r="C53" s="18">
        <v>3663.9</v>
      </c>
      <c r="D53" s="18">
        <v>14.3</v>
      </c>
      <c r="E53" s="872"/>
    </row>
    <row r="54" spans="1:6" ht="12" customHeight="1">
      <c r="A54" s="871"/>
      <c r="B54" s="475">
        <v>2018</v>
      </c>
      <c r="C54" s="18">
        <v>4132.8999999999996</v>
      </c>
      <c r="D54" s="18">
        <v>13.3</v>
      </c>
      <c r="E54" s="872"/>
    </row>
    <row r="55" spans="1:6" ht="12" customHeight="1">
      <c r="A55" s="871"/>
      <c r="B55" s="475">
        <v>2019</v>
      </c>
      <c r="C55" s="18">
        <v>4085.5</v>
      </c>
      <c r="D55" s="18">
        <v>13.1</v>
      </c>
      <c r="E55" s="872"/>
    </row>
    <row r="56" spans="1:6" ht="12" customHeight="1">
      <c r="A56" s="871"/>
      <c r="B56" s="475">
        <v>2020</v>
      </c>
      <c r="C56" s="18">
        <v>3570.7</v>
      </c>
      <c r="D56" s="18">
        <v>10.8</v>
      </c>
      <c r="E56" s="522"/>
    </row>
    <row r="57" spans="1:6">
      <c r="A57" s="16"/>
      <c r="B57" s="16"/>
      <c r="C57" s="16"/>
      <c r="D57" s="16"/>
      <c r="E57" s="95"/>
    </row>
    <row r="58" spans="1:6">
      <c r="E58" s="38"/>
    </row>
    <row r="59" spans="1:6">
      <c r="E59" s="38"/>
    </row>
    <row r="60" spans="1:6">
      <c r="E60" s="38"/>
    </row>
    <row r="61" spans="1:6">
      <c r="E61" s="38"/>
    </row>
    <row r="62" spans="1:6">
      <c r="E62" s="38"/>
    </row>
    <row r="63" spans="1:6">
      <c r="E63" s="38"/>
    </row>
    <row r="64" spans="1:6">
      <c r="E64" s="38"/>
    </row>
    <row r="65" spans="5:5">
      <c r="E65" s="38"/>
    </row>
    <row r="66" spans="5:5">
      <c r="E66" s="38"/>
    </row>
    <row r="67" spans="5:5">
      <c r="E67" s="38"/>
    </row>
    <row r="68" spans="5:5">
      <c r="E68" s="38"/>
    </row>
    <row r="69" spans="5:5">
      <c r="E69" s="38"/>
    </row>
    <row r="70" spans="5:5">
      <c r="E70" s="38"/>
    </row>
    <row r="71" spans="5:5">
      <c r="E71" s="38"/>
    </row>
    <row r="72" spans="5:5">
      <c r="E72" s="38"/>
    </row>
    <row r="73" spans="5:5">
      <c r="E73" s="38"/>
    </row>
    <row r="74" spans="5:5">
      <c r="E74" s="38"/>
    </row>
    <row r="75" spans="5:5">
      <c r="E75" s="38"/>
    </row>
    <row r="76" spans="5:5">
      <c r="E76" s="38"/>
    </row>
    <row r="77" spans="5:5">
      <c r="E77" s="38"/>
    </row>
    <row r="78" spans="5:5">
      <c r="E78" s="38"/>
    </row>
    <row r="79" spans="5:5">
      <c r="E79" s="38"/>
    </row>
    <row r="80" spans="5:5">
      <c r="E80" s="38"/>
    </row>
    <row r="81" spans="5:5">
      <c r="E81" s="38"/>
    </row>
    <row r="82" spans="5:5">
      <c r="E82" s="38"/>
    </row>
    <row r="83" spans="5:5">
      <c r="E83" s="38"/>
    </row>
    <row r="84" spans="5:5">
      <c r="E84" s="38"/>
    </row>
    <row r="85" spans="5:5">
      <c r="E85" s="38"/>
    </row>
    <row r="86" spans="5:5">
      <c r="E86" s="38"/>
    </row>
    <row r="87" spans="5:5">
      <c r="E87" s="38"/>
    </row>
    <row r="88" spans="5:5">
      <c r="E88" s="38"/>
    </row>
    <row r="89" spans="5:5">
      <c r="E89" s="38"/>
    </row>
    <row r="90" spans="5:5">
      <c r="E90" s="38"/>
    </row>
    <row r="91" spans="5:5">
      <c r="E91" s="38"/>
    </row>
    <row r="92" spans="5:5">
      <c r="E92" s="38"/>
    </row>
    <row r="93" spans="5:5">
      <c r="E93" s="38"/>
    </row>
    <row r="94" spans="5:5">
      <c r="E94" s="38"/>
    </row>
    <row r="95" spans="5:5">
      <c r="E95" s="38"/>
    </row>
    <row r="96" spans="5:5">
      <c r="E96" s="38"/>
    </row>
    <row r="97" spans="5:5">
      <c r="E97" s="38"/>
    </row>
    <row r="98" spans="5:5">
      <c r="E98" s="38"/>
    </row>
    <row r="99" spans="5:5">
      <c r="E99" s="38"/>
    </row>
    <row r="100" spans="5:5">
      <c r="E100" s="38"/>
    </row>
    <row r="101" spans="5:5">
      <c r="E101" s="38"/>
    </row>
    <row r="102" spans="5:5">
      <c r="E102" s="38"/>
    </row>
    <row r="103" spans="5:5">
      <c r="E103" s="38"/>
    </row>
    <row r="104" spans="5:5">
      <c r="E104" s="38"/>
    </row>
  </sheetData>
  <mergeCells count="27">
    <mergeCell ref="E37:E40"/>
    <mergeCell ref="A37:A41"/>
    <mergeCell ref="A52:A56"/>
    <mergeCell ref="E52:E55"/>
    <mergeCell ref="E42:E45"/>
    <mergeCell ref="A47:A51"/>
    <mergeCell ref="E47:E51"/>
    <mergeCell ref="A42:A46"/>
    <mergeCell ref="A22:A26"/>
    <mergeCell ref="A27:A31"/>
    <mergeCell ref="E27:E30"/>
    <mergeCell ref="E22:E25"/>
    <mergeCell ref="A32:A36"/>
    <mergeCell ref="E32:E36"/>
    <mergeCell ref="A7:A11"/>
    <mergeCell ref="E7:E11"/>
    <mergeCell ref="A12:A16"/>
    <mergeCell ref="E12:E16"/>
    <mergeCell ref="A17:A21"/>
    <mergeCell ref="E17:E20"/>
    <mergeCell ref="A1:E1"/>
    <mergeCell ref="A3:E3"/>
    <mergeCell ref="A5:A6"/>
    <mergeCell ref="B5:B6"/>
    <mergeCell ref="C5:D5"/>
    <mergeCell ref="E5:E6"/>
    <mergeCell ref="A2:E2"/>
  </mergeCells>
  <pageMargins left="0.51181102362204722" right="0.51181102362204722" top="0.55118110236220474" bottom="0.55118110236220474" header="0.31496062992125984" footer="0.31496062992125984"/>
  <pageSetup paperSize="9" orientation="portrait" r:id="rId1"/>
  <headerFooter>
    <oddHeader xml:space="preserve">&amp;C&amp;10ТЕКСТИЛЬНЕ ВИРОБНИЦТВО, ВИРОБНИЦТВО ОДЯГУ, ШКІРИ, ВИРОБІВ ЗІ ШКІРИ ТА ІНШИХ МАТЕРІАЛІВ </oddHeader>
    <oddFooter>&amp;C&amp;A</oddFooter>
    <evenHeader xml:space="preserve">&amp;CТЕКСТИЛЬНЕ &amp;10ВИРОБНИЦТВО, ВИРОБНИЦТВО ОДЯГУ, ШКІРИ, ВИРОБІВ ЗІ ШКІРИ ТА ІНШИХ МАТЕРІАЛІВ </evenHeader>
    <evenFooter>&amp;L216&amp;R&amp;10Збірник  "Промисловість України у 2016–2020 роках"
 Державна служба статистики України</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7"/>
  <dimension ref="A1:H28"/>
  <sheetViews>
    <sheetView view="pageLayout" zoomScaleNormal="100" workbookViewId="0">
      <selection activeCell="B17" sqref="B17"/>
    </sheetView>
  </sheetViews>
  <sheetFormatPr defaultRowHeight="15"/>
  <cols>
    <col min="1" max="1" width="27" customWidth="1"/>
    <col min="2" max="5" width="6" customWidth="1"/>
    <col min="6" max="6" width="6.42578125" customWidth="1"/>
    <col min="7" max="7" width="6" customWidth="1"/>
    <col min="8" max="8" width="27.85546875" customWidth="1"/>
  </cols>
  <sheetData>
    <row r="1" spans="1:8" ht="15.75">
      <c r="A1" s="874" t="s">
        <v>2848</v>
      </c>
      <c r="B1" s="874"/>
      <c r="C1" s="874"/>
      <c r="D1" s="874"/>
      <c r="E1" s="873"/>
      <c r="F1" s="873"/>
      <c r="G1" s="873"/>
      <c r="H1" s="873"/>
    </row>
    <row r="2" spans="1:8" ht="15.75">
      <c r="A2" s="881" t="s">
        <v>2446</v>
      </c>
      <c r="B2" s="881"/>
      <c r="C2" s="881"/>
      <c r="D2" s="881"/>
      <c r="E2" s="881"/>
      <c r="F2" s="881"/>
      <c r="G2" s="881"/>
      <c r="H2" s="881"/>
    </row>
    <row r="3" spans="1:8" ht="33.6" customHeight="1">
      <c r="A3" s="875" t="s">
        <v>3224</v>
      </c>
      <c r="B3" s="875"/>
      <c r="C3" s="875"/>
      <c r="D3" s="875"/>
      <c r="E3" s="875"/>
      <c r="F3" s="875"/>
      <c r="G3" s="875"/>
      <c r="H3" s="875"/>
    </row>
    <row r="4" spans="1:8">
      <c r="A4" s="106"/>
      <c r="B4" s="106"/>
      <c r="C4" s="106"/>
      <c r="D4" s="106"/>
      <c r="E4" s="106"/>
      <c r="F4" s="106"/>
      <c r="G4" s="106"/>
    </row>
    <row r="5" spans="1:8">
      <c r="A5" s="863" t="s">
        <v>260</v>
      </c>
      <c r="B5" s="863"/>
      <c r="C5" s="863"/>
      <c r="D5" s="863"/>
      <c r="E5" s="863"/>
      <c r="F5" s="863"/>
      <c r="G5" s="863"/>
      <c r="H5" s="863"/>
    </row>
    <row r="6" spans="1:8">
      <c r="A6" s="853"/>
      <c r="B6" s="876" t="s">
        <v>2445</v>
      </c>
      <c r="C6" s="876"/>
      <c r="D6" s="876"/>
      <c r="E6" s="876"/>
      <c r="F6" s="876"/>
      <c r="G6" s="107">
        <v>2020</v>
      </c>
      <c r="H6" s="878"/>
    </row>
    <row r="7" spans="1:8">
      <c r="A7" s="854"/>
      <c r="B7" s="877"/>
      <c r="C7" s="877"/>
      <c r="D7" s="877"/>
      <c r="E7" s="877"/>
      <c r="F7" s="877"/>
      <c r="G7" s="108" t="s">
        <v>45</v>
      </c>
      <c r="H7" s="879"/>
    </row>
    <row r="8" spans="1:8">
      <c r="A8" s="855"/>
      <c r="B8" s="54">
        <v>2016</v>
      </c>
      <c r="C8" s="54">
        <v>2017</v>
      </c>
      <c r="D8" s="54">
        <v>2018</v>
      </c>
      <c r="E8" s="54">
        <v>2019</v>
      </c>
      <c r="F8" s="54">
        <v>2020</v>
      </c>
      <c r="G8" s="110">
        <v>2015</v>
      </c>
      <c r="H8" s="880"/>
    </row>
    <row r="9" spans="1:8" ht="57" customHeight="1">
      <c r="A9" s="23" t="s">
        <v>5</v>
      </c>
      <c r="B9" s="153">
        <v>107.9</v>
      </c>
      <c r="C9" s="153">
        <v>109.7</v>
      </c>
      <c r="D9" s="153">
        <v>96.6</v>
      </c>
      <c r="E9" s="153">
        <v>92.5</v>
      </c>
      <c r="F9" s="153">
        <v>93.9</v>
      </c>
      <c r="G9" s="153">
        <v>99.3</v>
      </c>
      <c r="H9" s="518" t="s">
        <v>64</v>
      </c>
    </row>
    <row r="10" spans="1:8" ht="17.25" customHeight="1">
      <c r="A10" s="84" t="s">
        <v>206</v>
      </c>
      <c r="B10" s="115">
        <v>104.2</v>
      </c>
      <c r="C10" s="115">
        <v>116.2</v>
      </c>
      <c r="D10" s="115">
        <v>99.6</v>
      </c>
      <c r="E10" s="115">
        <v>92.2</v>
      </c>
      <c r="F10" s="115">
        <v>98.3</v>
      </c>
      <c r="G10" s="115">
        <v>109.3</v>
      </c>
      <c r="H10" s="112" t="s">
        <v>207</v>
      </c>
    </row>
    <row r="11" spans="1:8" ht="19.5" customHeight="1">
      <c r="A11" s="113" t="s">
        <v>261</v>
      </c>
      <c r="B11" s="115">
        <v>101</v>
      </c>
      <c r="C11" s="115">
        <v>110.6</v>
      </c>
      <c r="D11" s="115">
        <v>97</v>
      </c>
      <c r="E11" s="115">
        <v>87</v>
      </c>
      <c r="F11" s="115">
        <v>91.9</v>
      </c>
      <c r="G11" s="115">
        <v>86.6</v>
      </c>
      <c r="H11" s="114" t="s">
        <v>262</v>
      </c>
    </row>
    <row r="12" spans="1:8" ht="29.25" customHeight="1">
      <c r="A12" s="113" t="s">
        <v>263</v>
      </c>
      <c r="B12" s="115">
        <v>106.7</v>
      </c>
      <c r="C12" s="115">
        <v>118.5</v>
      </c>
      <c r="D12" s="115">
        <v>100.7</v>
      </c>
      <c r="E12" s="115">
        <v>92.9</v>
      </c>
      <c r="F12" s="115">
        <v>99.6</v>
      </c>
      <c r="G12" s="115">
        <v>117.8</v>
      </c>
      <c r="H12" s="114" t="s">
        <v>264</v>
      </c>
    </row>
    <row r="13" spans="1:8" ht="17.25" customHeight="1">
      <c r="A13" s="84" t="s">
        <v>208</v>
      </c>
      <c r="B13" s="115">
        <v>107.7</v>
      </c>
      <c r="C13" s="115">
        <v>107.3</v>
      </c>
      <c r="D13" s="115">
        <v>95.6</v>
      </c>
      <c r="E13" s="115">
        <v>89.8</v>
      </c>
      <c r="F13" s="115">
        <v>89.6</v>
      </c>
      <c r="G13" s="115">
        <v>88.9</v>
      </c>
      <c r="H13" s="26" t="s">
        <v>209</v>
      </c>
    </row>
    <row r="14" spans="1:8" ht="31.5" customHeight="1">
      <c r="A14" s="113" t="s">
        <v>265</v>
      </c>
      <c r="B14" s="115">
        <v>109.4</v>
      </c>
      <c r="C14" s="115">
        <v>108.1</v>
      </c>
      <c r="D14" s="115">
        <v>95.3</v>
      </c>
      <c r="E14" s="115">
        <v>90.2</v>
      </c>
      <c r="F14" s="115">
        <v>89.9</v>
      </c>
      <c r="G14" s="115">
        <v>91.4</v>
      </c>
      <c r="H14" s="114" t="s">
        <v>266</v>
      </c>
    </row>
    <row r="15" spans="1:8" ht="31.5" customHeight="1">
      <c r="A15" s="84" t="s">
        <v>210</v>
      </c>
      <c r="B15" s="115">
        <v>112.3</v>
      </c>
      <c r="C15" s="115">
        <v>108.3</v>
      </c>
      <c r="D15" s="115">
        <v>95.4</v>
      </c>
      <c r="E15" s="115">
        <v>97.9</v>
      </c>
      <c r="F15" s="115">
        <v>97</v>
      </c>
      <c r="G15" s="115">
        <v>110.2</v>
      </c>
      <c r="H15" s="26" t="s">
        <v>211</v>
      </c>
    </row>
    <row r="16" spans="1:8" ht="71.25" customHeight="1">
      <c r="A16" s="113" t="s">
        <v>267</v>
      </c>
      <c r="B16" s="115">
        <v>119</v>
      </c>
      <c r="C16" s="115">
        <v>120.5</v>
      </c>
      <c r="D16" s="115">
        <v>95.7</v>
      </c>
      <c r="E16" s="115">
        <v>95.5</v>
      </c>
      <c r="F16" s="115">
        <v>121.7</v>
      </c>
      <c r="G16" s="115">
        <v>159.4</v>
      </c>
      <c r="H16" s="114" t="s">
        <v>268</v>
      </c>
    </row>
    <row r="17" spans="1:8" ht="18" customHeight="1">
      <c r="A17" s="113" t="s">
        <v>75</v>
      </c>
      <c r="B17" s="115">
        <v>108.7</v>
      </c>
      <c r="C17" s="115">
        <v>101.1</v>
      </c>
      <c r="D17" s="115">
        <v>95.3</v>
      </c>
      <c r="E17" s="115">
        <v>99.6</v>
      </c>
      <c r="F17" s="115">
        <v>80.400000000000006</v>
      </c>
      <c r="G17" s="115">
        <v>83.9</v>
      </c>
      <c r="H17" s="488" t="s">
        <v>269</v>
      </c>
    </row>
    <row r="18" spans="1:8">
      <c r="B18" s="7"/>
      <c r="C18" s="7"/>
      <c r="D18" s="7"/>
      <c r="E18" s="7"/>
      <c r="F18" s="7"/>
    </row>
    <row r="19" spans="1:8" ht="15.75">
      <c r="A19" s="873" t="s">
        <v>2447</v>
      </c>
      <c r="B19" s="873"/>
      <c r="C19" s="873"/>
      <c r="D19" s="873"/>
      <c r="E19" s="873"/>
      <c r="F19" s="873"/>
      <c r="G19" s="873"/>
      <c r="H19" s="873"/>
    </row>
    <row r="20" spans="1:8" ht="15.75">
      <c r="A20" s="882" t="s">
        <v>2448</v>
      </c>
      <c r="B20" s="882"/>
      <c r="C20" s="882"/>
      <c r="D20" s="882"/>
      <c r="E20" s="882"/>
      <c r="F20" s="882"/>
      <c r="G20" s="882"/>
      <c r="H20" s="882"/>
    </row>
    <row r="21" spans="1:8" ht="29.25" customHeight="1">
      <c r="A21" s="838" t="s">
        <v>2449</v>
      </c>
      <c r="B21" s="838"/>
      <c r="C21" s="838"/>
      <c r="D21" s="838"/>
      <c r="E21" s="838"/>
      <c r="F21" s="838"/>
      <c r="G21" s="838"/>
      <c r="H21" s="838"/>
    </row>
    <row r="22" spans="1:8">
      <c r="A22" s="34"/>
      <c r="B22" s="34"/>
      <c r="C22" s="34"/>
      <c r="D22" s="1"/>
      <c r="E22" s="1"/>
      <c r="F22" s="1"/>
      <c r="G22" s="1"/>
    </row>
    <row r="23" spans="1:8">
      <c r="A23" s="852" t="s">
        <v>133</v>
      </c>
      <c r="B23" s="852"/>
      <c r="C23" s="852"/>
      <c r="D23" s="852"/>
      <c r="E23" s="852"/>
      <c r="F23" s="852"/>
      <c r="G23" s="852"/>
      <c r="H23" s="852"/>
    </row>
    <row r="24" spans="1:8">
      <c r="A24" s="149"/>
      <c r="B24" s="479">
        <v>2016</v>
      </c>
      <c r="C24" s="479">
        <v>2017</v>
      </c>
      <c r="D24" s="479">
        <v>2018</v>
      </c>
      <c r="E24" s="479">
        <v>2019</v>
      </c>
      <c r="F24" s="479">
        <v>2020</v>
      </c>
      <c r="G24" s="884"/>
      <c r="H24" s="885"/>
    </row>
    <row r="25" spans="1:8" ht="58.15" customHeight="1">
      <c r="A25" s="3" t="s">
        <v>5</v>
      </c>
      <c r="B25" s="183">
        <v>109.6</v>
      </c>
      <c r="C25" s="183">
        <v>106.5</v>
      </c>
      <c r="D25" s="183">
        <v>110.4</v>
      </c>
      <c r="E25" s="183">
        <v>106.3</v>
      </c>
      <c r="F25" s="183">
        <v>103.4</v>
      </c>
      <c r="G25" s="886" t="s">
        <v>64</v>
      </c>
      <c r="H25" s="886"/>
    </row>
    <row r="26" spans="1:8" ht="18" customHeight="1">
      <c r="A26" s="10" t="s">
        <v>206</v>
      </c>
      <c r="B26" s="329">
        <v>109.9</v>
      </c>
      <c r="C26" s="329">
        <v>107.2</v>
      </c>
      <c r="D26" s="329">
        <v>112</v>
      </c>
      <c r="E26" s="329">
        <v>101.4</v>
      </c>
      <c r="F26" s="329">
        <v>101</v>
      </c>
      <c r="G26" s="883" t="s">
        <v>207</v>
      </c>
      <c r="H26" s="883"/>
    </row>
    <row r="27" spans="1:8" ht="21" customHeight="1">
      <c r="A27" s="10" t="s">
        <v>208</v>
      </c>
      <c r="B27" s="329">
        <v>110.1</v>
      </c>
      <c r="C27" s="329">
        <v>105.8</v>
      </c>
      <c r="D27" s="329">
        <v>108</v>
      </c>
      <c r="E27" s="329">
        <v>106.8</v>
      </c>
      <c r="F27" s="329">
        <v>105.1</v>
      </c>
      <c r="G27" s="883" t="s">
        <v>209</v>
      </c>
      <c r="H27" s="883"/>
    </row>
    <row r="28" spans="1:8" ht="29.25" customHeight="1">
      <c r="A28" s="10" t="s">
        <v>210</v>
      </c>
      <c r="B28" s="329">
        <v>108.3</v>
      </c>
      <c r="C28" s="329">
        <v>107.6</v>
      </c>
      <c r="D28" s="329">
        <v>112.3</v>
      </c>
      <c r="E28" s="329">
        <v>112.2</v>
      </c>
      <c r="F28" s="329">
        <v>103.3</v>
      </c>
      <c r="G28" s="883" t="s">
        <v>211</v>
      </c>
      <c r="H28" s="883"/>
    </row>
  </sheetData>
  <mergeCells count="16">
    <mergeCell ref="G27:H27"/>
    <mergeCell ref="G28:H28"/>
    <mergeCell ref="G24:H24"/>
    <mergeCell ref="G25:H25"/>
    <mergeCell ref="G26:H26"/>
    <mergeCell ref="A23:H23"/>
    <mergeCell ref="A19:H19"/>
    <mergeCell ref="A21:H21"/>
    <mergeCell ref="A1:H1"/>
    <mergeCell ref="A3:H3"/>
    <mergeCell ref="A5:H5"/>
    <mergeCell ref="A6:A8"/>
    <mergeCell ref="B6:F7"/>
    <mergeCell ref="H6:H8"/>
    <mergeCell ref="A2:H2"/>
    <mergeCell ref="A20:H20"/>
  </mergeCells>
  <pageMargins left="0.51181102362204722" right="0.51181102362204722" top="0.55118110236220474" bottom="0.55118110236220474" header="0.31496062992125984" footer="0.31496062992125984"/>
  <pageSetup paperSize="9"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8"/>
  <dimension ref="A1:G41"/>
  <sheetViews>
    <sheetView view="pageLayout" zoomScaleNormal="100" workbookViewId="0">
      <selection activeCell="B17" sqref="B17"/>
    </sheetView>
  </sheetViews>
  <sheetFormatPr defaultRowHeight="15"/>
  <cols>
    <col min="1" max="1" width="24.5703125" customWidth="1"/>
    <col min="2" max="6" width="7.7109375" customWidth="1"/>
    <col min="7" max="7" width="28" customWidth="1"/>
  </cols>
  <sheetData>
    <row r="1" spans="1:7" ht="15.75">
      <c r="A1" s="850" t="s">
        <v>2556</v>
      </c>
      <c r="B1" s="850"/>
      <c r="C1" s="850"/>
      <c r="D1" s="850"/>
      <c r="E1" s="851"/>
      <c r="F1" s="851"/>
      <c r="G1" s="851"/>
    </row>
    <row r="2" spans="1:7" ht="15.75">
      <c r="A2" s="849" t="s">
        <v>2450</v>
      </c>
      <c r="B2" s="849"/>
      <c r="C2" s="849"/>
      <c r="D2" s="849"/>
      <c r="E2" s="849"/>
      <c r="F2" s="849"/>
      <c r="G2" s="849"/>
    </row>
    <row r="3" spans="1:7" ht="30.75" customHeight="1">
      <c r="A3" s="838" t="s">
        <v>3152</v>
      </c>
      <c r="B3" s="838"/>
      <c r="C3" s="838"/>
      <c r="D3" s="838"/>
      <c r="E3" s="838"/>
      <c r="F3" s="838"/>
      <c r="G3" s="838"/>
    </row>
    <row r="4" spans="1:7">
      <c r="A4" s="116"/>
      <c r="B4" s="116"/>
      <c r="C4" s="116"/>
      <c r="D4" s="116"/>
      <c r="E4" s="116"/>
      <c r="F4" s="116"/>
    </row>
    <row r="5" spans="1:7">
      <c r="A5" s="887" t="s">
        <v>270</v>
      </c>
      <c r="B5" s="887"/>
      <c r="C5" s="887"/>
      <c r="D5" s="887"/>
      <c r="E5" s="887"/>
      <c r="F5" s="887"/>
      <c r="G5" s="887"/>
    </row>
    <row r="6" spans="1:7" ht="30.75" customHeight="1">
      <c r="A6" s="109"/>
      <c r="B6" s="109">
        <v>2016</v>
      </c>
      <c r="C6" s="109">
        <v>2017</v>
      </c>
      <c r="D6" s="54">
        <v>2018</v>
      </c>
      <c r="E6" s="54">
        <v>2019</v>
      </c>
      <c r="F6" s="54">
        <v>2020</v>
      </c>
      <c r="G6" s="57"/>
    </row>
    <row r="7" spans="1:7" s="184" customFormat="1" ht="20.45" customHeight="1">
      <c r="A7" s="23" t="s">
        <v>11</v>
      </c>
      <c r="B7" s="183">
        <v>107.9</v>
      </c>
      <c r="C7" s="183">
        <v>109.7</v>
      </c>
      <c r="D7" s="183">
        <v>96.6</v>
      </c>
      <c r="E7" s="183">
        <v>92.5</v>
      </c>
      <c r="F7" s="183">
        <v>93.9</v>
      </c>
      <c r="G7" s="526" t="s">
        <v>83</v>
      </c>
    </row>
    <row r="8" spans="1:7" s="184" customFormat="1" ht="20.45" customHeight="1">
      <c r="A8" s="19" t="s">
        <v>12</v>
      </c>
      <c r="B8" s="74" t="s">
        <v>58</v>
      </c>
      <c r="C8" s="74" t="s">
        <v>58</v>
      </c>
      <c r="D8" s="74" t="s">
        <v>58</v>
      </c>
      <c r="E8" s="74" t="s">
        <v>58</v>
      </c>
      <c r="F8" s="74" t="s">
        <v>58</v>
      </c>
      <c r="G8" s="487" t="s">
        <v>107</v>
      </c>
    </row>
    <row r="9" spans="1:7" s="184" customFormat="1" ht="20.45" customHeight="1">
      <c r="A9" s="119" t="s">
        <v>13</v>
      </c>
      <c r="B9" s="517"/>
      <c r="C9" s="517"/>
      <c r="D9" s="120"/>
      <c r="E9" s="120"/>
      <c r="F9" s="329"/>
      <c r="G9" s="477" t="s">
        <v>271</v>
      </c>
    </row>
    <row r="10" spans="1:7" s="184" customFormat="1" ht="20.45" customHeight="1">
      <c r="A10" s="19" t="s">
        <v>14</v>
      </c>
      <c r="B10" s="126">
        <v>103.7</v>
      </c>
      <c r="C10" s="122">
        <v>106.8</v>
      </c>
      <c r="D10" s="122">
        <v>94</v>
      </c>
      <c r="E10" s="122">
        <v>100</v>
      </c>
      <c r="F10" s="122">
        <v>57.4</v>
      </c>
      <c r="G10" s="8" t="s">
        <v>84</v>
      </c>
    </row>
    <row r="11" spans="1:7" s="184" customFormat="1" ht="20.45" customHeight="1">
      <c r="A11" s="19" t="s">
        <v>15</v>
      </c>
      <c r="B11" s="126">
        <v>94.5</v>
      </c>
      <c r="C11" s="122">
        <v>127.1</v>
      </c>
      <c r="D11" s="122">
        <v>109.5</v>
      </c>
      <c r="E11" s="122">
        <v>83.3</v>
      </c>
      <c r="F11" s="122">
        <v>85.3</v>
      </c>
      <c r="G11" s="8" t="s">
        <v>85</v>
      </c>
    </row>
    <row r="12" spans="1:7" s="184" customFormat="1" ht="20.45" customHeight="1">
      <c r="A12" s="19" t="s">
        <v>16</v>
      </c>
      <c r="B12" s="126">
        <v>106.6</v>
      </c>
      <c r="C12" s="122">
        <v>91.6</v>
      </c>
      <c r="D12" s="122">
        <v>98.5</v>
      </c>
      <c r="E12" s="122">
        <v>87.7</v>
      </c>
      <c r="F12" s="122">
        <v>146.4</v>
      </c>
      <c r="G12" s="8" t="s">
        <v>86</v>
      </c>
    </row>
    <row r="13" spans="1:7" s="184" customFormat="1" ht="20.45" customHeight="1">
      <c r="A13" s="19" t="s">
        <v>17</v>
      </c>
      <c r="B13" s="126">
        <v>80.2</v>
      </c>
      <c r="C13" s="122">
        <v>123.6</v>
      </c>
      <c r="D13" s="122">
        <v>90.3</v>
      </c>
      <c r="E13" s="122">
        <v>103.6</v>
      </c>
      <c r="F13" s="122">
        <v>66.099999999999994</v>
      </c>
      <c r="G13" s="8" t="s">
        <v>87</v>
      </c>
    </row>
    <row r="14" spans="1:7" s="184" customFormat="1" ht="20.45" customHeight="1">
      <c r="A14" s="19" t="s">
        <v>18</v>
      </c>
      <c r="B14" s="126">
        <v>87</v>
      </c>
      <c r="C14" s="122">
        <v>106.9</v>
      </c>
      <c r="D14" s="122">
        <v>96.4</v>
      </c>
      <c r="E14" s="122">
        <v>96.6</v>
      </c>
      <c r="F14" s="122">
        <v>92.5</v>
      </c>
      <c r="G14" s="8" t="s">
        <v>88</v>
      </c>
    </row>
    <row r="15" spans="1:7" s="184" customFormat="1" ht="20.45" customHeight="1">
      <c r="A15" s="19" t="s">
        <v>19</v>
      </c>
      <c r="B15" s="126">
        <v>100.9</v>
      </c>
      <c r="C15" s="122">
        <v>92.7</v>
      </c>
      <c r="D15" s="122">
        <v>94.9</v>
      </c>
      <c r="E15" s="122">
        <v>84.3</v>
      </c>
      <c r="F15" s="122">
        <v>94.9</v>
      </c>
      <c r="G15" s="8" t="s">
        <v>89</v>
      </c>
    </row>
    <row r="16" spans="1:7" s="184" customFormat="1" ht="20.45" customHeight="1">
      <c r="A16" s="19" t="s">
        <v>20</v>
      </c>
      <c r="B16" s="126">
        <v>96.1</v>
      </c>
      <c r="C16" s="122">
        <v>113.1</v>
      </c>
      <c r="D16" s="122">
        <v>114.4</v>
      </c>
      <c r="E16" s="122">
        <v>96.4</v>
      </c>
      <c r="F16" s="122">
        <v>75.599999999999994</v>
      </c>
      <c r="G16" s="8" t="s">
        <v>90</v>
      </c>
    </row>
    <row r="17" spans="1:7" s="184" customFormat="1" ht="20.45" customHeight="1">
      <c r="A17" s="19" t="s">
        <v>21</v>
      </c>
      <c r="B17" s="126">
        <v>69.099999999999994</v>
      </c>
      <c r="C17" s="122">
        <v>77.3</v>
      </c>
      <c r="D17" s="122">
        <v>94</v>
      </c>
      <c r="E17" s="122">
        <v>72.599999999999994</v>
      </c>
      <c r="F17" s="122">
        <v>83.1</v>
      </c>
      <c r="G17" s="8" t="s">
        <v>91</v>
      </c>
    </row>
    <row r="18" spans="1:7" s="184" customFormat="1" ht="20.45" customHeight="1">
      <c r="A18" s="19" t="s">
        <v>22</v>
      </c>
      <c r="B18" s="126">
        <v>105.8</v>
      </c>
      <c r="C18" s="122">
        <v>90.8</v>
      </c>
      <c r="D18" s="122">
        <v>88</v>
      </c>
      <c r="E18" s="122">
        <v>98.5</v>
      </c>
      <c r="F18" s="122">
        <v>58.6</v>
      </c>
      <c r="G18" s="8" t="s">
        <v>59</v>
      </c>
    </row>
    <row r="19" spans="1:7" s="184" customFormat="1" ht="20.45" customHeight="1">
      <c r="A19" s="19" t="s">
        <v>23</v>
      </c>
      <c r="B19" s="126">
        <v>105.9</v>
      </c>
      <c r="C19" s="122">
        <v>104.8</v>
      </c>
      <c r="D19" s="122">
        <v>116.7</v>
      </c>
      <c r="E19" s="122">
        <v>79.8</v>
      </c>
      <c r="F19" s="122">
        <v>73.5</v>
      </c>
      <c r="G19" s="8" t="s">
        <v>92</v>
      </c>
    </row>
    <row r="20" spans="1:7" s="184" customFormat="1" ht="20.45" customHeight="1">
      <c r="A20" s="19" t="s">
        <v>24</v>
      </c>
      <c r="B20" s="126" t="s">
        <v>58</v>
      </c>
      <c r="C20" s="122" t="s">
        <v>58</v>
      </c>
      <c r="D20" s="122" t="s">
        <v>58</v>
      </c>
      <c r="E20" s="122" t="s">
        <v>58</v>
      </c>
      <c r="F20" s="122">
        <v>75.2</v>
      </c>
      <c r="G20" s="8" t="s">
        <v>93</v>
      </c>
    </row>
    <row r="21" spans="1:7" s="184" customFormat="1" ht="20.45" customHeight="1">
      <c r="A21" s="19" t="s">
        <v>25</v>
      </c>
      <c r="B21" s="126">
        <v>111.4</v>
      </c>
      <c r="C21" s="122">
        <v>112.6</v>
      </c>
      <c r="D21" s="122">
        <v>97</v>
      </c>
      <c r="E21" s="122">
        <v>89.6</v>
      </c>
      <c r="F21" s="122">
        <v>103.6</v>
      </c>
      <c r="G21" s="8" t="s">
        <v>94</v>
      </c>
    </row>
    <row r="22" spans="1:7" s="184" customFormat="1" ht="20.45" customHeight="1">
      <c r="A22" s="19" t="s">
        <v>26</v>
      </c>
      <c r="B22" s="126">
        <v>105.6</v>
      </c>
      <c r="C22" s="122">
        <v>117.8</v>
      </c>
      <c r="D22" s="122">
        <v>103.5</v>
      </c>
      <c r="E22" s="122">
        <v>90.4</v>
      </c>
      <c r="F22" s="122">
        <v>78</v>
      </c>
      <c r="G22" s="8" t="s">
        <v>95</v>
      </c>
    </row>
    <row r="23" spans="1:7" s="184" customFormat="1" ht="20.45" customHeight="1">
      <c r="A23" s="19" t="s">
        <v>27</v>
      </c>
      <c r="B23" s="126">
        <v>98</v>
      </c>
      <c r="C23" s="122">
        <v>107.2</v>
      </c>
      <c r="D23" s="122">
        <v>93</v>
      </c>
      <c r="E23" s="122">
        <v>92.8</v>
      </c>
      <c r="F23" s="122">
        <v>83.1</v>
      </c>
      <c r="G23" s="8" t="s">
        <v>96</v>
      </c>
    </row>
    <row r="24" spans="1:7" s="184" customFormat="1" ht="20.45" customHeight="1">
      <c r="A24" s="19" t="s">
        <v>28</v>
      </c>
      <c r="B24" s="126">
        <v>108.3</v>
      </c>
      <c r="C24" s="122">
        <v>86.1</v>
      </c>
      <c r="D24" s="122">
        <v>103.6</v>
      </c>
      <c r="E24" s="122">
        <v>90.4</v>
      </c>
      <c r="F24" s="122">
        <v>85.2</v>
      </c>
      <c r="G24" s="8" t="s">
        <v>97</v>
      </c>
    </row>
    <row r="25" spans="1:7" s="184" customFormat="1" ht="20.45" customHeight="1">
      <c r="A25" s="19" t="s">
        <v>29</v>
      </c>
      <c r="B25" s="126">
        <v>106.8</v>
      </c>
      <c r="C25" s="122">
        <v>108.1</v>
      </c>
      <c r="D25" s="122">
        <v>82.2</v>
      </c>
      <c r="E25" s="122">
        <v>93.8</v>
      </c>
      <c r="F25" s="122">
        <v>103.6</v>
      </c>
      <c r="G25" s="8" t="s">
        <v>98</v>
      </c>
    </row>
    <row r="26" spans="1:7" s="184" customFormat="1" ht="20.45" customHeight="1">
      <c r="A26" s="19" t="s">
        <v>30</v>
      </c>
      <c r="B26" s="126">
        <v>102.3</v>
      </c>
      <c r="C26" s="122">
        <v>105.6</v>
      </c>
      <c r="D26" s="122">
        <v>87.7</v>
      </c>
      <c r="E26" s="122">
        <v>137.9</v>
      </c>
      <c r="F26" s="122">
        <v>91.6</v>
      </c>
      <c r="G26" s="8" t="s">
        <v>99</v>
      </c>
    </row>
    <row r="27" spans="1:7" s="184" customFormat="1" ht="20.45" customHeight="1">
      <c r="A27" s="19" t="s">
        <v>31</v>
      </c>
      <c r="B27" s="126">
        <v>97.1</v>
      </c>
      <c r="C27" s="122">
        <v>88.1</v>
      </c>
      <c r="D27" s="122">
        <v>77.3</v>
      </c>
      <c r="E27" s="122">
        <v>75.900000000000006</v>
      </c>
      <c r="F27" s="122">
        <v>78</v>
      </c>
      <c r="G27" s="8" t="s">
        <v>100</v>
      </c>
    </row>
    <row r="28" spans="1:7" s="184" customFormat="1" ht="20.45" customHeight="1">
      <c r="A28" s="19" t="s">
        <v>32</v>
      </c>
      <c r="B28" s="122">
        <v>103.9</v>
      </c>
      <c r="C28" s="122">
        <v>101</v>
      </c>
      <c r="D28" s="122">
        <v>86</v>
      </c>
      <c r="E28" s="122">
        <v>92.5</v>
      </c>
      <c r="F28" s="122">
        <v>95.6</v>
      </c>
      <c r="G28" s="8" t="s">
        <v>101</v>
      </c>
    </row>
    <row r="29" spans="1:7" s="184" customFormat="1" ht="20.45" customHeight="1">
      <c r="A29" s="19" t="s">
        <v>33</v>
      </c>
      <c r="B29" s="126">
        <v>100.1</v>
      </c>
      <c r="C29" s="122">
        <v>136</v>
      </c>
      <c r="D29" s="122">
        <v>75.400000000000006</v>
      </c>
      <c r="E29" s="122">
        <v>101.8</v>
      </c>
      <c r="F29" s="122">
        <v>129.80000000000001</v>
      </c>
      <c r="G29" s="8" t="s">
        <v>102</v>
      </c>
    </row>
    <row r="30" spans="1:7" s="184" customFormat="1" ht="20.45" customHeight="1">
      <c r="A30" s="19" t="s">
        <v>34</v>
      </c>
      <c r="B30" s="126">
        <v>105.7</v>
      </c>
      <c r="C30" s="122">
        <v>147.80000000000001</v>
      </c>
      <c r="D30" s="122">
        <v>100.5</v>
      </c>
      <c r="E30" s="122">
        <v>103.8</v>
      </c>
      <c r="F30" s="122">
        <v>90.5</v>
      </c>
      <c r="G30" s="8" t="s">
        <v>103</v>
      </c>
    </row>
    <row r="31" spans="1:7" s="184" customFormat="1" ht="20.45" customHeight="1">
      <c r="A31" s="19" t="s">
        <v>35</v>
      </c>
      <c r="B31" s="126">
        <v>95.2</v>
      </c>
      <c r="C31" s="122">
        <v>92.8</v>
      </c>
      <c r="D31" s="122">
        <v>103</v>
      </c>
      <c r="E31" s="122">
        <v>110.2</v>
      </c>
      <c r="F31" s="122">
        <v>95.7</v>
      </c>
      <c r="G31" s="8" t="s">
        <v>104</v>
      </c>
    </row>
    <row r="32" spans="1:7" s="184" customFormat="1" ht="20.45" customHeight="1">
      <c r="A32" s="19" t="s">
        <v>36</v>
      </c>
      <c r="B32" s="126">
        <v>89.5</v>
      </c>
      <c r="C32" s="122">
        <v>118.6</v>
      </c>
      <c r="D32" s="122">
        <v>68.400000000000006</v>
      </c>
      <c r="E32" s="122">
        <v>67.400000000000006</v>
      </c>
      <c r="F32" s="122">
        <v>64.3</v>
      </c>
      <c r="G32" s="8" t="s">
        <v>105</v>
      </c>
    </row>
    <row r="33" spans="1:7" s="184" customFormat="1" ht="20.45" customHeight="1">
      <c r="A33" s="19" t="s">
        <v>37</v>
      </c>
      <c r="B33" s="126">
        <v>117.8</v>
      </c>
      <c r="C33" s="122">
        <v>101.8</v>
      </c>
      <c r="D33" s="122">
        <v>106.5</v>
      </c>
      <c r="E33" s="122">
        <v>82.2</v>
      </c>
      <c r="F33" s="122">
        <v>76.5</v>
      </c>
      <c r="G33" s="8" t="s">
        <v>106</v>
      </c>
    </row>
    <row r="34" spans="1:7" s="184" customFormat="1" ht="20.45" customHeight="1">
      <c r="A34" s="119" t="s">
        <v>38</v>
      </c>
      <c r="B34" s="52"/>
      <c r="C34" s="52"/>
      <c r="D34" s="52"/>
      <c r="E34" s="52"/>
      <c r="F34" s="52"/>
      <c r="G34" s="477" t="s">
        <v>272</v>
      </c>
    </row>
    <row r="35" spans="1:7" s="184" customFormat="1" ht="20.45" customHeight="1">
      <c r="A35" s="19" t="s">
        <v>39</v>
      </c>
      <c r="B35" s="126">
        <v>89.6</v>
      </c>
      <c r="C35" s="122">
        <v>127.9</v>
      </c>
      <c r="D35" s="122">
        <v>88.5</v>
      </c>
      <c r="E35" s="122">
        <v>99</v>
      </c>
      <c r="F35" s="122">
        <v>95</v>
      </c>
      <c r="G35" s="8" t="s">
        <v>273</v>
      </c>
    </row>
    <row r="36" spans="1:7" s="184" customFormat="1" ht="20.45" customHeight="1">
      <c r="A36" s="19" t="s">
        <v>40</v>
      </c>
      <c r="B36" s="74" t="s">
        <v>58</v>
      </c>
      <c r="C36" s="74" t="s">
        <v>58</v>
      </c>
      <c r="D36" s="74" t="s">
        <v>58</v>
      </c>
      <c r="E36" s="74" t="s">
        <v>58</v>
      </c>
      <c r="F36" s="74" t="s">
        <v>58</v>
      </c>
      <c r="G36" s="8" t="s">
        <v>274</v>
      </c>
    </row>
    <row r="37" spans="1:7" ht="23.25" customHeight="1"/>
    <row r="38" spans="1:7" ht="23.25" customHeight="1"/>
    <row r="39" spans="1:7" ht="23.25" customHeight="1"/>
    <row r="40" spans="1:7" ht="23.25" customHeight="1"/>
    <row r="41" spans="1:7" ht="23.25" customHeight="1"/>
  </sheetData>
  <mergeCells count="4">
    <mergeCell ref="A1:G1"/>
    <mergeCell ref="A3:G3"/>
    <mergeCell ref="A5:G5"/>
    <mergeCell ref="A2:G2"/>
  </mergeCells>
  <pageMargins left="0.51181102362204722" right="0.51181102362204722" top="0.55118110236220474" bottom="0.55118110236220474" header="0.31496062992125984" footer="0.31496062992125984"/>
  <pageSetup paperSize="9"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9"/>
  <dimension ref="A1:G25"/>
  <sheetViews>
    <sheetView view="pageLayout" zoomScaleNormal="100" workbookViewId="0">
      <selection activeCell="A18" sqref="A18"/>
    </sheetView>
  </sheetViews>
  <sheetFormatPr defaultColWidth="9.140625" defaultRowHeight="12"/>
  <cols>
    <col min="1" max="1" width="34.7109375" style="412" customWidth="1"/>
    <col min="2" max="3" width="6" style="412" customWidth="1"/>
    <col min="4" max="4" width="6.28515625" style="412" customWidth="1"/>
    <col min="5" max="5" width="6.7109375" style="412" customWidth="1"/>
    <col min="6" max="6" width="6.42578125" style="412" customWidth="1"/>
    <col min="7" max="7" width="28" style="412" customWidth="1"/>
    <col min="8" max="16384" width="9.140625" style="412"/>
  </cols>
  <sheetData>
    <row r="1" spans="1:7" ht="15.75" customHeight="1">
      <c r="A1" s="888" t="s">
        <v>2332</v>
      </c>
      <c r="B1" s="888"/>
      <c r="C1" s="888"/>
      <c r="D1" s="888"/>
      <c r="E1" s="889"/>
      <c r="F1" s="889"/>
      <c r="G1" s="889"/>
    </row>
    <row r="2" spans="1:7" ht="15">
      <c r="A2" s="890" t="s">
        <v>3225</v>
      </c>
      <c r="B2" s="890"/>
      <c r="C2" s="890"/>
      <c r="D2" s="890"/>
      <c r="E2" s="890"/>
      <c r="F2" s="890"/>
      <c r="G2" s="890"/>
    </row>
    <row r="4" spans="1:7" ht="16.7" customHeight="1">
      <c r="A4" s="413"/>
      <c r="B4" s="413">
        <v>2016</v>
      </c>
      <c r="C4" s="414">
        <v>2017</v>
      </c>
      <c r="D4" s="414">
        <v>2018</v>
      </c>
      <c r="E4" s="414">
        <v>2019</v>
      </c>
      <c r="F4" s="414">
        <v>2020</v>
      </c>
      <c r="G4" s="415"/>
    </row>
    <row r="5" spans="1:7" ht="29.25" customHeight="1">
      <c r="A5" s="416" t="s">
        <v>881</v>
      </c>
      <c r="B5" s="440">
        <v>1200</v>
      </c>
      <c r="C5" s="440">
        <v>1209</v>
      </c>
      <c r="D5" s="440">
        <v>945</v>
      </c>
      <c r="E5" s="418">
        <v>908.7</v>
      </c>
      <c r="F5" s="418" t="s">
        <v>482</v>
      </c>
      <c r="G5" s="419" t="s">
        <v>1715</v>
      </c>
    </row>
    <row r="6" spans="1:7" ht="30" customHeight="1">
      <c r="A6" s="416" t="s">
        <v>882</v>
      </c>
      <c r="B6" s="440">
        <v>1320</v>
      </c>
      <c r="C6" s="440">
        <v>1572</v>
      </c>
      <c r="D6" s="440">
        <v>1758</v>
      </c>
      <c r="E6" s="418" t="s">
        <v>482</v>
      </c>
      <c r="F6" s="418" t="s">
        <v>482</v>
      </c>
      <c r="G6" s="420" t="s">
        <v>1716</v>
      </c>
    </row>
    <row r="7" spans="1:7" ht="42.75" customHeight="1">
      <c r="A7" s="416" t="s">
        <v>883</v>
      </c>
      <c r="B7" s="440">
        <v>2252</v>
      </c>
      <c r="C7" s="440">
        <v>1854</v>
      </c>
      <c r="D7" s="440">
        <v>1661</v>
      </c>
      <c r="E7" s="417">
        <v>1807.3</v>
      </c>
      <c r="F7" s="417">
        <v>1515.9</v>
      </c>
      <c r="G7" s="420" t="s">
        <v>1717</v>
      </c>
    </row>
    <row r="8" spans="1:7" ht="42.75" customHeight="1">
      <c r="A8" s="416" t="s">
        <v>884</v>
      </c>
      <c r="B8" s="440">
        <v>724</v>
      </c>
      <c r="C8" s="440">
        <v>847</v>
      </c>
      <c r="D8" s="440">
        <v>902</v>
      </c>
      <c r="E8" s="417">
        <v>823</v>
      </c>
      <c r="F8" s="418" t="s">
        <v>482</v>
      </c>
      <c r="G8" s="420" t="s">
        <v>1718</v>
      </c>
    </row>
    <row r="9" spans="1:7" ht="80.25" customHeight="1">
      <c r="A9" s="421" t="s">
        <v>885</v>
      </c>
      <c r="B9" s="418">
        <v>53.3</v>
      </c>
      <c r="C9" s="418">
        <v>67.2</v>
      </c>
      <c r="D9" s="418">
        <v>62.7</v>
      </c>
      <c r="E9" s="418">
        <v>67.7</v>
      </c>
      <c r="F9" s="417">
        <v>75</v>
      </c>
      <c r="G9" s="422" t="s">
        <v>1719</v>
      </c>
    </row>
    <row r="10" spans="1:7" ht="56.25" customHeight="1">
      <c r="A10" s="421" t="s">
        <v>886</v>
      </c>
      <c r="B10" s="418">
        <v>11.3</v>
      </c>
      <c r="C10" s="418">
        <v>12.3</v>
      </c>
      <c r="D10" s="418">
        <v>12.3</v>
      </c>
      <c r="E10" s="418">
        <v>12.3</v>
      </c>
      <c r="F10" s="418" t="s">
        <v>482</v>
      </c>
      <c r="G10" s="422" t="s">
        <v>1720</v>
      </c>
    </row>
    <row r="12" spans="1:7" ht="15.75" customHeight="1">
      <c r="A12" s="889" t="s">
        <v>2333</v>
      </c>
      <c r="B12" s="889"/>
      <c r="C12" s="889"/>
      <c r="D12" s="889"/>
      <c r="E12" s="889"/>
      <c r="F12" s="889"/>
      <c r="G12" s="889"/>
    </row>
    <row r="13" spans="1:7" ht="15">
      <c r="A13" s="890" t="s">
        <v>1826</v>
      </c>
      <c r="B13" s="890"/>
      <c r="C13" s="890"/>
      <c r="D13" s="890"/>
      <c r="E13" s="890"/>
      <c r="F13" s="890"/>
      <c r="G13" s="890"/>
    </row>
    <row r="14" spans="1:7" ht="12.75">
      <c r="A14" s="891" t="s">
        <v>852</v>
      </c>
      <c r="B14" s="891"/>
      <c r="C14" s="891"/>
      <c r="D14" s="891"/>
      <c r="E14" s="891"/>
      <c r="F14" s="891"/>
      <c r="G14" s="891"/>
    </row>
    <row r="15" spans="1:7" ht="15" customHeight="1">
      <c r="A15" s="413"/>
      <c r="B15" s="414">
        <v>2016</v>
      </c>
      <c r="C15" s="414">
        <v>2017</v>
      </c>
      <c r="D15" s="414">
        <v>2018</v>
      </c>
      <c r="E15" s="414">
        <v>2019</v>
      </c>
      <c r="F15" s="414">
        <v>2020</v>
      </c>
      <c r="G15" s="415"/>
    </row>
    <row r="16" spans="1:7" ht="92.25" customHeight="1">
      <c r="A16" s="416" t="s">
        <v>887</v>
      </c>
      <c r="B16" s="440">
        <v>809</v>
      </c>
      <c r="C16" s="440">
        <v>843</v>
      </c>
      <c r="D16" s="440">
        <v>814</v>
      </c>
      <c r="E16" s="418">
        <v>754.9</v>
      </c>
      <c r="F16" s="418">
        <v>867.9</v>
      </c>
      <c r="G16" s="419" t="s">
        <v>888</v>
      </c>
    </row>
    <row r="17" spans="1:7" ht="54" customHeight="1">
      <c r="A17" s="416" t="s">
        <v>889</v>
      </c>
      <c r="B17" s="440">
        <v>1729</v>
      </c>
      <c r="C17" s="440">
        <v>1834</v>
      </c>
      <c r="D17" s="440">
        <v>1339</v>
      </c>
      <c r="E17" s="418">
        <v>1256.3</v>
      </c>
      <c r="F17" s="417">
        <v>1121.8</v>
      </c>
      <c r="G17" s="420" t="s">
        <v>890</v>
      </c>
    </row>
    <row r="18" spans="1:7" ht="93.75" customHeight="1">
      <c r="A18" s="416" t="s">
        <v>2719</v>
      </c>
      <c r="B18" s="639">
        <v>554</v>
      </c>
      <c r="C18" s="639">
        <v>538</v>
      </c>
      <c r="D18" s="639">
        <v>3115</v>
      </c>
      <c r="E18" s="424">
        <v>1597.6</v>
      </c>
      <c r="F18" s="418" t="s">
        <v>482</v>
      </c>
      <c r="G18" s="420" t="s">
        <v>3259</v>
      </c>
    </row>
    <row r="19" spans="1:7" ht="78.75" customHeight="1">
      <c r="A19" s="425" t="s">
        <v>2718</v>
      </c>
      <c r="B19" s="440">
        <v>148</v>
      </c>
      <c r="C19" s="440">
        <v>279</v>
      </c>
      <c r="D19" s="440">
        <v>375</v>
      </c>
      <c r="E19" s="418">
        <v>355.5</v>
      </c>
      <c r="F19" s="418" t="s">
        <v>482</v>
      </c>
      <c r="G19" s="420" t="s">
        <v>2334</v>
      </c>
    </row>
    <row r="20" spans="1:7" ht="68.25" customHeight="1">
      <c r="A20" s="416" t="s">
        <v>891</v>
      </c>
      <c r="B20" s="440">
        <v>79</v>
      </c>
      <c r="C20" s="440">
        <v>100</v>
      </c>
      <c r="D20" s="440">
        <v>113</v>
      </c>
      <c r="E20" s="418">
        <v>98.2</v>
      </c>
      <c r="F20" s="418" t="s">
        <v>482</v>
      </c>
      <c r="G20" s="420" t="s">
        <v>892</v>
      </c>
    </row>
    <row r="21" spans="1:7" ht="12.75">
      <c r="A21" s="426"/>
      <c r="B21" s="426"/>
      <c r="C21" s="426"/>
      <c r="D21" s="426"/>
      <c r="E21" s="426"/>
      <c r="F21" s="426"/>
    </row>
    <row r="22" spans="1:7" ht="12.75">
      <c r="A22" s="426"/>
      <c r="B22" s="426"/>
      <c r="C22" s="426"/>
      <c r="D22" s="426"/>
      <c r="E22" s="426"/>
      <c r="F22" s="426"/>
    </row>
    <row r="23" spans="1:7" ht="12.75">
      <c r="A23" s="426"/>
      <c r="B23" s="426"/>
      <c r="C23" s="426"/>
      <c r="D23" s="426"/>
      <c r="E23" s="426"/>
      <c r="F23" s="426"/>
    </row>
    <row r="24" spans="1:7" ht="12.75">
      <c r="A24" s="426"/>
      <c r="B24" s="426"/>
      <c r="C24" s="426"/>
      <c r="D24" s="426"/>
      <c r="E24" s="426"/>
      <c r="F24" s="426"/>
    </row>
    <row r="25" spans="1:7" ht="12.75">
      <c r="A25" s="426"/>
      <c r="B25" s="426"/>
      <c r="C25" s="426"/>
      <c r="D25" s="426"/>
      <c r="E25" s="426"/>
      <c r="F25" s="426"/>
    </row>
  </sheetData>
  <mergeCells count="5">
    <mergeCell ref="A1:G1"/>
    <mergeCell ref="A2:G2"/>
    <mergeCell ref="A12:G12"/>
    <mergeCell ref="A13:G13"/>
    <mergeCell ref="A14:G14"/>
  </mergeCells>
  <pageMargins left="0.51181102362204722" right="0.51181102362204722" top="0.55118110236220474" bottom="0.55118110236220474" header="0.31496062992125984" footer="0.31496062992125984"/>
  <pageSetup paperSize="9" scale="96"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0"/>
  <dimension ref="A1:G215"/>
  <sheetViews>
    <sheetView view="pageLayout" zoomScaleNormal="100" workbookViewId="0">
      <selection activeCell="B17" sqref="B17"/>
    </sheetView>
  </sheetViews>
  <sheetFormatPr defaultColWidth="8.85546875" defaultRowHeight="12"/>
  <cols>
    <col min="1" max="1" width="30" style="412" customWidth="1"/>
    <col min="2" max="3" width="6.7109375" style="412" customWidth="1"/>
    <col min="4" max="4" width="7" style="412" customWidth="1"/>
    <col min="5" max="5" width="7.140625" style="412" customWidth="1"/>
    <col min="6" max="6" width="6.28515625" style="412" customWidth="1"/>
    <col min="7" max="7" width="29.140625" style="412" customWidth="1"/>
    <col min="8" max="16384" width="8.85546875" style="412"/>
  </cols>
  <sheetData>
    <row r="1" spans="1:7" ht="15.75">
      <c r="A1" s="892" t="s">
        <v>2335</v>
      </c>
      <c r="B1" s="892"/>
      <c r="C1" s="892"/>
      <c r="D1" s="892"/>
      <c r="E1" s="893"/>
      <c r="F1" s="893"/>
      <c r="G1" s="893"/>
    </row>
    <row r="2" spans="1:7" ht="15">
      <c r="A2" s="894" t="s">
        <v>2336</v>
      </c>
      <c r="B2" s="895"/>
      <c r="C2" s="895"/>
      <c r="D2" s="895"/>
      <c r="E2" s="895"/>
      <c r="F2" s="896"/>
      <c r="G2" s="896"/>
    </row>
    <row r="4" spans="1:7" ht="15" customHeight="1">
      <c r="A4" s="427"/>
      <c r="B4" s="414">
        <v>2016</v>
      </c>
      <c r="C4" s="414">
        <v>2017</v>
      </c>
      <c r="D4" s="414">
        <v>2018</v>
      </c>
      <c r="E4" s="414">
        <v>2019</v>
      </c>
      <c r="F4" s="414">
        <v>2020</v>
      </c>
      <c r="G4" s="428"/>
    </row>
    <row r="5" spans="1:7" ht="44.25" customHeight="1">
      <c r="A5" s="429" t="s">
        <v>893</v>
      </c>
      <c r="B5" s="440">
        <v>2219</v>
      </c>
      <c r="C5" s="440">
        <v>2619</v>
      </c>
      <c r="D5" s="440">
        <v>1211</v>
      </c>
      <c r="E5" s="418">
        <v>1000.7</v>
      </c>
      <c r="F5" s="418">
        <v>542.79999999999995</v>
      </c>
      <c r="G5" s="420" t="s">
        <v>1721</v>
      </c>
    </row>
    <row r="6" spans="1:7" ht="45" customHeight="1">
      <c r="A6" s="430" t="s">
        <v>894</v>
      </c>
      <c r="B6" s="440">
        <v>5548</v>
      </c>
      <c r="C6" s="440">
        <v>6828</v>
      </c>
      <c r="D6" s="440">
        <v>8161</v>
      </c>
      <c r="E6" s="418">
        <v>7454.6</v>
      </c>
      <c r="F6" s="417">
        <v>7856.1</v>
      </c>
      <c r="G6" s="420" t="s">
        <v>1722</v>
      </c>
    </row>
    <row r="7" spans="1:7" ht="44.25" customHeight="1">
      <c r="A7" s="430" t="s">
        <v>2660</v>
      </c>
      <c r="B7" s="417">
        <v>1749.7</v>
      </c>
      <c r="C7" s="418">
        <v>1810.1</v>
      </c>
      <c r="D7" s="418">
        <v>1732.5</v>
      </c>
      <c r="E7" s="418">
        <v>2241.4</v>
      </c>
      <c r="F7" s="417">
        <v>1639.9</v>
      </c>
      <c r="G7" s="420" t="s">
        <v>1723</v>
      </c>
    </row>
    <row r="8" spans="1:7" ht="33" customHeight="1">
      <c r="A8" s="430" t="s">
        <v>895</v>
      </c>
      <c r="B8" s="771">
        <v>6004.2</v>
      </c>
      <c r="C8" s="772">
        <v>7692.5</v>
      </c>
      <c r="D8" s="772">
        <v>7628.1</v>
      </c>
      <c r="E8" s="772">
        <v>6774.4</v>
      </c>
      <c r="F8" s="766" t="s">
        <v>482</v>
      </c>
      <c r="G8" s="420" t="s">
        <v>1724</v>
      </c>
    </row>
    <row r="9" spans="1:7" ht="45.75" customHeight="1">
      <c r="A9" s="430" t="s">
        <v>896</v>
      </c>
      <c r="B9" s="418">
        <v>1664.9</v>
      </c>
      <c r="C9" s="418">
        <v>2104.1999999999998</v>
      </c>
      <c r="D9" s="440">
        <v>2028</v>
      </c>
      <c r="E9" s="417">
        <v>2405</v>
      </c>
      <c r="F9" s="423">
        <v>2409.6999999999998</v>
      </c>
      <c r="G9" s="420" t="s">
        <v>1725</v>
      </c>
    </row>
    <row r="10" spans="1:7" ht="45" customHeight="1">
      <c r="A10" s="430" t="s">
        <v>897</v>
      </c>
      <c r="B10" s="418">
        <v>558.9</v>
      </c>
      <c r="C10" s="418">
        <v>601.20000000000005</v>
      </c>
      <c r="D10" s="417">
        <v>556</v>
      </c>
      <c r="E10" s="418">
        <v>680.6</v>
      </c>
      <c r="F10" s="418" t="s">
        <v>482</v>
      </c>
      <c r="G10" s="420" t="s">
        <v>1726</v>
      </c>
    </row>
    <row r="11" spans="1:7" ht="45.75" customHeight="1">
      <c r="A11" s="430" t="s">
        <v>898</v>
      </c>
      <c r="B11" s="417">
        <v>1305.9000000000001</v>
      </c>
      <c r="C11" s="418">
        <v>1308.4000000000001</v>
      </c>
      <c r="D11" s="418">
        <v>1472.7</v>
      </c>
      <c r="E11" s="418">
        <v>1373.3</v>
      </c>
      <c r="F11" s="418" t="s">
        <v>482</v>
      </c>
      <c r="G11" s="420" t="s">
        <v>1727</v>
      </c>
    </row>
    <row r="12" spans="1:7" ht="63.75">
      <c r="A12" s="430" t="s">
        <v>899</v>
      </c>
      <c r="B12" s="418">
        <v>5409.4</v>
      </c>
      <c r="C12" s="418">
        <v>5992.5</v>
      </c>
      <c r="D12" s="418">
        <v>4867.8</v>
      </c>
      <c r="E12" s="418">
        <v>4689.7</v>
      </c>
      <c r="F12" s="417">
        <v>3706</v>
      </c>
      <c r="G12" s="420" t="s">
        <v>1728</v>
      </c>
    </row>
    <row r="13" spans="1:7" ht="76.5">
      <c r="A13" s="416" t="s">
        <v>2337</v>
      </c>
      <c r="B13" s="418">
        <v>16.399999999999999</v>
      </c>
      <c r="C13" s="417">
        <v>19</v>
      </c>
      <c r="D13" s="417">
        <v>17</v>
      </c>
      <c r="E13" s="417">
        <v>17</v>
      </c>
      <c r="F13" s="418">
        <v>18.2</v>
      </c>
      <c r="G13" s="420" t="s">
        <v>2338</v>
      </c>
    </row>
    <row r="14" spans="1:7" ht="30" customHeight="1">
      <c r="A14" s="430" t="s">
        <v>900</v>
      </c>
      <c r="B14" s="417">
        <v>2143.5</v>
      </c>
      <c r="C14" s="418">
        <v>1838.5</v>
      </c>
      <c r="D14" s="418">
        <v>1499.7</v>
      </c>
      <c r="E14" s="418">
        <v>1404.7</v>
      </c>
      <c r="F14" s="417">
        <v>671</v>
      </c>
      <c r="G14" s="420" t="s">
        <v>1729</v>
      </c>
    </row>
    <row r="15" spans="1:7" ht="72" customHeight="1">
      <c r="A15" s="430" t="s">
        <v>901</v>
      </c>
      <c r="B15" s="417">
        <v>2966.1</v>
      </c>
      <c r="C15" s="417">
        <v>3295</v>
      </c>
      <c r="D15" s="418">
        <v>3469.5</v>
      </c>
      <c r="E15" s="418">
        <v>257.7</v>
      </c>
      <c r="F15" s="424" t="s">
        <v>482</v>
      </c>
      <c r="G15" s="420" t="s">
        <v>1730</v>
      </c>
    </row>
    <row r="16" spans="1:7" ht="76.5">
      <c r="A16" s="430" t="s">
        <v>902</v>
      </c>
      <c r="B16" s="417">
        <v>3227.5</v>
      </c>
      <c r="C16" s="418">
        <v>4600.6000000000004</v>
      </c>
      <c r="D16" s="417">
        <v>5637</v>
      </c>
      <c r="E16" s="418">
        <v>4505.8</v>
      </c>
      <c r="F16" s="417">
        <v>6207.4</v>
      </c>
      <c r="G16" s="420" t="s">
        <v>1731</v>
      </c>
    </row>
    <row r="17" spans="1:7" ht="96" customHeight="1">
      <c r="A17" s="416" t="s">
        <v>903</v>
      </c>
      <c r="B17" s="417">
        <v>1276.8</v>
      </c>
      <c r="C17" s="418">
        <v>1525.7</v>
      </c>
      <c r="D17" s="418">
        <v>1496.3</v>
      </c>
      <c r="E17" s="417">
        <v>1420</v>
      </c>
      <c r="F17" s="417">
        <v>2150.9</v>
      </c>
      <c r="G17" s="420" t="s">
        <v>1732</v>
      </c>
    </row>
    <row r="18" spans="1:7" ht="12.75">
      <c r="A18" s="426"/>
      <c r="B18" s="426"/>
      <c r="C18" s="426"/>
      <c r="D18" s="426"/>
      <c r="E18" s="426"/>
      <c r="F18" s="426"/>
    </row>
    <row r="19" spans="1:7" ht="12.75">
      <c r="A19" s="426"/>
      <c r="B19" s="426"/>
      <c r="C19" s="426"/>
      <c r="D19" s="426"/>
      <c r="E19" s="426"/>
      <c r="F19" s="426"/>
    </row>
    <row r="20" spans="1:7" ht="12.75">
      <c r="A20" s="426"/>
      <c r="B20" s="426"/>
      <c r="C20" s="426"/>
      <c r="D20" s="426"/>
      <c r="E20" s="426"/>
      <c r="F20" s="426"/>
    </row>
    <row r="21" spans="1:7" ht="12.75">
      <c r="A21" s="426"/>
      <c r="B21" s="426"/>
      <c r="C21" s="426"/>
      <c r="D21" s="426"/>
      <c r="E21" s="426"/>
      <c r="F21" s="426"/>
    </row>
    <row r="22" spans="1:7" ht="12.75">
      <c r="A22" s="426"/>
      <c r="B22" s="426"/>
      <c r="C22" s="426"/>
      <c r="D22" s="426"/>
      <c r="E22" s="426"/>
      <c r="F22" s="426"/>
    </row>
    <row r="23" spans="1:7" ht="12.75">
      <c r="A23" s="426"/>
      <c r="B23" s="426"/>
      <c r="C23" s="426"/>
      <c r="D23" s="426"/>
      <c r="E23" s="426"/>
      <c r="F23" s="426"/>
    </row>
    <row r="24" spans="1:7" ht="12.75">
      <c r="A24" s="426"/>
      <c r="B24" s="426"/>
      <c r="C24" s="426"/>
      <c r="D24" s="426"/>
      <c r="E24" s="426"/>
      <c r="F24" s="426"/>
    </row>
    <row r="25" spans="1:7" ht="12.75">
      <c r="A25" s="426"/>
      <c r="B25" s="426"/>
      <c r="C25" s="426"/>
      <c r="D25" s="426"/>
      <c r="E25" s="426"/>
      <c r="F25" s="426"/>
    </row>
    <row r="26" spans="1:7" ht="12.75">
      <c r="A26" s="426"/>
      <c r="B26" s="426"/>
      <c r="C26" s="426"/>
      <c r="D26" s="426"/>
      <c r="E26" s="426"/>
      <c r="F26" s="426"/>
    </row>
    <row r="27" spans="1:7" ht="12.75">
      <c r="A27" s="426"/>
      <c r="B27" s="426"/>
      <c r="C27" s="426"/>
      <c r="D27" s="426"/>
      <c r="E27" s="426"/>
      <c r="F27" s="426"/>
    </row>
    <row r="28" spans="1:7" ht="12.75">
      <c r="A28" s="426"/>
      <c r="B28" s="426"/>
      <c r="C28" s="426"/>
      <c r="D28" s="426"/>
      <c r="E28" s="426"/>
      <c r="F28" s="426"/>
    </row>
    <row r="29" spans="1:7" ht="12.75">
      <c r="A29" s="426"/>
      <c r="B29" s="426"/>
      <c r="C29" s="426"/>
      <c r="D29" s="426"/>
      <c r="E29" s="426"/>
      <c r="F29" s="426"/>
    </row>
    <row r="30" spans="1:7" ht="12.75">
      <c r="A30" s="426"/>
      <c r="B30" s="426"/>
      <c r="C30" s="426"/>
      <c r="D30" s="426"/>
      <c r="E30" s="426"/>
      <c r="F30" s="426"/>
    </row>
    <row r="31" spans="1:7" ht="12.75">
      <c r="A31" s="426"/>
      <c r="B31" s="426"/>
      <c r="C31" s="426"/>
      <c r="D31" s="426"/>
      <c r="E31" s="426"/>
      <c r="F31" s="426"/>
    </row>
    <row r="32" spans="1:7" ht="12.75">
      <c r="A32" s="426"/>
      <c r="B32" s="426"/>
      <c r="C32" s="426"/>
      <c r="D32" s="426"/>
      <c r="E32" s="426"/>
      <c r="F32" s="426"/>
    </row>
    <row r="33" spans="1:6" ht="12.75">
      <c r="A33" s="426"/>
      <c r="B33" s="426"/>
      <c r="C33" s="426"/>
      <c r="D33" s="426"/>
      <c r="E33" s="426"/>
      <c r="F33" s="426"/>
    </row>
    <row r="34" spans="1:6" ht="12.75">
      <c r="A34" s="426"/>
      <c r="B34" s="426"/>
      <c r="C34" s="426"/>
      <c r="D34" s="426"/>
      <c r="E34" s="426"/>
      <c r="F34" s="426"/>
    </row>
    <row r="35" spans="1:6" ht="12.75">
      <c r="A35" s="426"/>
      <c r="B35" s="426"/>
      <c r="C35" s="426"/>
      <c r="D35" s="426"/>
      <c r="E35" s="426"/>
      <c r="F35" s="426"/>
    </row>
    <row r="36" spans="1:6" ht="12.75">
      <c r="A36" s="426"/>
      <c r="B36" s="426"/>
      <c r="C36" s="426"/>
      <c r="D36" s="426"/>
      <c r="E36" s="426"/>
      <c r="F36" s="426"/>
    </row>
    <row r="37" spans="1:6" ht="12.75">
      <c r="A37" s="426"/>
      <c r="B37" s="426"/>
      <c r="C37" s="426"/>
      <c r="D37" s="426"/>
      <c r="E37" s="426"/>
      <c r="F37" s="426"/>
    </row>
    <row r="38" spans="1:6" ht="12.75">
      <c r="A38" s="426"/>
      <c r="B38" s="426"/>
      <c r="C38" s="426"/>
      <c r="D38" s="426"/>
      <c r="E38" s="426"/>
      <c r="F38" s="426"/>
    </row>
    <row r="39" spans="1:6" ht="12.75">
      <c r="A39" s="426"/>
      <c r="B39" s="426"/>
      <c r="C39" s="426"/>
      <c r="D39" s="426"/>
      <c r="E39" s="426"/>
      <c r="F39" s="426"/>
    </row>
    <row r="40" spans="1:6" ht="12.75">
      <c r="A40" s="426"/>
      <c r="B40" s="426"/>
      <c r="C40" s="426"/>
      <c r="D40" s="426"/>
      <c r="E40" s="426"/>
      <c r="F40" s="426"/>
    </row>
    <row r="41" spans="1:6" ht="12.75">
      <c r="A41" s="426"/>
      <c r="B41" s="426"/>
      <c r="C41" s="426"/>
      <c r="D41" s="426"/>
      <c r="E41" s="426"/>
      <c r="F41" s="426"/>
    </row>
    <row r="42" spans="1:6" ht="12.75">
      <c r="A42" s="426"/>
      <c r="B42" s="426"/>
      <c r="C42" s="426"/>
      <c r="D42" s="426"/>
      <c r="E42" s="426"/>
      <c r="F42" s="426"/>
    </row>
    <row r="43" spans="1:6" ht="12.75">
      <c r="A43" s="426"/>
      <c r="B43" s="426"/>
      <c r="C43" s="426"/>
      <c r="D43" s="426"/>
      <c r="E43" s="426"/>
      <c r="F43" s="426"/>
    </row>
    <row r="44" spans="1:6" ht="12.75">
      <c r="A44" s="426"/>
      <c r="B44" s="426"/>
      <c r="C44" s="426"/>
      <c r="D44" s="426"/>
      <c r="E44" s="426"/>
      <c r="F44" s="426"/>
    </row>
    <row r="45" spans="1:6" ht="12.75">
      <c r="A45" s="426"/>
      <c r="B45" s="426"/>
      <c r="C45" s="426"/>
      <c r="D45" s="426"/>
      <c r="E45" s="426"/>
      <c r="F45" s="426"/>
    </row>
    <row r="46" spans="1:6" ht="12.75">
      <c r="A46" s="426"/>
      <c r="B46" s="426"/>
      <c r="C46" s="426"/>
      <c r="D46" s="426"/>
      <c r="E46" s="426"/>
      <c r="F46" s="426"/>
    </row>
    <row r="47" spans="1:6" ht="12.75">
      <c r="A47" s="426"/>
      <c r="B47" s="426"/>
      <c r="C47" s="426"/>
      <c r="D47" s="426"/>
      <c r="E47" s="426"/>
      <c r="F47" s="426"/>
    </row>
    <row r="48" spans="1:6" ht="12.75">
      <c r="A48" s="426"/>
      <c r="B48" s="426"/>
      <c r="C48" s="426"/>
      <c r="D48" s="426"/>
      <c r="E48" s="426"/>
      <c r="F48" s="426"/>
    </row>
    <row r="49" spans="1:6" ht="12.75">
      <c r="A49" s="426"/>
      <c r="B49" s="426"/>
      <c r="C49" s="426"/>
      <c r="D49" s="426"/>
      <c r="E49" s="426"/>
      <c r="F49" s="426"/>
    </row>
    <row r="50" spans="1:6" ht="12.75">
      <c r="A50" s="426"/>
      <c r="B50" s="426"/>
      <c r="C50" s="426"/>
      <c r="D50" s="426"/>
      <c r="E50" s="426"/>
      <c r="F50" s="426"/>
    </row>
    <row r="51" spans="1:6" ht="12.75">
      <c r="A51" s="426"/>
      <c r="B51" s="426"/>
      <c r="C51" s="426"/>
      <c r="D51" s="426"/>
      <c r="E51" s="426"/>
      <c r="F51" s="426"/>
    </row>
    <row r="52" spans="1:6" ht="12.75">
      <c r="A52" s="426"/>
      <c r="B52" s="426"/>
      <c r="C52" s="426"/>
      <c r="D52" s="426"/>
      <c r="E52" s="426"/>
      <c r="F52" s="426"/>
    </row>
    <row r="53" spans="1:6" ht="12.75">
      <c r="A53" s="426"/>
      <c r="B53" s="426"/>
      <c r="C53" s="426"/>
      <c r="D53" s="426"/>
      <c r="E53" s="426"/>
      <c r="F53" s="426"/>
    </row>
    <row r="54" spans="1:6" ht="12.75">
      <c r="A54" s="426"/>
      <c r="B54" s="426"/>
      <c r="C54" s="426"/>
      <c r="D54" s="426"/>
      <c r="E54" s="426"/>
      <c r="F54" s="426"/>
    </row>
    <row r="55" spans="1:6" ht="12.75">
      <c r="A55" s="426"/>
      <c r="B55" s="426"/>
      <c r="C55" s="426"/>
      <c r="D55" s="426"/>
      <c r="E55" s="426"/>
      <c r="F55" s="426"/>
    </row>
    <row r="56" spans="1:6" ht="12.75">
      <c r="A56" s="426"/>
      <c r="B56" s="426"/>
      <c r="C56" s="426"/>
      <c r="D56" s="426"/>
      <c r="E56" s="426"/>
      <c r="F56" s="426"/>
    </row>
    <row r="57" spans="1:6" ht="12.75">
      <c r="A57" s="426"/>
      <c r="B57" s="426"/>
      <c r="C57" s="426"/>
      <c r="D57" s="426"/>
      <c r="E57" s="426"/>
      <c r="F57" s="426"/>
    </row>
    <row r="58" spans="1:6" ht="12.75">
      <c r="A58" s="426"/>
      <c r="B58" s="426"/>
      <c r="C58" s="426"/>
      <c r="D58" s="426"/>
      <c r="E58" s="426"/>
      <c r="F58" s="426"/>
    </row>
    <row r="59" spans="1:6" ht="12.75">
      <c r="A59" s="426"/>
      <c r="B59" s="426"/>
      <c r="C59" s="426"/>
      <c r="D59" s="426"/>
      <c r="E59" s="426"/>
      <c r="F59" s="426"/>
    </row>
    <row r="60" spans="1:6" ht="12.75">
      <c r="A60" s="426"/>
      <c r="B60" s="426"/>
      <c r="C60" s="426"/>
      <c r="D60" s="426"/>
      <c r="E60" s="426"/>
      <c r="F60" s="426"/>
    </row>
    <row r="61" spans="1:6" ht="12.75">
      <c r="A61" s="426"/>
      <c r="B61" s="426"/>
      <c r="C61" s="426"/>
      <c r="D61" s="426"/>
      <c r="E61" s="426"/>
      <c r="F61" s="426"/>
    </row>
    <row r="62" spans="1:6" ht="12.75">
      <c r="A62" s="426"/>
      <c r="B62" s="426"/>
      <c r="C62" s="426"/>
      <c r="D62" s="426"/>
      <c r="E62" s="426"/>
      <c r="F62" s="426"/>
    </row>
    <row r="63" spans="1:6" ht="12.75">
      <c r="A63" s="426"/>
      <c r="B63" s="426"/>
      <c r="C63" s="426"/>
      <c r="D63" s="426"/>
      <c r="E63" s="426"/>
      <c r="F63" s="426"/>
    </row>
    <row r="64" spans="1:6" ht="12.75">
      <c r="A64" s="426"/>
      <c r="B64" s="426"/>
      <c r="C64" s="426"/>
      <c r="D64" s="426"/>
      <c r="E64" s="426"/>
      <c r="F64" s="426"/>
    </row>
    <row r="65" spans="1:6" ht="12.75">
      <c r="A65" s="426"/>
      <c r="B65" s="426"/>
      <c r="C65" s="426"/>
      <c r="D65" s="426"/>
      <c r="E65" s="426"/>
      <c r="F65" s="426"/>
    </row>
    <row r="66" spans="1:6" ht="12.75">
      <c r="A66" s="426"/>
      <c r="B66" s="426"/>
      <c r="C66" s="426"/>
      <c r="D66" s="426"/>
      <c r="E66" s="426"/>
      <c r="F66" s="426"/>
    </row>
    <row r="67" spans="1:6" ht="12.75">
      <c r="A67" s="426"/>
      <c r="B67" s="426"/>
      <c r="C67" s="426"/>
      <c r="D67" s="426"/>
      <c r="E67" s="426"/>
      <c r="F67" s="426"/>
    </row>
    <row r="68" spans="1:6" ht="12.75">
      <c r="A68" s="426"/>
      <c r="B68" s="426"/>
      <c r="C68" s="426"/>
      <c r="D68" s="426"/>
      <c r="E68" s="426"/>
      <c r="F68" s="426"/>
    </row>
    <row r="69" spans="1:6" ht="12.75">
      <c r="A69" s="426"/>
      <c r="B69" s="426"/>
      <c r="C69" s="426"/>
      <c r="D69" s="426"/>
      <c r="E69" s="426"/>
      <c r="F69" s="426"/>
    </row>
    <row r="70" spans="1:6" ht="12.75">
      <c r="A70" s="426"/>
      <c r="B70" s="426"/>
      <c r="C70" s="426"/>
      <c r="D70" s="426"/>
      <c r="E70" s="426"/>
      <c r="F70" s="426"/>
    </row>
    <row r="71" spans="1:6" ht="12.75">
      <c r="A71" s="426"/>
      <c r="B71" s="426"/>
      <c r="C71" s="426"/>
      <c r="D71" s="426"/>
      <c r="E71" s="426"/>
      <c r="F71" s="426"/>
    </row>
    <row r="72" spans="1:6" ht="12.75">
      <c r="A72" s="426"/>
      <c r="B72" s="426"/>
      <c r="C72" s="426"/>
      <c r="D72" s="426"/>
      <c r="E72" s="426"/>
      <c r="F72" s="426"/>
    </row>
    <row r="73" spans="1:6" ht="12.75">
      <c r="A73" s="426"/>
      <c r="B73" s="426"/>
      <c r="C73" s="426"/>
      <c r="D73" s="426"/>
      <c r="E73" s="426"/>
      <c r="F73" s="426"/>
    </row>
    <row r="74" spans="1:6" ht="12.75">
      <c r="A74" s="426"/>
      <c r="B74" s="426"/>
      <c r="C74" s="426"/>
      <c r="D74" s="426"/>
      <c r="E74" s="426"/>
      <c r="F74" s="426"/>
    </row>
    <row r="75" spans="1:6" ht="12.75">
      <c r="A75" s="426"/>
      <c r="B75" s="426"/>
      <c r="C75" s="426"/>
      <c r="D75" s="426"/>
      <c r="E75" s="426"/>
      <c r="F75" s="426"/>
    </row>
    <row r="76" spans="1:6" ht="12.75">
      <c r="A76" s="426"/>
      <c r="B76" s="426"/>
      <c r="C76" s="426"/>
      <c r="D76" s="426"/>
      <c r="E76" s="426"/>
      <c r="F76" s="426"/>
    </row>
    <row r="77" spans="1:6" ht="12.75">
      <c r="A77" s="426"/>
      <c r="B77" s="426"/>
      <c r="C77" s="426"/>
      <c r="D77" s="426"/>
      <c r="E77" s="426"/>
      <c r="F77" s="426"/>
    </row>
    <row r="78" spans="1:6" ht="12.75">
      <c r="A78" s="426"/>
      <c r="B78" s="426"/>
      <c r="C78" s="426"/>
      <c r="D78" s="426"/>
      <c r="E78" s="426"/>
      <c r="F78" s="426"/>
    </row>
    <row r="79" spans="1:6" ht="12.75">
      <c r="A79" s="426"/>
      <c r="B79" s="426"/>
      <c r="C79" s="426"/>
      <c r="D79" s="426"/>
      <c r="E79" s="426"/>
      <c r="F79" s="426"/>
    </row>
    <row r="80" spans="1:6" ht="12.75">
      <c r="A80" s="426"/>
      <c r="B80" s="426"/>
      <c r="C80" s="426"/>
      <c r="D80" s="426"/>
      <c r="E80" s="426"/>
      <c r="F80" s="426"/>
    </row>
    <row r="81" spans="1:6" ht="12.75">
      <c r="A81" s="426"/>
      <c r="B81" s="426"/>
      <c r="C81" s="426"/>
      <c r="D81" s="426"/>
      <c r="E81" s="426"/>
      <c r="F81" s="426"/>
    </row>
    <row r="82" spans="1:6" ht="12.75">
      <c r="A82" s="426"/>
      <c r="B82" s="426"/>
      <c r="C82" s="426"/>
      <c r="D82" s="426"/>
      <c r="E82" s="426"/>
      <c r="F82" s="426"/>
    </row>
    <row r="83" spans="1:6" ht="12.75">
      <c r="A83" s="426"/>
      <c r="B83" s="426"/>
      <c r="C83" s="426"/>
      <c r="D83" s="426"/>
      <c r="E83" s="426"/>
      <c r="F83" s="426"/>
    </row>
    <row r="84" spans="1:6" ht="12.75">
      <c r="A84" s="426"/>
      <c r="B84" s="426"/>
      <c r="C84" s="426"/>
      <c r="D84" s="426"/>
      <c r="E84" s="426"/>
      <c r="F84" s="426"/>
    </row>
    <row r="85" spans="1:6" ht="12.75">
      <c r="A85" s="426"/>
      <c r="B85" s="426"/>
      <c r="C85" s="426"/>
      <c r="D85" s="426"/>
      <c r="E85" s="426"/>
      <c r="F85" s="426"/>
    </row>
    <row r="86" spans="1:6" ht="12.75">
      <c r="A86" s="426"/>
      <c r="B86" s="426"/>
      <c r="C86" s="426"/>
      <c r="D86" s="426"/>
      <c r="E86" s="426"/>
      <c r="F86" s="426"/>
    </row>
    <row r="87" spans="1:6" ht="12.75">
      <c r="A87" s="426"/>
      <c r="B87" s="426"/>
      <c r="C87" s="426"/>
      <c r="D87" s="426"/>
      <c r="E87" s="426"/>
      <c r="F87" s="426"/>
    </row>
    <row r="88" spans="1:6" ht="12.75">
      <c r="A88" s="426"/>
      <c r="B88" s="426"/>
      <c r="C88" s="426"/>
      <c r="D88" s="426"/>
      <c r="E88" s="426"/>
      <c r="F88" s="426"/>
    </row>
    <row r="89" spans="1:6" ht="12.75">
      <c r="A89" s="426"/>
      <c r="B89" s="426"/>
      <c r="C89" s="426"/>
      <c r="D89" s="426"/>
      <c r="E89" s="426"/>
      <c r="F89" s="426"/>
    </row>
    <row r="90" spans="1:6" ht="12.75">
      <c r="A90" s="426"/>
      <c r="B90" s="426"/>
      <c r="C90" s="426"/>
      <c r="D90" s="426"/>
      <c r="E90" s="426"/>
      <c r="F90" s="426"/>
    </row>
    <row r="91" spans="1:6" ht="12.75">
      <c r="A91" s="426"/>
      <c r="B91" s="426"/>
      <c r="C91" s="426"/>
      <c r="D91" s="426"/>
      <c r="E91" s="426"/>
      <c r="F91" s="426"/>
    </row>
    <row r="92" spans="1:6" ht="12.75">
      <c r="A92" s="426"/>
      <c r="B92" s="426"/>
      <c r="C92" s="426"/>
      <c r="D92" s="426"/>
      <c r="E92" s="426"/>
      <c r="F92" s="426"/>
    </row>
    <row r="93" spans="1:6" ht="12.75">
      <c r="A93" s="426"/>
      <c r="B93" s="426"/>
      <c r="C93" s="426"/>
      <c r="D93" s="426"/>
      <c r="E93" s="426"/>
      <c r="F93" s="426"/>
    </row>
    <row r="94" spans="1:6" ht="12.75">
      <c r="A94" s="426"/>
      <c r="B94" s="426"/>
      <c r="C94" s="426"/>
      <c r="D94" s="426"/>
      <c r="E94" s="426"/>
      <c r="F94" s="426"/>
    </row>
    <row r="95" spans="1:6" ht="12.75">
      <c r="A95" s="426"/>
      <c r="B95" s="426"/>
      <c r="C95" s="426"/>
      <c r="D95" s="426"/>
      <c r="E95" s="426"/>
      <c r="F95" s="426"/>
    </row>
    <row r="96" spans="1:6" ht="12.75">
      <c r="A96" s="426"/>
      <c r="B96" s="426"/>
      <c r="C96" s="426"/>
      <c r="D96" s="426"/>
      <c r="E96" s="426"/>
      <c r="F96" s="426"/>
    </row>
    <row r="97" spans="1:6" ht="12.75">
      <c r="A97" s="426"/>
      <c r="B97" s="426"/>
      <c r="C97" s="426"/>
      <c r="D97" s="426"/>
      <c r="E97" s="426"/>
      <c r="F97" s="426"/>
    </row>
    <row r="98" spans="1:6" ht="12.75">
      <c r="A98" s="426"/>
      <c r="B98" s="426"/>
      <c r="C98" s="426"/>
      <c r="D98" s="426"/>
      <c r="E98" s="426"/>
      <c r="F98" s="426"/>
    </row>
    <row r="99" spans="1:6" ht="12.75">
      <c r="A99" s="426"/>
      <c r="B99" s="426"/>
      <c r="C99" s="426"/>
      <c r="D99" s="426"/>
      <c r="E99" s="426"/>
      <c r="F99" s="426"/>
    </row>
    <row r="100" spans="1:6" ht="12.75">
      <c r="A100" s="426"/>
      <c r="B100" s="426"/>
      <c r="C100" s="426"/>
      <c r="D100" s="426"/>
      <c r="E100" s="426"/>
      <c r="F100" s="426"/>
    </row>
    <row r="101" spans="1:6" ht="12.75">
      <c r="A101" s="426"/>
      <c r="B101" s="426"/>
      <c r="C101" s="426"/>
      <c r="D101" s="426"/>
      <c r="E101" s="426"/>
      <c r="F101" s="426"/>
    </row>
    <row r="102" spans="1:6" ht="12.75">
      <c r="A102" s="426"/>
      <c r="B102" s="426"/>
      <c r="C102" s="426"/>
      <c r="D102" s="426"/>
      <c r="E102" s="426"/>
      <c r="F102" s="426"/>
    </row>
    <row r="103" spans="1:6" ht="12.75">
      <c r="A103" s="426"/>
      <c r="B103" s="426"/>
      <c r="C103" s="426"/>
      <c r="D103" s="426"/>
      <c r="E103" s="426"/>
      <c r="F103" s="426"/>
    </row>
    <row r="104" spans="1:6" ht="12.75">
      <c r="A104" s="426"/>
      <c r="B104" s="426"/>
      <c r="C104" s="426"/>
      <c r="D104" s="426"/>
      <c r="E104" s="426"/>
      <c r="F104" s="426"/>
    </row>
    <row r="105" spans="1:6" ht="12.75">
      <c r="A105" s="426"/>
      <c r="B105" s="426"/>
      <c r="C105" s="426"/>
      <c r="D105" s="426"/>
      <c r="E105" s="426"/>
      <c r="F105" s="426"/>
    </row>
    <row r="106" spans="1:6" ht="12.75">
      <c r="A106" s="426"/>
      <c r="B106" s="426"/>
      <c r="C106" s="426"/>
      <c r="D106" s="426"/>
      <c r="E106" s="426"/>
      <c r="F106" s="426"/>
    </row>
    <row r="107" spans="1:6" ht="12.75">
      <c r="A107" s="426"/>
      <c r="B107" s="426"/>
      <c r="C107" s="426"/>
      <c r="D107" s="426"/>
      <c r="E107" s="426"/>
      <c r="F107" s="426"/>
    </row>
    <row r="108" spans="1:6" ht="12.75">
      <c r="A108" s="426"/>
      <c r="B108" s="426"/>
      <c r="C108" s="426"/>
      <c r="D108" s="426"/>
      <c r="E108" s="426"/>
      <c r="F108" s="426"/>
    </row>
    <row r="109" spans="1:6" ht="12.75">
      <c r="A109" s="426"/>
      <c r="B109" s="426"/>
      <c r="C109" s="426"/>
      <c r="D109" s="426"/>
      <c r="E109" s="426"/>
      <c r="F109" s="426"/>
    </row>
    <row r="110" spans="1:6" ht="12.75">
      <c r="A110" s="426"/>
      <c r="B110" s="426"/>
      <c r="C110" s="426"/>
      <c r="D110" s="426"/>
      <c r="E110" s="426"/>
      <c r="F110" s="426"/>
    </row>
    <row r="111" spans="1:6" ht="12.75">
      <c r="A111" s="426"/>
      <c r="B111" s="426"/>
      <c r="C111" s="426"/>
      <c r="D111" s="426"/>
      <c r="E111" s="426"/>
      <c r="F111" s="426"/>
    </row>
    <row r="112" spans="1:6" ht="12.75">
      <c r="A112" s="426"/>
      <c r="B112" s="426"/>
      <c r="C112" s="426"/>
      <c r="D112" s="426"/>
      <c r="E112" s="426"/>
      <c r="F112" s="426"/>
    </row>
    <row r="113" spans="1:6" ht="12.75">
      <c r="A113" s="426"/>
      <c r="B113" s="426"/>
      <c r="C113" s="426"/>
      <c r="D113" s="426"/>
      <c r="E113" s="426"/>
      <c r="F113" s="426"/>
    </row>
    <row r="114" spans="1:6" ht="12.75">
      <c r="A114" s="426"/>
      <c r="B114" s="426"/>
      <c r="C114" s="426"/>
      <c r="D114" s="426"/>
      <c r="E114" s="426"/>
      <c r="F114" s="426"/>
    </row>
    <row r="115" spans="1:6" ht="12.75">
      <c r="A115" s="426"/>
      <c r="B115" s="426"/>
      <c r="C115" s="426"/>
      <c r="D115" s="426"/>
      <c r="E115" s="426"/>
      <c r="F115" s="426"/>
    </row>
    <row r="116" spans="1:6" ht="12.75">
      <c r="A116" s="426"/>
      <c r="B116" s="426"/>
      <c r="C116" s="426"/>
      <c r="D116" s="426"/>
      <c r="E116" s="426"/>
      <c r="F116" s="426"/>
    </row>
    <row r="117" spans="1:6" ht="12.75">
      <c r="A117" s="426"/>
      <c r="B117" s="426"/>
      <c r="C117" s="426"/>
      <c r="D117" s="426"/>
      <c r="E117" s="426"/>
      <c r="F117" s="426"/>
    </row>
    <row r="118" spans="1:6" ht="12.75">
      <c r="A118" s="426"/>
      <c r="B118" s="426"/>
      <c r="C118" s="426"/>
      <c r="D118" s="426"/>
      <c r="E118" s="426"/>
      <c r="F118" s="426"/>
    </row>
    <row r="119" spans="1:6" ht="12.75">
      <c r="A119" s="426"/>
      <c r="B119" s="426"/>
      <c r="C119" s="426"/>
      <c r="D119" s="426"/>
      <c r="E119" s="426"/>
      <c r="F119" s="426"/>
    </row>
    <row r="120" spans="1:6" ht="12.75">
      <c r="A120" s="426"/>
      <c r="B120" s="426"/>
      <c r="C120" s="426"/>
      <c r="D120" s="426"/>
      <c r="E120" s="426"/>
      <c r="F120" s="426"/>
    </row>
    <row r="121" spans="1:6" ht="12.75">
      <c r="A121" s="426"/>
      <c r="B121" s="426"/>
      <c r="C121" s="426"/>
      <c r="D121" s="426"/>
      <c r="E121" s="426"/>
      <c r="F121" s="426"/>
    </row>
    <row r="122" spans="1:6" ht="12.75">
      <c r="A122" s="426"/>
      <c r="B122" s="426"/>
      <c r="C122" s="426"/>
      <c r="D122" s="426"/>
      <c r="E122" s="426"/>
      <c r="F122" s="426"/>
    </row>
    <row r="123" spans="1:6" ht="12.75">
      <c r="A123" s="426"/>
      <c r="B123" s="426"/>
      <c r="C123" s="426"/>
      <c r="D123" s="426"/>
      <c r="E123" s="426"/>
      <c r="F123" s="426"/>
    </row>
    <row r="124" spans="1:6" ht="12.75">
      <c r="A124" s="426"/>
      <c r="B124" s="426"/>
      <c r="C124" s="426"/>
      <c r="D124" s="426"/>
      <c r="E124" s="426"/>
      <c r="F124" s="426"/>
    </row>
    <row r="125" spans="1:6" ht="12.75">
      <c r="A125" s="426"/>
      <c r="B125" s="426"/>
      <c r="C125" s="426"/>
      <c r="D125" s="426"/>
      <c r="E125" s="426"/>
      <c r="F125" s="426"/>
    </row>
    <row r="126" spans="1:6" ht="12.75">
      <c r="A126" s="426"/>
      <c r="B126" s="426"/>
      <c r="C126" s="426"/>
      <c r="D126" s="426"/>
      <c r="E126" s="426"/>
      <c r="F126" s="426"/>
    </row>
    <row r="127" spans="1:6" ht="12.75">
      <c r="A127" s="426"/>
      <c r="B127" s="426"/>
      <c r="C127" s="426"/>
      <c r="D127" s="426"/>
      <c r="E127" s="426"/>
      <c r="F127" s="426"/>
    </row>
    <row r="128" spans="1:6" ht="12.75">
      <c r="A128" s="426"/>
      <c r="B128" s="426"/>
      <c r="C128" s="426"/>
      <c r="D128" s="426"/>
      <c r="E128" s="426"/>
      <c r="F128" s="426"/>
    </row>
    <row r="129" spans="1:6" ht="12.75">
      <c r="A129" s="426"/>
      <c r="B129" s="426"/>
      <c r="C129" s="426"/>
      <c r="D129" s="426"/>
      <c r="E129" s="426"/>
      <c r="F129" s="426"/>
    </row>
    <row r="130" spans="1:6" ht="12.75">
      <c r="A130" s="426"/>
      <c r="B130" s="426"/>
      <c r="C130" s="426"/>
      <c r="D130" s="426"/>
      <c r="E130" s="426"/>
      <c r="F130" s="426"/>
    </row>
    <row r="131" spans="1:6" ht="12.75">
      <c r="A131" s="426"/>
      <c r="B131" s="426"/>
      <c r="C131" s="426"/>
      <c r="D131" s="426"/>
      <c r="E131" s="426"/>
      <c r="F131" s="426"/>
    </row>
    <row r="132" spans="1:6" ht="12.75">
      <c r="A132" s="426"/>
      <c r="B132" s="426"/>
      <c r="C132" s="426"/>
      <c r="D132" s="426"/>
      <c r="E132" s="426"/>
      <c r="F132" s="426"/>
    </row>
    <row r="133" spans="1:6" ht="12.75">
      <c r="A133" s="426"/>
      <c r="B133" s="426"/>
      <c r="C133" s="426"/>
      <c r="D133" s="426"/>
      <c r="E133" s="426"/>
      <c r="F133" s="426"/>
    </row>
    <row r="134" spans="1:6" ht="12.75">
      <c r="A134" s="426"/>
      <c r="B134" s="426"/>
      <c r="C134" s="426"/>
      <c r="D134" s="426"/>
      <c r="E134" s="426"/>
      <c r="F134" s="426"/>
    </row>
    <row r="135" spans="1:6" ht="12.75">
      <c r="A135" s="426"/>
      <c r="B135" s="426"/>
      <c r="C135" s="426"/>
      <c r="D135" s="426"/>
      <c r="E135" s="426"/>
      <c r="F135" s="426"/>
    </row>
    <row r="136" spans="1:6" ht="12.75">
      <c r="A136" s="426"/>
      <c r="B136" s="426"/>
      <c r="C136" s="426"/>
      <c r="D136" s="426"/>
      <c r="E136" s="426"/>
      <c r="F136" s="426"/>
    </row>
    <row r="137" spans="1:6" ht="12.75">
      <c r="A137" s="426"/>
      <c r="B137" s="426"/>
      <c r="C137" s="426"/>
      <c r="D137" s="426"/>
      <c r="E137" s="426"/>
      <c r="F137" s="426"/>
    </row>
    <row r="138" spans="1:6" ht="12.75">
      <c r="A138" s="426"/>
      <c r="B138" s="426"/>
      <c r="C138" s="426"/>
      <c r="D138" s="426"/>
      <c r="E138" s="426"/>
      <c r="F138" s="426"/>
    </row>
    <row r="139" spans="1:6" ht="12.75">
      <c r="A139" s="426"/>
      <c r="B139" s="426"/>
      <c r="C139" s="426"/>
      <c r="D139" s="426"/>
      <c r="E139" s="426"/>
      <c r="F139" s="426"/>
    </row>
    <row r="140" spans="1:6" ht="12.75">
      <c r="A140" s="426"/>
      <c r="B140" s="426"/>
      <c r="C140" s="426"/>
      <c r="D140" s="426"/>
      <c r="E140" s="426"/>
      <c r="F140" s="426"/>
    </row>
    <row r="141" spans="1:6" ht="12.75">
      <c r="A141" s="426"/>
      <c r="B141" s="426"/>
      <c r="C141" s="426"/>
      <c r="D141" s="426"/>
      <c r="E141" s="426"/>
      <c r="F141" s="426"/>
    </row>
    <row r="142" spans="1:6" ht="12.75">
      <c r="A142" s="426"/>
      <c r="B142" s="426"/>
      <c r="C142" s="426"/>
      <c r="D142" s="426"/>
      <c r="E142" s="426"/>
      <c r="F142" s="426"/>
    </row>
    <row r="143" spans="1:6" ht="12.75">
      <c r="A143" s="426"/>
      <c r="B143" s="426"/>
      <c r="C143" s="426"/>
      <c r="D143" s="426"/>
      <c r="E143" s="426"/>
      <c r="F143" s="426"/>
    </row>
    <row r="144" spans="1:6" ht="12.75">
      <c r="A144" s="426"/>
      <c r="B144" s="426"/>
      <c r="C144" s="426"/>
      <c r="D144" s="426"/>
      <c r="E144" s="426"/>
      <c r="F144" s="426"/>
    </row>
    <row r="145" spans="1:6" ht="12.75">
      <c r="A145" s="426"/>
      <c r="B145" s="426"/>
      <c r="C145" s="426"/>
      <c r="D145" s="426"/>
      <c r="E145" s="426"/>
      <c r="F145" s="426"/>
    </row>
    <row r="146" spans="1:6" ht="12.75">
      <c r="A146" s="426"/>
      <c r="B146" s="426"/>
      <c r="C146" s="426"/>
      <c r="D146" s="426"/>
      <c r="E146" s="426"/>
      <c r="F146" s="426"/>
    </row>
    <row r="147" spans="1:6" ht="12.75">
      <c r="A147" s="426"/>
      <c r="B147" s="426"/>
      <c r="C147" s="426"/>
      <c r="D147" s="426"/>
      <c r="E147" s="426"/>
      <c r="F147" s="426"/>
    </row>
    <row r="148" spans="1:6" ht="12.75">
      <c r="A148" s="426"/>
      <c r="B148" s="426"/>
      <c r="C148" s="426"/>
      <c r="D148" s="426"/>
      <c r="E148" s="426"/>
      <c r="F148" s="426"/>
    </row>
    <row r="149" spans="1:6" ht="12.75">
      <c r="A149" s="426"/>
      <c r="B149" s="426"/>
      <c r="C149" s="426"/>
      <c r="D149" s="426"/>
      <c r="E149" s="426"/>
      <c r="F149" s="426"/>
    </row>
    <row r="150" spans="1:6" ht="12.75">
      <c r="A150" s="426"/>
      <c r="B150" s="426"/>
      <c r="C150" s="426"/>
      <c r="D150" s="426"/>
      <c r="E150" s="426"/>
      <c r="F150" s="426"/>
    </row>
    <row r="151" spans="1:6" ht="12.75">
      <c r="A151" s="426"/>
      <c r="B151" s="426"/>
      <c r="C151" s="426"/>
      <c r="D151" s="426"/>
      <c r="E151" s="426"/>
      <c r="F151" s="426"/>
    </row>
    <row r="152" spans="1:6" ht="12.75">
      <c r="A152" s="426"/>
      <c r="B152" s="426"/>
      <c r="C152" s="426"/>
      <c r="D152" s="426"/>
      <c r="E152" s="426"/>
      <c r="F152" s="426"/>
    </row>
    <row r="153" spans="1:6" ht="12.75">
      <c r="A153" s="426"/>
      <c r="B153" s="426"/>
      <c r="C153" s="426"/>
      <c r="D153" s="426"/>
      <c r="E153" s="426"/>
      <c r="F153" s="426"/>
    </row>
    <row r="154" spans="1:6" ht="12.75">
      <c r="A154" s="426"/>
      <c r="B154" s="426"/>
      <c r="C154" s="426"/>
      <c r="D154" s="426"/>
      <c r="E154" s="426"/>
      <c r="F154" s="426"/>
    </row>
    <row r="155" spans="1:6" ht="12.75">
      <c r="A155" s="426"/>
      <c r="B155" s="426"/>
      <c r="C155" s="426"/>
      <c r="D155" s="426"/>
      <c r="E155" s="426"/>
      <c r="F155" s="426"/>
    </row>
    <row r="156" spans="1:6" ht="12.75">
      <c r="A156" s="426"/>
      <c r="B156" s="426"/>
      <c r="C156" s="426"/>
      <c r="D156" s="426"/>
      <c r="E156" s="426"/>
      <c r="F156" s="426"/>
    </row>
    <row r="157" spans="1:6" ht="12.75">
      <c r="A157" s="426"/>
      <c r="B157" s="426"/>
      <c r="C157" s="426"/>
      <c r="D157" s="426"/>
      <c r="E157" s="426"/>
      <c r="F157" s="426"/>
    </row>
    <row r="158" spans="1:6" ht="12.75">
      <c r="A158" s="426"/>
      <c r="B158" s="426"/>
      <c r="C158" s="426"/>
      <c r="D158" s="426"/>
      <c r="E158" s="426"/>
      <c r="F158" s="426"/>
    </row>
    <row r="159" spans="1:6" ht="12.75">
      <c r="A159" s="426"/>
      <c r="B159" s="426"/>
      <c r="C159" s="426"/>
      <c r="D159" s="426"/>
      <c r="E159" s="426"/>
      <c r="F159" s="426"/>
    </row>
    <row r="160" spans="1:6" ht="12.75">
      <c r="A160" s="426"/>
      <c r="B160" s="426"/>
      <c r="C160" s="426"/>
      <c r="D160" s="426"/>
      <c r="E160" s="426"/>
      <c r="F160" s="426"/>
    </row>
    <row r="161" spans="1:6" ht="12.75">
      <c r="A161" s="426"/>
      <c r="B161" s="426"/>
      <c r="C161" s="426"/>
      <c r="D161" s="426"/>
      <c r="E161" s="426"/>
      <c r="F161" s="426"/>
    </row>
    <row r="162" spans="1:6" ht="12.75">
      <c r="A162" s="426"/>
      <c r="B162" s="426"/>
      <c r="C162" s="426"/>
      <c r="D162" s="426"/>
      <c r="E162" s="426"/>
      <c r="F162" s="426"/>
    </row>
    <row r="163" spans="1:6" ht="12.75">
      <c r="A163" s="426"/>
      <c r="B163" s="426"/>
      <c r="C163" s="426"/>
      <c r="D163" s="426"/>
      <c r="E163" s="426"/>
      <c r="F163" s="426"/>
    </row>
    <row r="164" spans="1:6" ht="12.75">
      <c r="A164" s="426"/>
      <c r="B164" s="426"/>
      <c r="C164" s="426"/>
      <c r="D164" s="426"/>
      <c r="E164" s="426"/>
      <c r="F164" s="426"/>
    </row>
    <row r="165" spans="1:6" ht="12.75">
      <c r="A165" s="426"/>
      <c r="B165" s="426"/>
      <c r="C165" s="426"/>
      <c r="D165" s="426"/>
      <c r="E165" s="426"/>
      <c r="F165" s="426"/>
    </row>
    <row r="166" spans="1:6" ht="12.75">
      <c r="A166" s="426"/>
      <c r="B166" s="426"/>
      <c r="C166" s="426"/>
      <c r="D166" s="426"/>
      <c r="E166" s="426"/>
      <c r="F166" s="426"/>
    </row>
    <row r="167" spans="1:6" ht="12.75">
      <c r="A167" s="426"/>
      <c r="B167" s="426"/>
      <c r="C167" s="426"/>
      <c r="D167" s="426"/>
      <c r="E167" s="426"/>
      <c r="F167" s="426"/>
    </row>
    <row r="168" spans="1:6" ht="12.75">
      <c r="A168" s="426"/>
      <c r="B168" s="426"/>
      <c r="C168" s="426"/>
      <c r="D168" s="426"/>
      <c r="E168" s="426"/>
      <c r="F168" s="426"/>
    </row>
    <row r="169" spans="1:6" ht="12.75">
      <c r="A169" s="426"/>
      <c r="B169" s="426"/>
      <c r="C169" s="426"/>
      <c r="D169" s="426"/>
      <c r="E169" s="426"/>
      <c r="F169" s="426"/>
    </row>
    <row r="170" spans="1:6" ht="12.75">
      <c r="A170" s="426"/>
      <c r="B170" s="426"/>
      <c r="C170" s="426"/>
      <c r="D170" s="426"/>
      <c r="E170" s="426"/>
      <c r="F170" s="426"/>
    </row>
    <row r="171" spans="1:6" ht="12.75">
      <c r="A171" s="426"/>
      <c r="B171" s="426"/>
      <c r="C171" s="426"/>
      <c r="D171" s="426"/>
      <c r="E171" s="426"/>
      <c r="F171" s="426"/>
    </row>
    <row r="172" spans="1:6" ht="12.75">
      <c r="A172" s="426"/>
      <c r="B172" s="426"/>
      <c r="C172" s="426"/>
      <c r="D172" s="426"/>
      <c r="E172" s="426"/>
      <c r="F172" s="426"/>
    </row>
    <row r="173" spans="1:6" ht="12.75">
      <c r="A173" s="426"/>
      <c r="B173" s="426"/>
      <c r="C173" s="426"/>
      <c r="D173" s="426"/>
      <c r="E173" s="426"/>
      <c r="F173" s="426"/>
    </row>
    <row r="174" spans="1:6" ht="12.75">
      <c r="A174" s="426"/>
      <c r="B174" s="426"/>
      <c r="C174" s="426"/>
      <c r="D174" s="426"/>
      <c r="E174" s="426"/>
      <c r="F174" s="426"/>
    </row>
    <row r="175" spans="1:6" ht="12.75">
      <c r="A175" s="426"/>
      <c r="B175" s="426"/>
      <c r="C175" s="426"/>
      <c r="D175" s="426"/>
      <c r="E175" s="426"/>
      <c r="F175" s="426"/>
    </row>
    <row r="176" spans="1:6" ht="12.75">
      <c r="A176" s="426"/>
      <c r="B176" s="426"/>
      <c r="C176" s="426"/>
      <c r="D176" s="426"/>
      <c r="E176" s="426"/>
      <c r="F176" s="426"/>
    </row>
    <row r="177" spans="1:6" ht="12.75">
      <c r="A177" s="426"/>
      <c r="B177" s="426"/>
      <c r="C177" s="426"/>
      <c r="D177" s="426"/>
      <c r="E177" s="426"/>
      <c r="F177" s="426"/>
    </row>
    <row r="178" spans="1:6" ht="12.75">
      <c r="A178" s="426"/>
      <c r="B178" s="426"/>
      <c r="C178" s="426"/>
      <c r="D178" s="426"/>
      <c r="E178" s="426"/>
      <c r="F178" s="426"/>
    </row>
    <row r="179" spans="1:6" ht="12.75">
      <c r="A179" s="426"/>
      <c r="B179" s="426"/>
      <c r="C179" s="426"/>
      <c r="D179" s="426"/>
      <c r="E179" s="426"/>
      <c r="F179" s="426"/>
    </row>
    <row r="180" spans="1:6" ht="12.75">
      <c r="A180" s="426"/>
      <c r="B180" s="426"/>
      <c r="C180" s="426"/>
      <c r="D180" s="426"/>
      <c r="E180" s="426"/>
      <c r="F180" s="426"/>
    </row>
    <row r="181" spans="1:6" ht="12.75">
      <c r="A181" s="426"/>
      <c r="B181" s="426"/>
      <c r="C181" s="426"/>
      <c r="D181" s="426"/>
      <c r="E181" s="426"/>
      <c r="F181" s="426"/>
    </row>
    <row r="182" spans="1:6" ht="12.75">
      <c r="A182" s="426"/>
      <c r="B182" s="426"/>
      <c r="C182" s="426"/>
      <c r="D182" s="426"/>
      <c r="E182" s="426"/>
      <c r="F182" s="426"/>
    </row>
    <row r="183" spans="1:6" ht="12.75">
      <c r="A183" s="426"/>
      <c r="B183" s="426"/>
      <c r="C183" s="426"/>
      <c r="D183" s="426"/>
      <c r="E183" s="426"/>
      <c r="F183" s="426"/>
    </row>
    <row r="184" spans="1:6" ht="12.75">
      <c r="A184" s="426"/>
      <c r="B184" s="426"/>
      <c r="C184" s="426"/>
      <c r="D184" s="426"/>
      <c r="E184" s="426"/>
      <c r="F184" s="426"/>
    </row>
    <row r="185" spans="1:6" ht="12.75">
      <c r="A185" s="426"/>
      <c r="B185" s="426"/>
      <c r="C185" s="426"/>
      <c r="D185" s="426"/>
      <c r="E185" s="426"/>
      <c r="F185" s="426"/>
    </row>
    <row r="186" spans="1:6" ht="12.75">
      <c r="A186" s="426"/>
      <c r="B186" s="426"/>
      <c r="C186" s="426"/>
      <c r="D186" s="426"/>
      <c r="E186" s="426"/>
      <c r="F186" s="426"/>
    </row>
    <row r="187" spans="1:6" ht="12.75">
      <c r="A187" s="426"/>
      <c r="B187" s="426"/>
      <c r="C187" s="426"/>
      <c r="D187" s="426"/>
      <c r="E187" s="426"/>
      <c r="F187" s="426"/>
    </row>
    <row r="188" spans="1:6" ht="12.75">
      <c r="A188" s="426"/>
      <c r="B188" s="426"/>
      <c r="C188" s="426"/>
      <c r="D188" s="426"/>
      <c r="E188" s="426"/>
      <c r="F188" s="426"/>
    </row>
    <row r="189" spans="1:6" ht="12.75">
      <c r="A189" s="426"/>
      <c r="B189" s="426"/>
      <c r="C189" s="426"/>
      <c r="D189" s="426"/>
      <c r="E189" s="426"/>
      <c r="F189" s="426"/>
    </row>
    <row r="190" spans="1:6" ht="12.75">
      <c r="A190" s="426"/>
      <c r="B190" s="426"/>
      <c r="C190" s="426"/>
      <c r="D190" s="426"/>
      <c r="E190" s="426"/>
      <c r="F190" s="426"/>
    </row>
    <row r="191" spans="1:6" ht="12.75">
      <c r="A191" s="426"/>
      <c r="B191" s="426"/>
      <c r="C191" s="426"/>
      <c r="D191" s="426"/>
      <c r="E191" s="426"/>
      <c r="F191" s="426"/>
    </row>
    <row r="192" spans="1:6" ht="12.75">
      <c r="A192" s="426"/>
      <c r="B192" s="426"/>
      <c r="C192" s="426"/>
      <c r="D192" s="426"/>
      <c r="E192" s="426"/>
      <c r="F192" s="426"/>
    </row>
    <row r="193" spans="1:6" ht="12.75">
      <c r="A193" s="426"/>
      <c r="B193" s="426"/>
      <c r="C193" s="426"/>
      <c r="D193" s="426"/>
      <c r="E193" s="426"/>
      <c r="F193" s="426"/>
    </row>
    <row r="194" spans="1:6" ht="12.75">
      <c r="A194" s="426"/>
      <c r="B194" s="426"/>
      <c r="C194" s="426"/>
      <c r="D194" s="426"/>
      <c r="E194" s="426"/>
      <c r="F194" s="426"/>
    </row>
    <row r="195" spans="1:6" ht="12.75">
      <c r="A195" s="426"/>
      <c r="B195" s="426"/>
      <c r="C195" s="426"/>
      <c r="D195" s="426"/>
      <c r="E195" s="426"/>
      <c r="F195" s="426"/>
    </row>
    <row r="196" spans="1:6" ht="12.75">
      <c r="A196" s="426"/>
      <c r="B196" s="426"/>
      <c r="C196" s="426"/>
      <c r="D196" s="426"/>
      <c r="E196" s="426"/>
      <c r="F196" s="426"/>
    </row>
    <row r="197" spans="1:6" ht="12.75">
      <c r="A197" s="426"/>
      <c r="B197" s="426"/>
      <c r="C197" s="426"/>
      <c r="D197" s="426"/>
      <c r="E197" s="426"/>
      <c r="F197" s="426"/>
    </row>
    <row r="198" spans="1:6" ht="12.75">
      <c r="A198" s="426"/>
      <c r="B198" s="426"/>
      <c r="C198" s="426"/>
      <c r="D198" s="426"/>
      <c r="E198" s="426"/>
      <c r="F198" s="426"/>
    </row>
    <row r="199" spans="1:6" ht="12.75">
      <c r="A199" s="426"/>
      <c r="B199" s="426"/>
      <c r="C199" s="426"/>
      <c r="D199" s="426"/>
      <c r="E199" s="426"/>
      <c r="F199" s="426"/>
    </row>
    <row r="200" spans="1:6" ht="12.75">
      <c r="A200" s="426"/>
      <c r="B200" s="426"/>
      <c r="C200" s="426"/>
      <c r="D200" s="426"/>
      <c r="E200" s="426"/>
      <c r="F200" s="426"/>
    </row>
    <row r="201" spans="1:6" ht="12.75">
      <c r="A201" s="426"/>
      <c r="B201" s="426"/>
      <c r="C201" s="426"/>
      <c r="D201" s="426"/>
      <c r="E201" s="426"/>
      <c r="F201" s="426"/>
    </row>
    <row r="202" spans="1:6" ht="12.75">
      <c r="A202" s="426"/>
      <c r="B202" s="426"/>
      <c r="C202" s="426"/>
      <c r="D202" s="426"/>
      <c r="E202" s="426"/>
      <c r="F202" s="426"/>
    </row>
    <row r="203" spans="1:6" ht="12.75">
      <c r="A203" s="426"/>
      <c r="B203" s="426"/>
      <c r="C203" s="426"/>
      <c r="D203" s="426"/>
      <c r="E203" s="426"/>
      <c r="F203" s="426"/>
    </row>
    <row r="204" spans="1:6" ht="12.75">
      <c r="A204" s="426"/>
      <c r="B204" s="426"/>
      <c r="C204" s="426"/>
      <c r="D204" s="426"/>
      <c r="E204" s="426"/>
      <c r="F204" s="426"/>
    </row>
    <row r="205" spans="1:6" ht="12.75">
      <c r="A205" s="426"/>
      <c r="B205" s="426"/>
      <c r="C205" s="426"/>
      <c r="D205" s="426"/>
      <c r="E205" s="426"/>
      <c r="F205" s="426"/>
    </row>
    <row r="206" spans="1:6" ht="12.75">
      <c r="A206" s="426"/>
      <c r="B206" s="426"/>
      <c r="C206" s="426"/>
      <c r="D206" s="426"/>
      <c r="E206" s="426"/>
      <c r="F206" s="426"/>
    </row>
    <row r="207" spans="1:6" ht="12.75">
      <c r="A207" s="426"/>
      <c r="B207" s="426"/>
      <c r="C207" s="426"/>
      <c r="D207" s="426"/>
      <c r="E207" s="426"/>
      <c r="F207" s="426"/>
    </row>
    <row r="208" spans="1:6" ht="12.75">
      <c r="A208" s="426"/>
      <c r="B208" s="426"/>
      <c r="C208" s="426"/>
      <c r="D208" s="426"/>
      <c r="E208" s="426"/>
      <c r="F208" s="426"/>
    </row>
    <row r="209" spans="1:6" ht="12.75">
      <c r="A209" s="426"/>
      <c r="B209" s="426"/>
      <c r="C209" s="426"/>
      <c r="D209" s="426"/>
      <c r="E209" s="426"/>
      <c r="F209" s="426"/>
    </row>
    <row r="210" spans="1:6" ht="12.75">
      <c r="A210" s="426"/>
      <c r="B210" s="426"/>
      <c r="C210" s="426"/>
      <c r="D210" s="426"/>
      <c r="E210" s="426"/>
      <c r="F210" s="426"/>
    </row>
    <row r="211" spans="1:6" ht="12.75">
      <c r="A211" s="426"/>
      <c r="B211" s="426"/>
      <c r="C211" s="426"/>
      <c r="D211" s="426"/>
      <c r="E211" s="426"/>
      <c r="F211" s="426"/>
    </row>
    <row r="212" spans="1:6" ht="12.75">
      <c r="A212" s="426"/>
      <c r="B212" s="426"/>
      <c r="C212" s="426"/>
      <c r="D212" s="426"/>
      <c r="E212" s="426"/>
      <c r="F212" s="426"/>
    </row>
    <row r="213" spans="1:6" ht="12.75">
      <c r="A213" s="426"/>
      <c r="B213" s="426"/>
      <c r="C213" s="426"/>
      <c r="D213" s="426"/>
      <c r="E213" s="426"/>
      <c r="F213" s="426"/>
    </row>
    <row r="214" spans="1:6" ht="12.75">
      <c r="A214" s="426"/>
      <c r="B214" s="426"/>
      <c r="C214" s="426"/>
      <c r="D214" s="426"/>
      <c r="E214" s="426"/>
      <c r="F214" s="426"/>
    </row>
    <row r="215" spans="1:6" ht="12.75">
      <c r="A215" s="426"/>
      <c r="B215" s="426"/>
      <c r="C215" s="426"/>
      <c r="D215" s="426"/>
      <c r="E215" s="426"/>
      <c r="F215" s="426"/>
    </row>
  </sheetData>
  <mergeCells count="2">
    <mergeCell ref="A1:G1"/>
    <mergeCell ref="A2:G2"/>
  </mergeCells>
  <pageMargins left="0.51181102362204722" right="0.51181102362204722" top="0.55118110236220474" bottom="0.55118110236220474" header="0.31496062992125984" footer="0.31496062992125984"/>
  <pageSetup paperSize="9" scale="96"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1"/>
  <dimension ref="A1:G19"/>
  <sheetViews>
    <sheetView view="pageLayout" topLeftCell="A7" zoomScaleNormal="106" workbookViewId="0">
      <selection activeCell="B17" sqref="B17"/>
    </sheetView>
  </sheetViews>
  <sheetFormatPr defaultColWidth="9.140625" defaultRowHeight="12"/>
  <cols>
    <col min="1" max="1" width="29" style="412" customWidth="1"/>
    <col min="2" max="6" width="6.42578125" style="412" customWidth="1"/>
    <col min="7" max="7" width="29" style="412" customWidth="1"/>
    <col min="8" max="16384" width="9.140625" style="412"/>
  </cols>
  <sheetData>
    <row r="1" spans="1:7" ht="15.75">
      <c r="A1" s="897" t="s">
        <v>2339</v>
      </c>
      <c r="B1" s="898"/>
      <c r="C1" s="898"/>
      <c r="D1" s="898"/>
      <c r="E1" s="896"/>
      <c r="F1" s="896"/>
      <c r="G1" s="896"/>
    </row>
    <row r="2" spans="1:7" ht="15">
      <c r="A2" s="890" t="s">
        <v>1827</v>
      </c>
      <c r="B2" s="890"/>
      <c r="C2" s="890"/>
      <c r="D2" s="890"/>
      <c r="E2" s="890"/>
      <c r="F2" s="890"/>
      <c r="G2" s="890"/>
    </row>
    <row r="4" spans="1:7" ht="12.75">
      <c r="A4" s="899" t="s">
        <v>852</v>
      </c>
      <c r="B4" s="899"/>
      <c r="C4" s="899"/>
      <c r="D4" s="899"/>
      <c r="E4" s="899"/>
      <c r="F4" s="899"/>
      <c r="G4" s="899"/>
    </row>
    <row r="5" spans="1:7" ht="16.5" customHeight="1">
      <c r="A5" s="413"/>
      <c r="B5" s="414">
        <v>2016</v>
      </c>
      <c r="C5" s="414">
        <v>2017</v>
      </c>
      <c r="D5" s="414">
        <v>2018</v>
      </c>
      <c r="E5" s="414">
        <v>2019</v>
      </c>
      <c r="F5" s="414">
        <v>2020</v>
      </c>
      <c r="G5" s="428"/>
    </row>
    <row r="6" spans="1:7" ht="72" customHeight="1">
      <c r="A6" s="416" t="s">
        <v>2340</v>
      </c>
      <c r="B6" s="440">
        <v>1613</v>
      </c>
      <c r="C6" s="440">
        <v>2051</v>
      </c>
      <c r="D6" s="440">
        <v>3355</v>
      </c>
      <c r="E6" s="417">
        <v>1521.4</v>
      </c>
      <c r="F6" s="417">
        <v>1999.6</v>
      </c>
      <c r="G6" s="420" t="s">
        <v>904</v>
      </c>
    </row>
    <row r="7" spans="1:7" ht="72.75" customHeight="1">
      <c r="A7" s="416" t="s">
        <v>2341</v>
      </c>
      <c r="B7" s="440">
        <v>1813</v>
      </c>
      <c r="C7" s="440">
        <v>1757</v>
      </c>
      <c r="D7" s="440">
        <v>907</v>
      </c>
      <c r="E7" s="440">
        <v>1495</v>
      </c>
      <c r="F7" s="417">
        <v>4648.2</v>
      </c>
      <c r="G7" s="420" t="s">
        <v>2342</v>
      </c>
    </row>
    <row r="8" spans="1:7" ht="73.5" customHeight="1">
      <c r="A8" s="416" t="s">
        <v>2343</v>
      </c>
      <c r="B8" s="440">
        <v>4634</v>
      </c>
      <c r="C8" s="440">
        <v>6190</v>
      </c>
      <c r="D8" s="440">
        <v>5855</v>
      </c>
      <c r="E8" s="417">
        <v>6485.3</v>
      </c>
      <c r="F8" s="417">
        <v>5457.9</v>
      </c>
      <c r="G8" s="420" t="s">
        <v>2344</v>
      </c>
    </row>
    <row r="9" spans="1:7" ht="74.25" customHeight="1">
      <c r="A9" s="416" t="s">
        <v>2661</v>
      </c>
      <c r="B9" s="417">
        <v>12.7</v>
      </c>
      <c r="C9" s="417">
        <v>13.8</v>
      </c>
      <c r="D9" s="417">
        <v>12.4</v>
      </c>
      <c r="E9" s="418">
        <v>14.1</v>
      </c>
      <c r="F9" s="417">
        <v>13</v>
      </c>
      <c r="G9" s="420" t="s">
        <v>2662</v>
      </c>
    </row>
    <row r="10" spans="1:7" ht="52.5" customHeight="1">
      <c r="A10" s="416" t="s">
        <v>905</v>
      </c>
      <c r="B10" s="440">
        <v>851</v>
      </c>
      <c r="C10" s="440">
        <v>823</v>
      </c>
      <c r="D10" s="440">
        <v>840</v>
      </c>
      <c r="E10" s="418">
        <v>825.3</v>
      </c>
      <c r="F10" s="417">
        <v>1063.3</v>
      </c>
      <c r="G10" s="420" t="s">
        <v>906</v>
      </c>
    </row>
    <row r="11" spans="1:7" ht="16.5" customHeight="1"/>
    <row r="12" spans="1:7" ht="15.75">
      <c r="A12" s="889" t="s">
        <v>2345</v>
      </c>
      <c r="B12" s="889"/>
      <c r="C12" s="889"/>
      <c r="D12" s="889"/>
      <c r="E12" s="889"/>
      <c r="F12" s="889"/>
      <c r="G12" s="896"/>
    </row>
    <row r="13" spans="1:7" ht="15">
      <c r="A13" s="900" t="s">
        <v>2346</v>
      </c>
      <c r="B13" s="900"/>
      <c r="C13" s="900"/>
      <c r="D13" s="900"/>
      <c r="E13" s="900"/>
      <c r="F13" s="900"/>
      <c r="G13" s="901"/>
    </row>
    <row r="15" spans="1:7" ht="15">
      <c r="A15" s="431"/>
      <c r="B15" s="414">
        <v>2016</v>
      </c>
      <c r="C15" s="414">
        <v>2017</v>
      </c>
      <c r="D15" s="414">
        <v>2018</v>
      </c>
      <c r="E15" s="414">
        <v>2019</v>
      </c>
      <c r="F15" s="414">
        <v>2020</v>
      </c>
      <c r="G15" s="415"/>
    </row>
    <row r="16" spans="1:7" ht="73.5" customHeight="1">
      <c r="A16" s="416" t="s">
        <v>907</v>
      </c>
      <c r="B16" s="440">
        <v>91</v>
      </c>
      <c r="C16" s="440">
        <v>85</v>
      </c>
      <c r="D16" s="440">
        <v>100</v>
      </c>
      <c r="E16" s="418">
        <v>79.3</v>
      </c>
      <c r="F16" s="418">
        <v>62.1</v>
      </c>
      <c r="G16" s="419" t="s">
        <v>1733</v>
      </c>
    </row>
    <row r="17" spans="1:7" ht="35.25" customHeight="1">
      <c r="A17" s="416" t="s">
        <v>908</v>
      </c>
      <c r="B17" s="417">
        <v>5960</v>
      </c>
      <c r="C17" s="417">
        <v>6131.8</v>
      </c>
      <c r="D17" s="417">
        <v>5390.3</v>
      </c>
      <c r="E17" s="417">
        <v>3867.4</v>
      </c>
      <c r="F17" s="417">
        <v>3515.2</v>
      </c>
      <c r="G17" s="420" t="s">
        <v>1734</v>
      </c>
    </row>
    <row r="18" spans="1:7" ht="86.25" customHeight="1">
      <c r="A18" s="416" t="s">
        <v>909</v>
      </c>
      <c r="B18" s="418">
        <v>571.70000000000005</v>
      </c>
      <c r="C18" s="440">
        <v>507</v>
      </c>
      <c r="D18" s="418">
        <v>728.2</v>
      </c>
      <c r="E18" s="418">
        <v>822.2</v>
      </c>
      <c r="F18" s="417">
        <v>923</v>
      </c>
      <c r="G18" s="420" t="s">
        <v>1735</v>
      </c>
    </row>
    <row r="19" spans="1:7" ht="60" customHeight="1">
      <c r="A19" s="416" t="s">
        <v>910</v>
      </c>
      <c r="B19" s="418">
        <v>276.39999999999998</v>
      </c>
      <c r="C19" s="440">
        <v>274</v>
      </c>
      <c r="D19" s="440">
        <v>1219</v>
      </c>
      <c r="E19" s="424">
        <v>247.7</v>
      </c>
      <c r="F19" s="418">
        <v>677.6</v>
      </c>
      <c r="G19" s="420" t="s">
        <v>1736</v>
      </c>
    </row>
  </sheetData>
  <mergeCells count="5">
    <mergeCell ref="A1:G1"/>
    <mergeCell ref="A2:G2"/>
    <mergeCell ref="A4:G4"/>
    <mergeCell ref="A12:G12"/>
    <mergeCell ref="A13:G13"/>
  </mergeCells>
  <pageMargins left="0.51181102362204722" right="0.51181102362204722" top="0.55118110236220474" bottom="0.55118110236220474" header="0.31496062992125984" footer="0.31496062992125984"/>
  <pageSetup paperSize="9"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2"/>
  <dimension ref="A1:G16"/>
  <sheetViews>
    <sheetView view="pageLayout" zoomScaleNormal="100" workbookViewId="0">
      <selection activeCell="B17" sqref="B17"/>
    </sheetView>
  </sheetViews>
  <sheetFormatPr defaultColWidth="9.140625" defaultRowHeight="12"/>
  <cols>
    <col min="1" max="1" width="28" style="412" customWidth="1"/>
    <col min="2" max="3" width="6.5703125" style="412" customWidth="1"/>
    <col min="4" max="4" width="7.42578125" style="412" customWidth="1"/>
    <col min="5" max="6" width="6.5703125" style="412" customWidth="1"/>
    <col min="7" max="7" width="28" style="412" customWidth="1"/>
    <col min="8" max="16384" width="9.140625" style="412"/>
  </cols>
  <sheetData>
    <row r="1" spans="1:7" ht="15.75">
      <c r="A1" s="892" t="s">
        <v>2347</v>
      </c>
      <c r="B1" s="892"/>
      <c r="C1" s="892"/>
      <c r="D1" s="892"/>
      <c r="E1" s="893"/>
      <c r="F1" s="893"/>
      <c r="G1" s="893"/>
    </row>
    <row r="2" spans="1:7" ht="15">
      <c r="A2" s="890" t="s">
        <v>2348</v>
      </c>
      <c r="B2" s="890"/>
      <c r="C2" s="890"/>
      <c r="D2" s="890"/>
      <c r="E2" s="890"/>
      <c r="F2" s="890"/>
      <c r="G2" s="890"/>
    </row>
    <row r="4" spans="1:7" ht="12.75">
      <c r="A4" s="891" t="s">
        <v>1338</v>
      </c>
      <c r="B4" s="891"/>
      <c r="C4" s="891"/>
      <c r="D4" s="891"/>
      <c r="E4" s="891"/>
      <c r="F4" s="891"/>
      <c r="G4" s="891"/>
    </row>
    <row r="5" spans="1:7" ht="15" customHeight="1">
      <c r="A5" s="432"/>
      <c r="B5" s="414">
        <v>2016</v>
      </c>
      <c r="C5" s="414">
        <v>2017</v>
      </c>
      <c r="D5" s="414">
        <v>2018</v>
      </c>
      <c r="E5" s="414">
        <v>2019</v>
      </c>
      <c r="F5" s="414">
        <v>2020</v>
      </c>
      <c r="G5" s="415"/>
    </row>
    <row r="6" spans="1:7" ht="69" customHeight="1">
      <c r="A6" s="416" t="s">
        <v>911</v>
      </c>
      <c r="B6" s="418">
        <v>134.69999999999999</v>
      </c>
      <c r="C6" s="418">
        <v>124.4</v>
      </c>
      <c r="D6" s="418">
        <v>78.2</v>
      </c>
      <c r="E6" s="418">
        <v>65.7</v>
      </c>
      <c r="F6" s="418" t="s">
        <v>482</v>
      </c>
      <c r="G6" s="419" t="s">
        <v>912</v>
      </c>
    </row>
    <row r="7" spans="1:7" ht="56.45" customHeight="1">
      <c r="A7" s="416" t="s">
        <v>913</v>
      </c>
      <c r="B7" s="417">
        <v>1743.7</v>
      </c>
      <c r="C7" s="417">
        <v>2090.1</v>
      </c>
      <c r="D7" s="418">
        <v>2069.3000000000002</v>
      </c>
      <c r="E7" s="417">
        <v>2362.6999999999998</v>
      </c>
      <c r="F7" s="417">
        <v>2528.6999999999998</v>
      </c>
      <c r="G7" s="420" t="s">
        <v>914</v>
      </c>
    </row>
    <row r="8" spans="1:7" ht="72" customHeight="1">
      <c r="A8" s="421" t="s">
        <v>915</v>
      </c>
      <c r="B8" s="417">
        <v>1415</v>
      </c>
      <c r="C8" s="417">
        <v>1282.7</v>
      </c>
      <c r="D8" s="418">
        <v>1315.8</v>
      </c>
      <c r="E8" s="417">
        <v>1214.4000000000001</v>
      </c>
      <c r="F8" s="417">
        <v>1116.4000000000001</v>
      </c>
      <c r="G8" s="420" t="s">
        <v>916</v>
      </c>
    </row>
    <row r="9" spans="1:7" ht="55.15" customHeight="1">
      <c r="A9" s="416" t="s">
        <v>917</v>
      </c>
      <c r="B9" s="417">
        <v>1706.4</v>
      </c>
      <c r="C9" s="417">
        <v>1625.2</v>
      </c>
      <c r="D9" s="418">
        <v>1767.2</v>
      </c>
      <c r="E9" s="417">
        <v>1784.9</v>
      </c>
      <c r="F9" s="417">
        <v>1713.8</v>
      </c>
      <c r="G9" s="420" t="s">
        <v>918</v>
      </c>
    </row>
    <row r="10" spans="1:7" ht="69.75" customHeight="1">
      <c r="A10" s="416" t="s">
        <v>919</v>
      </c>
      <c r="B10" s="418">
        <v>470.1</v>
      </c>
      <c r="C10" s="418">
        <v>550.6</v>
      </c>
      <c r="D10" s="418">
        <v>571.1</v>
      </c>
      <c r="E10" s="418">
        <v>511.4</v>
      </c>
      <c r="F10" s="418">
        <v>489.6</v>
      </c>
      <c r="G10" s="420" t="s">
        <v>920</v>
      </c>
    </row>
    <row r="11" spans="1:7" ht="57" customHeight="1">
      <c r="A11" s="416" t="s">
        <v>921</v>
      </c>
      <c r="B11" s="418">
        <v>100.9</v>
      </c>
      <c r="C11" s="418">
        <v>57.4</v>
      </c>
      <c r="D11" s="418">
        <v>47.5</v>
      </c>
      <c r="E11" s="418">
        <v>70.2</v>
      </c>
      <c r="F11" s="418">
        <v>60.5</v>
      </c>
      <c r="G11" s="420" t="s">
        <v>922</v>
      </c>
    </row>
    <row r="12" spans="1:7" ht="59.25" customHeight="1">
      <c r="A12" s="416" t="s">
        <v>923</v>
      </c>
      <c r="B12" s="418">
        <v>50.8</v>
      </c>
      <c r="C12" s="418">
        <v>58.8</v>
      </c>
      <c r="D12" s="417">
        <v>70</v>
      </c>
      <c r="E12" s="418">
        <v>64.599999999999994</v>
      </c>
      <c r="F12" s="418" t="s">
        <v>482</v>
      </c>
      <c r="G12" s="420" t="s">
        <v>924</v>
      </c>
    </row>
    <row r="13" spans="1:7" ht="59.25" customHeight="1">
      <c r="A13" s="416" t="s">
        <v>925</v>
      </c>
      <c r="B13" s="417">
        <v>26</v>
      </c>
      <c r="C13" s="418">
        <v>26.6</v>
      </c>
      <c r="D13" s="418">
        <v>54.9</v>
      </c>
      <c r="E13" s="418">
        <v>38.799999999999997</v>
      </c>
      <c r="F13" s="417">
        <v>25</v>
      </c>
      <c r="G13" s="420" t="s">
        <v>926</v>
      </c>
    </row>
    <row r="14" spans="1:7" ht="70.900000000000006" customHeight="1">
      <c r="A14" s="416" t="s">
        <v>927</v>
      </c>
      <c r="B14" s="418">
        <v>5.4</v>
      </c>
      <c r="C14" s="418">
        <v>0.8</v>
      </c>
      <c r="D14" s="418" t="s">
        <v>482</v>
      </c>
      <c r="E14" s="418">
        <v>6.2</v>
      </c>
      <c r="F14" s="418" t="s">
        <v>482</v>
      </c>
      <c r="G14" s="420" t="s">
        <v>928</v>
      </c>
    </row>
    <row r="15" spans="1:7" ht="58.5" customHeight="1">
      <c r="A15" s="416" t="s">
        <v>929</v>
      </c>
      <c r="B15" s="417">
        <v>5017.8999999999996</v>
      </c>
      <c r="C15" s="417">
        <v>6101</v>
      </c>
      <c r="D15" s="417">
        <v>11019.4</v>
      </c>
      <c r="E15" s="417">
        <v>5431</v>
      </c>
      <c r="F15" s="417">
        <v>6573.1</v>
      </c>
      <c r="G15" s="420" t="s">
        <v>930</v>
      </c>
    </row>
    <row r="16" spans="1:7" ht="60" customHeight="1">
      <c r="A16" s="416" t="s">
        <v>931</v>
      </c>
      <c r="B16" s="418">
        <v>610.29999999999995</v>
      </c>
      <c r="C16" s="418">
        <v>602.9</v>
      </c>
      <c r="D16" s="418">
        <v>812.7</v>
      </c>
      <c r="E16" s="417">
        <v>1556.6</v>
      </c>
      <c r="F16" s="417">
        <v>5460.2</v>
      </c>
      <c r="G16" s="420" t="s">
        <v>932</v>
      </c>
    </row>
  </sheetData>
  <mergeCells count="3">
    <mergeCell ref="A1:G1"/>
    <mergeCell ref="A2:G2"/>
    <mergeCell ref="A4:G4"/>
  </mergeCells>
  <pageMargins left="0.51181102362204722" right="0.51181102362204722" top="0.55118110236220474" bottom="0.55118110236220474" header="0.31496062992125984" footer="0.31496062992125984"/>
  <pageSetup paperSize="9" scale="99"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view="pageLayout" zoomScaleNormal="100" zoomScaleSheetLayoutView="110" workbookViewId="0">
      <selection activeCell="B17" sqref="B17"/>
    </sheetView>
  </sheetViews>
  <sheetFormatPr defaultColWidth="9.140625" defaultRowHeight="12"/>
  <cols>
    <col min="1" max="1" width="27.7109375" style="754" customWidth="1"/>
    <col min="2" max="6" width="7.85546875" style="754" customWidth="1"/>
    <col min="7" max="7" width="24.42578125" style="754" customWidth="1"/>
    <col min="8" max="16384" width="9.140625" style="754"/>
  </cols>
  <sheetData>
    <row r="1" spans="1:8" ht="15.75">
      <c r="A1" s="902" t="s">
        <v>2349</v>
      </c>
      <c r="B1" s="902"/>
      <c r="C1" s="902"/>
      <c r="D1" s="902"/>
      <c r="E1" s="902"/>
      <c r="F1" s="902"/>
      <c r="G1" s="902"/>
    </row>
    <row r="2" spans="1:8" ht="15">
      <c r="A2" s="903" t="s">
        <v>2350</v>
      </c>
      <c r="B2" s="903"/>
      <c r="C2" s="903"/>
      <c r="D2" s="903"/>
      <c r="E2" s="903"/>
      <c r="F2" s="903"/>
      <c r="G2" s="903"/>
    </row>
    <row r="3" spans="1:8" ht="14.25">
      <c r="A3" s="755"/>
      <c r="B3" s="755"/>
      <c r="C3" s="755"/>
      <c r="D3" s="755"/>
      <c r="E3" s="755"/>
      <c r="F3" s="755"/>
    </row>
    <row r="4" spans="1:8" ht="12.75">
      <c r="A4" s="904" t="s">
        <v>1338</v>
      </c>
      <c r="B4" s="904"/>
      <c r="C4" s="904"/>
      <c r="D4" s="904"/>
      <c r="E4" s="904"/>
      <c r="F4" s="904"/>
      <c r="G4" s="904"/>
    </row>
    <row r="5" spans="1:8" ht="15" customHeight="1">
      <c r="A5" s="756"/>
      <c r="B5" s="757">
        <v>2016</v>
      </c>
      <c r="C5" s="757">
        <v>2017</v>
      </c>
      <c r="D5" s="757">
        <v>2018</v>
      </c>
      <c r="E5" s="757">
        <v>2019</v>
      </c>
      <c r="F5" s="757">
        <v>2020</v>
      </c>
      <c r="G5" s="758"/>
    </row>
    <row r="6" spans="1:8" ht="48" customHeight="1">
      <c r="A6" s="759" t="s">
        <v>933</v>
      </c>
      <c r="B6" s="760">
        <v>376</v>
      </c>
      <c r="C6" s="761">
        <v>373.7</v>
      </c>
      <c r="D6" s="761">
        <v>410.7</v>
      </c>
      <c r="E6" s="761">
        <v>356.3</v>
      </c>
      <c r="F6" s="762">
        <v>487.8</v>
      </c>
      <c r="G6" s="763" t="s">
        <v>934</v>
      </c>
      <c r="H6" s="764"/>
    </row>
    <row r="7" spans="1:8" ht="55.5" customHeight="1">
      <c r="A7" s="765" t="s">
        <v>2963</v>
      </c>
      <c r="B7" s="766">
        <v>165</v>
      </c>
      <c r="C7" s="762">
        <v>199.1</v>
      </c>
      <c r="D7" s="762">
        <v>156.1</v>
      </c>
      <c r="E7" s="762">
        <v>169.3</v>
      </c>
      <c r="F7" s="762">
        <v>146.5</v>
      </c>
      <c r="G7" s="767" t="s">
        <v>2964</v>
      </c>
      <c r="H7" s="764"/>
    </row>
    <row r="8" spans="1:8" ht="42.75" customHeight="1">
      <c r="A8" s="765" t="s">
        <v>935</v>
      </c>
      <c r="B8" s="762">
        <v>1540.3</v>
      </c>
      <c r="C8" s="762">
        <v>1434.1</v>
      </c>
      <c r="D8" s="762">
        <v>1417.4</v>
      </c>
      <c r="E8" s="762">
        <v>1249.7</v>
      </c>
      <c r="F8" s="766">
        <v>1238</v>
      </c>
      <c r="G8" s="767" t="s">
        <v>936</v>
      </c>
    </row>
    <row r="9" spans="1:8" ht="57" customHeight="1">
      <c r="A9" s="765" t="s">
        <v>2965</v>
      </c>
      <c r="B9" s="762">
        <v>136.4</v>
      </c>
      <c r="C9" s="762">
        <v>158.30000000000001</v>
      </c>
      <c r="D9" s="762">
        <v>145.4</v>
      </c>
      <c r="E9" s="762">
        <v>206.9</v>
      </c>
      <c r="F9" s="762">
        <v>259.60000000000002</v>
      </c>
      <c r="G9" s="767" t="s">
        <v>2966</v>
      </c>
    </row>
    <row r="10" spans="1:8" ht="69.75" customHeight="1">
      <c r="A10" s="765" t="s">
        <v>2967</v>
      </c>
      <c r="B10" s="766">
        <v>706</v>
      </c>
      <c r="C10" s="762">
        <v>611.5</v>
      </c>
      <c r="D10" s="762">
        <v>697.7</v>
      </c>
      <c r="E10" s="762">
        <v>540.20000000000005</v>
      </c>
      <c r="F10" s="762">
        <v>666.4</v>
      </c>
      <c r="G10" s="767" t="s">
        <v>2968</v>
      </c>
    </row>
    <row r="11" spans="1:8" ht="42.75" customHeight="1">
      <c r="A11" s="765" t="s">
        <v>937</v>
      </c>
      <c r="B11" s="762">
        <v>328.7</v>
      </c>
      <c r="C11" s="762">
        <v>356.9</v>
      </c>
      <c r="D11" s="766">
        <v>334</v>
      </c>
      <c r="E11" s="762">
        <v>376.3</v>
      </c>
      <c r="F11" s="762">
        <v>269.60000000000002</v>
      </c>
      <c r="G11" s="767" t="s">
        <v>938</v>
      </c>
    </row>
    <row r="12" spans="1:8" ht="104.25" customHeight="1">
      <c r="A12" s="765" t="s">
        <v>2969</v>
      </c>
      <c r="B12" s="762">
        <v>312.89999999999998</v>
      </c>
      <c r="C12" s="762">
        <v>508.5</v>
      </c>
      <c r="D12" s="762">
        <v>511.1</v>
      </c>
      <c r="E12" s="762">
        <v>431.4</v>
      </c>
      <c r="F12" s="766">
        <v>290</v>
      </c>
      <c r="G12" s="767" t="s">
        <v>2970</v>
      </c>
    </row>
    <row r="13" spans="1:8" ht="43.5" customHeight="1">
      <c r="A13" s="765" t="s">
        <v>939</v>
      </c>
      <c r="B13" s="762">
        <v>437.3</v>
      </c>
      <c r="C13" s="762">
        <v>400.3</v>
      </c>
      <c r="D13" s="766">
        <v>419</v>
      </c>
      <c r="E13" s="762">
        <v>255.2</v>
      </c>
      <c r="F13" s="762">
        <v>175.3</v>
      </c>
      <c r="G13" s="767" t="s">
        <v>940</v>
      </c>
    </row>
    <row r="14" spans="1:8" ht="45.75" customHeight="1">
      <c r="A14" s="765" t="s">
        <v>941</v>
      </c>
      <c r="B14" s="762">
        <v>764.8</v>
      </c>
      <c r="C14" s="762">
        <v>811.2</v>
      </c>
      <c r="D14" s="762">
        <v>712.2</v>
      </c>
      <c r="E14" s="762">
        <v>735.3</v>
      </c>
      <c r="F14" s="762">
        <v>487.1</v>
      </c>
      <c r="G14" s="767" t="s">
        <v>942</v>
      </c>
    </row>
    <row r="15" spans="1:8" ht="55.5" customHeight="1">
      <c r="A15" s="765" t="s">
        <v>943</v>
      </c>
      <c r="B15" s="762">
        <v>1046.5999999999999</v>
      </c>
      <c r="C15" s="762">
        <v>1193.2</v>
      </c>
      <c r="D15" s="762">
        <v>1180.2</v>
      </c>
      <c r="E15" s="762">
        <v>1189.3</v>
      </c>
      <c r="F15" s="766">
        <v>1249.5999999999999</v>
      </c>
      <c r="G15" s="767" t="s">
        <v>942</v>
      </c>
    </row>
    <row r="16" spans="1:8" ht="80.25" customHeight="1">
      <c r="A16" s="765" t="s">
        <v>944</v>
      </c>
      <c r="B16" s="762">
        <v>536.79999999999995</v>
      </c>
      <c r="C16" s="762">
        <v>527.6</v>
      </c>
      <c r="D16" s="762">
        <v>467.1</v>
      </c>
      <c r="E16" s="762">
        <v>471.6</v>
      </c>
      <c r="F16" s="762">
        <v>358.5</v>
      </c>
      <c r="G16" s="767" t="s">
        <v>945</v>
      </c>
    </row>
    <row r="17" spans="1:8" s="624" customFormat="1" ht="15">
      <c r="A17" s="905" t="s">
        <v>2971</v>
      </c>
      <c r="B17" s="905"/>
      <c r="C17" s="905"/>
      <c r="D17" s="905"/>
      <c r="E17" s="905"/>
      <c r="F17" s="905"/>
      <c r="G17" s="905"/>
    </row>
    <row r="18" spans="1:8" ht="15" customHeight="1">
      <c r="A18" s="756"/>
      <c r="B18" s="768">
        <v>2016</v>
      </c>
      <c r="C18" s="757">
        <v>2017</v>
      </c>
      <c r="D18" s="757">
        <v>2018</v>
      </c>
      <c r="E18" s="757">
        <v>2019</v>
      </c>
      <c r="F18" s="757">
        <v>2020</v>
      </c>
      <c r="G18" s="758"/>
    </row>
    <row r="19" spans="1:8" ht="76.150000000000006" customHeight="1">
      <c r="A19" s="765" t="s">
        <v>2972</v>
      </c>
      <c r="B19" s="762">
        <v>871.2</v>
      </c>
      <c r="C19" s="766">
        <v>898</v>
      </c>
      <c r="D19" s="762">
        <v>657.5</v>
      </c>
      <c r="E19" s="762">
        <v>481.8</v>
      </c>
      <c r="F19" s="762">
        <v>259.60000000000002</v>
      </c>
      <c r="G19" s="767" t="s">
        <v>2973</v>
      </c>
    </row>
    <row r="20" spans="1:8" ht="69" customHeight="1">
      <c r="A20" s="765" t="s">
        <v>946</v>
      </c>
      <c r="B20" s="762">
        <v>1665.6</v>
      </c>
      <c r="C20" s="766">
        <v>1726</v>
      </c>
      <c r="D20" s="762">
        <v>1628.8</v>
      </c>
      <c r="E20" s="762">
        <v>1227.7</v>
      </c>
      <c r="F20" s="766">
        <v>1036.0999999999999</v>
      </c>
      <c r="G20" s="767" t="s">
        <v>947</v>
      </c>
    </row>
    <row r="21" spans="1:8" ht="32.25" customHeight="1">
      <c r="A21" s="765" t="s">
        <v>948</v>
      </c>
      <c r="B21" s="762">
        <v>937.7</v>
      </c>
      <c r="C21" s="766">
        <v>860</v>
      </c>
      <c r="D21" s="762">
        <v>809.4</v>
      </c>
      <c r="E21" s="762">
        <v>688.3</v>
      </c>
      <c r="F21" s="762">
        <v>516.29999999999995</v>
      </c>
      <c r="G21" s="767" t="s">
        <v>949</v>
      </c>
    </row>
    <row r="22" spans="1:8" ht="104.25" customHeight="1">
      <c r="A22" s="765" t="s">
        <v>2974</v>
      </c>
      <c r="B22" s="762">
        <v>191.5</v>
      </c>
      <c r="C22" s="762">
        <v>247.1</v>
      </c>
      <c r="D22" s="766">
        <v>195</v>
      </c>
      <c r="E22" s="762">
        <v>148.80000000000001</v>
      </c>
      <c r="F22" s="762">
        <v>35.200000000000003</v>
      </c>
      <c r="G22" s="767" t="s">
        <v>2975</v>
      </c>
    </row>
    <row r="23" spans="1:8" ht="45.75" customHeight="1">
      <c r="A23" s="765" t="s">
        <v>2976</v>
      </c>
      <c r="B23" s="762">
        <v>206.6</v>
      </c>
      <c r="C23" s="762">
        <v>225.3</v>
      </c>
      <c r="D23" s="762">
        <v>248.6</v>
      </c>
      <c r="E23" s="762">
        <v>148.19999999999999</v>
      </c>
      <c r="F23" s="762">
        <v>72.3</v>
      </c>
      <c r="G23" s="767" t="s">
        <v>2977</v>
      </c>
    </row>
    <row r="24" spans="1:8" ht="47.25" customHeight="1">
      <c r="A24" s="765" t="s">
        <v>950</v>
      </c>
      <c r="B24" s="762">
        <v>1388.7</v>
      </c>
      <c r="C24" s="762">
        <v>1370.5</v>
      </c>
      <c r="D24" s="766">
        <v>1358</v>
      </c>
      <c r="E24" s="762">
        <v>1109.9000000000001</v>
      </c>
      <c r="F24" s="762">
        <v>973.5</v>
      </c>
      <c r="G24" s="767" t="s">
        <v>951</v>
      </c>
    </row>
    <row r="25" spans="1:8" ht="49.9" customHeight="1">
      <c r="A25" s="765" t="s">
        <v>952</v>
      </c>
      <c r="B25" s="762">
        <v>1483.5</v>
      </c>
      <c r="C25" s="762">
        <v>1720.9</v>
      </c>
      <c r="D25" s="762">
        <v>1541.9</v>
      </c>
      <c r="E25" s="762">
        <v>1766.9</v>
      </c>
      <c r="F25" s="766">
        <v>1288.8</v>
      </c>
      <c r="G25" s="767" t="s">
        <v>953</v>
      </c>
    </row>
    <row r="26" spans="1:8" ht="42" customHeight="1">
      <c r="A26" s="765" t="s">
        <v>2978</v>
      </c>
      <c r="B26" s="762">
        <v>960.2</v>
      </c>
      <c r="C26" s="762">
        <v>739.3</v>
      </c>
      <c r="D26" s="762">
        <v>775.3</v>
      </c>
      <c r="E26" s="762">
        <v>604.79999999999995</v>
      </c>
      <c r="F26" s="766">
        <v>320</v>
      </c>
      <c r="G26" s="767" t="s">
        <v>2979</v>
      </c>
    </row>
    <row r="27" spans="1:8" ht="55.5" customHeight="1">
      <c r="A27" s="759" t="s">
        <v>2980</v>
      </c>
      <c r="B27" s="769">
        <v>382.8</v>
      </c>
      <c r="C27" s="769">
        <v>463.3</v>
      </c>
      <c r="D27" s="769">
        <v>252.4</v>
      </c>
      <c r="E27" s="769">
        <v>168.6</v>
      </c>
      <c r="F27" s="770">
        <v>105</v>
      </c>
      <c r="G27" s="767" t="s">
        <v>2981</v>
      </c>
    </row>
    <row r="28" spans="1:8" ht="69.75" customHeight="1">
      <c r="A28" s="759" t="s">
        <v>2982</v>
      </c>
      <c r="B28" s="769">
        <v>817.5</v>
      </c>
      <c r="C28" s="770">
        <v>872</v>
      </c>
      <c r="D28" s="769">
        <v>1011.2</v>
      </c>
      <c r="E28" s="769">
        <v>648.29999999999995</v>
      </c>
      <c r="F28" s="770">
        <v>384</v>
      </c>
      <c r="G28" s="767" t="s">
        <v>2983</v>
      </c>
    </row>
    <row r="29" spans="1:8" s="624" customFormat="1" ht="86.25" customHeight="1">
      <c r="A29" s="765" t="s">
        <v>954</v>
      </c>
      <c r="B29" s="769">
        <v>1349.2</v>
      </c>
      <c r="C29" s="769">
        <v>1347.9</v>
      </c>
      <c r="D29" s="769">
        <v>1604.5</v>
      </c>
      <c r="E29" s="769">
        <v>1260.5</v>
      </c>
      <c r="F29" s="769">
        <v>727.9</v>
      </c>
      <c r="G29" s="767" t="s">
        <v>955</v>
      </c>
    </row>
    <row r="30" spans="1:8" ht="12.75">
      <c r="A30" s="769"/>
      <c r="B30" s="769"/>
      <c r="C30" s="769"/>
      <c r="D30" s="769"/>
      <c r="E30" s="769"/>
      <c r="F30" s="769"/>
    </row>
    <row r="31" spans="1:8" ht="12.75">
      <c r="A31" s="769"/>
      <c r="B31" s="769"/>
      <c r="C31" s="769"/>
      <c r="D31" s="769"/>
      <c r="E31" s="769"/>
      <c r="F31" s="769"/>
    </row>
    <row r="32" spans="1:8" ht="15">
      <c r="A32" s="769"/>
      <c r="B32" s="769"/>
      <c r="C32" s="769"/>
      <c r="D32" s="769"/>
      <c r="E32" s="769"/>
      <c r="F32" s="769"/>
      <c r="H32" s="764"/>
    </row>
    <row r="33" spans="1:8" ht="15">
      <c r="A33" s="769"/>
      <c r="B33" s="769"/>
      <c r="C33" s="769"/>
      <c r="D33" s="769"/>
      <c r="E33" s="769"/>
      <c r="F33" s="769"/>
      <c r="H33" s="764"/>
    </row>
    <row r="34" spans="1:8" ht="15">
      <c r="A34" s="769"/>
      <c r="B34" s="769"/>
      <c r="C34" s="769"/>
      <c r="D34" s="769"/>
      <c r="E34" s="769"/>
      <c r="F34" s="769"/>
      <c r="H34" s="764"/>
    </row>
    <row r="35" spans="1:8" ht="15">
      <c r="A35" s="769"/>
      <c r="B35" s="769"/>
      <c r="C35" s="769"/>
      <c r="D35" s="769"/>
      <c r="E35" s="769"/>
      <c r="F35" s="769"/>
      <c r="H35" s="764"/>
    </row>
    <row r="36" spans="1:8" ht="15">
      <c r="A36" s="769"/>
      <c r="B36" s="769"/>
      <c r="C36" s="769"/>
      <c r="D36" s="769"/>
      <c r="E36" s="769"/>
      <c r="F36" s="769"/>
      <c r="H36" s="764"/>
    </row>
    <row r="37" spans="1:8" ht="15">
      <c r="A37" s="769"/>
      <c r="B37" s="769"/>
      <c r="C37" s="769"/>
      <c r="D37" s="769"/>
      <c r="E37" s="769"/>
      <c r="F37" s="769"/>
      <c r="H37" s="764"/>
    </row>
    <row r="38" spans="1:8" ht="15">
      <c r="A38" s="769"/>
      <c r="B38" s="769"/>
      <c r="C38" s="769"/>
      <c r="D38" s="769"/>
      <c r="E38" s="769"/>
      <c r="F38" s="769"/>
      <c r="H38" s="764"/>
    </row>
    <row r="39" spans="1:8" ht="12.75">
      <c r="A39" s="769"/>
      <c r="B39" s="769"/>
      <c r="C39" s="769"/>
      <c r="D39" s="769"/>
      <c r="E39" s="769"/>
      <c r="F39" s="769"/>
    </row>
    <row r="40" spans="1:8" ht="12.75">
      <c r="A40" s="769"/>
      <c r="B40" s="769"/>
      <c r="C40" s="769"/>
      <c r="D40" s="769"/>
      <c r="E40" s="769"/>
      <c r="F40" s="769"/>
    </row>
    <row r="41" spans="1:8" ht="12.75">
      <c r="A41" s="769"/>
      <c r="B41" s="769"/>
      <c r="C41" s="769"/>
      <c r="D41" s="769"/>
      <c r="E41" s="769"/>
      <c r="F41" s="769"/>
    </row>
    <row r="42" spans="1:8" ht="12.75">
      <c r="A42" s="769"/>
      <c r="B42" s="769"/>
      <c r="C42" s="769"/>
      <c r="D42" s="769"/>
      <c r="E42" s="769"/>
      <c r="F42" s="769"/>
    </row>
    <row r="43" spans="1:8" ht="12.75">
      <c r="A43" s="769"/>
      <c r="B43" s="769"/>
      <c r="C43" s="769"/>
      <c r="D43" s="769"/>
      <c r="E43" s="769"/>
      <c r="F43" s="769"/>
    </row>
    <row r="44" spans="1:8" ht="12.75">
      <c r="A44" s="769"/>
      <c r="B44" s="769"/>
      <c r="C44" s="769"/>
      <c r="D44" s="769"/>
      <c r="E44" s="769"/>
      <c r="F44" s="769"/>
    </row>
    <row r="45" spans="1:8" ht="12.75">
      <c r="A45" s="769"/>
      <c r="B45" s="769"/>
      <c r="C45" s="769"/>
      <c r="D45" s="769"/>
      <c r="E45" s="769"/>
      <c r="F45" s="769"/>
    </row>
    <row r="46" spans="1:8" ht="12.75">
      <c r="A46" s="769"/>
      <c r="B46" s="769"/>
      <c r="C46" s="769"/>
      <c r="D46" s="769"/>
      <c r="E46" s="769"/>
      <c r="F46" s="769"/>
    </row>
  </sheetData>
  <mergeCells count="4">
    <mergeCell ref="A1:G1"/>
    <mergeCell ref="A2:G2"/>
    <mergeCell ref="A4:G4"/>
    <mergeCell ref="A17:G17"/>
  </mergeCells>
  <pageMargins left="0.51181102362204722" right="0.51181102362204722" top="0.55118110236220474" bottom="0.55118110236220474" header="0.31496062992125984" footer="0.31496062992125984"/>
  <pageSetup paperSize="9" firstPageNumber="185" orientation="portrait" useFirstPageNumber="1" r:id="rId1"/>
  <headerFooter>
    <oddFooter>&amp;C&amp;P</oddFooter>
    <evenHeader xml:space="preserve">&amp;CТЕКСТИЛЬНЕ &amp;10ВИРОБНИЦТВО, ВИРОБНИЦТВО ОДЯГУ, ШКІРИ, ВИРОБІВ ЗІ ШКІРИ ТА ІНШИХ МАТЕРІАЛІВ </evenHeader>
    <evenFooter xml:space="preserve">&amp;C186&amp;R&amp;10
</evenFooter>
  </headerFooter>
  <rowBreaks count="1" manualBreakCount="1">
    <brk id="1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4"/>
  <dimension ref="A1:G23"/>
  <sheetViews>
    <sheetView view="pageLayout" zoomScaleNormal="100" workbookViewId="0">
      <selection activeCell="B17" sqref="B17"/>
    </sheetView>
  </sheetViews>
  <sheetFormatPr defaultColWidth="2" defaultRowHeight="13.5"/>
  <cols>
    <col min="1" max="1" width="29.7109375" style="412" customWidth="1"/>
    <col min="2" max="6" width="7" style="412" customWidth="1"/>
    <col min="7" max="7" width="29.140625" style="437" customWidth="1"/>
    <col min="8" max="8" width="4.85546875" style="412" customWidth="1"/>
    <col min="9" max="16384" width="2" style="412"/>
  </cols>
  <sheetData>
    <row r="1" spans="1:7" ht="15.75">
      <c r="A1" s="892" t="s">
        <v>2351</v>
      </c>
      <c r="B1" s="892"/>
      <c r="C1" s="892"/>
      <c r="D1" s="892"/>
      <c r="E1" s="893"/>
      <c r="F1" s="893"/>
      <c r="G1" s="893"/>
    </row>
    <row r="2" spans="1:7" ht="15">
      <c r="A2" s="890" t="s">
        <v>2352</v>
      </c>
      <c r="B2" s="890"/>
      <c r="C2" s="890"/>
      <c r="D2" s="890"/>
      <c r="E2" s="890"/>
      <c r="F2" s="890"/>
      <c r="G2" s="890"/>
    </row>
    <row r="3" spans="1:7" ht="13.5" customHeight="1"/>
    <row r="4" spans="1:7" ht="12.75">
      <c r="A4" s="899" t="s">
        <v>2353</v>
      </c>
      <c r="B4" s="899"/>
      <c r="C4" s="899"/>
      <c r="D4" s="899"/>
      <c r="E4" s="899"/>
      <c r="F4" s="899"/>
      <c r="G4" s="899"/>
    </row>
    <row r="5" spans="1:7" ht="15" customHeight="1">
      <c r="A5" s="438"/>
      <c r="B5" s="414">
        <v>2016</v>
      </c>
      <c r="C5" s="414">
        <v>2017</v>
      </c>
      <c r="D5" s="414">
        <v>2018</v>
      </c>
      <c r="E5" s="414">
        <v>2019</v>
      </c>
      <c r="F5" s="414">
        <v>2020</v>
      </c>
      <c r="G5" s="439"/>
    </row>
    <row r="6" spans="1:7" ht="40.5" customHeight="1">
      <c r="A6" s="416" t="s">
        <v>956</v>
      </c>
      <c r="B6" s="418">
        <v>366.7</v>
      </c>
      <c r="C6" s="418">
        <v>413.2</v>
      </c>
      <c r="D6" s="418">
        <v>387.9</v>
      </c>
      <c r="E6" s="417">
        <v>530</v>
      </c>
      <c r="F6" s="418">
        <v>411.7</v>
      </c>
      <c r="G6" s="419" t="s">
        <v>957</v>
      </c>
    </row>
    <row r="7" spans="1:7" ht="54.75" customHeight="1">
      <c r="A7" s="416" t="s">
        <v>958</v>
      </c>
      <c r="B7" s="417">
        <v>1449.3</v>
      </c>
      <c r="C7" s="417">
        <v>1406.3</v>
      </c>
      <c r="D7" s="417">
        <v>1733</v>
      </c>
      <c r="E7" s="417">
        <v>1692.2</v>
      </c>
      <c r="F7" s="417">
        <v>1265.3</v>
      </c>
      <c r="G7" s="420" t="s">
        <v>959</v>
      </c>
    </row>
    <row r="8" spans="1:7" ht="44.25" customHeight="1">
      <c r="A8" s="416" t="s">
        <v>960</v>
      </c>
      <c r="B8" s="417">
        <v>1362.1</v>
      </c>
      <c r="C8" s="417">
        <v>1458.4</v>
      </c>
      <c r="D8" s="417">
        <v>1083.4000000000001</v>
      </c>
      <c r="E8" s="417">
        <v>1332.1</v>
      </c>
      <c r="F8" s="417">
        <v>1162.9000000000001</v>
      </c>
      <c r="G8" s="420" t="s">
        <v>961</v>
      </c>
    </row>
    <row r="9" spans="1:7" ht="54.6" customHeight="1">
      <c r="A9" s="416" t="s">
        <v>962</v>
      </c>
      <c r="B9" s="417">
        <v>3504.7</v>
      </c>
      <c r="C9" s="417">
        <v>4262.3</v>
      </c>
      <c r="D9" s="417">
        <v>4110</v>
      </c>
      <c r="E9" s="417">
        <v>4618</v>
      </c>
      <c r="F9" s="417">
        <v>2841.9</v>
      </c>
      <c r="G9" s="420" t="s">
        <v>963</v>
      </c>
    </row>
    <row r="10" spans="1:7" ht="40.9" customHeight="1">
      <c r="A10" s="416" t="s">
        <v>964</v>
      </c>
      <c r="B10" s="418">
        <v>710.1</v>
      </c>
      <c r="C10" s="418">
        <v>838.5</v>
      </c>
      <c r="D10" s="418">
        <v>781.3</v>
      </c>
      <c r="E10" s="418">
        <v>799.2</v>
      </c>
      <c r="F10" s="418">
        <v>807.9</v>
      </c>
      <c r="G10" s="420" t="s">
        <v>965</v>
      </c>
    </row>
    <row r="11" spans="1:7" ht="28.15" customHeight="1">
      <c r="A11" s="416" t="s">
        <v>966</v>
      </c>
      <c r="B11" s="417">
        <v>1408.9</v>
      </c>
      <c r="C11" s="417">
        <v>1515.1</v>
      </c>
      <c r="D11" s="417">
        <v>1298.0999999999999</v>
      </c>
      <c r="E11" s="417">
        <v>1241.3</v>
      </c>
      <c r="F11" s="418">
        <v>655.29999999999995</v>
      </c>
      <c r="G11" s="420" t="s">
        <v>967</v>
      </c>
    </row>
    <row r="12" spans="1:7" ht="39.6" customHeight="1">
      <c r="A12" s="416" t="s">
        <v>968</v>
      </c>
      <c r="B12" s="417">
        <v>1570.8</v>
      </c>
      <c r="C12" s="417">
        <v>1695.3</v>
      </c>
      <c r="D12" s="417">
        <v>1743.7</v>
      </c>
      <c r="E12" s="417">
        <v>1357.7</v>
      </c>
      <c r="F12" s="417">
        <v>1058.0999999999999</v>
      </c>
      <c r="G12" s="420" t="s">
        <v>969</v>
      </c>
    </row>
    <row r="13" spans="1:7" ht="22.15" customHeight="1">
      <c r="A13" s="416" t="s">
        <v>970</v>
      </c>
      <c r="B13" s="417">
        <v>4332.1000000000004</v>
      </c>
      <c r="C13" s="417">
        <v>4238.3999999999996</v>
      </c>
      <c r="D13" s="417">
        <v>4307.1000000000004</v>
      </c>
      <c r="E13" s="417">
        <v>3370.4</v>
      </c>
      <c r="F13" s="417">
        <v>2237.8000000000002</v>
      </c>
      <c r="G13" s="420" t="s">
        <v>971</v>
      </c>
    </row>
    <row r="14" spans="1:7" ht="43.5" customHeight="1">
      <c r="A14" s="416" t="s">
        <v>972</v>
      </c>
      <c r="B14" s="417">
        <v>5340.4</v>
      </c>
      <c r="C14" s="417">
        <v>6122.3</v>
      </c>
      <c r="D14" s="417">
        <v>6506.2</v>
      </c>
      <c r="E14" s="417">
        <v>4991.6000000000004</v>
      </c>
      <c r="F14" s="417">
        <v>5320.5</v>
      </c>
      <c r="G14" s="420" t="s">
        <v>973</v>
      </c>
    </row>
    <row r="15" spans="1:7">
      <c r="A15" s="426"/>
      <c r="B15" s="426"/>
      <c r="C15" s="426"/>
      <c r="D15" s="426"/>
      <c r="E15" s="426"/>
      <c r="F15" s="426"/>
    </row>
    <row r="16" spans="1:7" ht="15.75">
      <c r="A16" s="893" t="s">
        <v>2354</v>
      </c>
      <c r="B16" s="893"/>
      <c r="C16" s="893"/>
      <c r="D16" s="893"/>
      <c r="E16" s="893"/>
      <c r="F16" s="893"/>
      <c r="G16" s="893"/>
    </row>
    <row r="17" spans="1:7" ht="15">
      <c r="A17" s="890" t="s">
        <v>2355</v>
      </c>
      <c r="B17" s="890"/>
      <c r="C17" s="890"/>
      <c r="D17" s="890"/>
      <c r="E17" s="890"/>
      <c r="F17" s="890"/>
      <c r="G17" s="890"/>
    </row>
    <row r="18" spans="1:7" ht="12.75">
      <c r="A18" s="906"/>
      <c r="B18" s="907"/>
      <c r="C18" s="907"/>
      <c r="D18" s="907"/>
      <c r="E18" s="907"/>
      <c r="F18" s="907"/>
      <c r="G18" s="907"/>
    </row>
    <row r="19" spans="1:7" ht="15" customHeight="1">
      <c r="A19" s="413"/>
      <c r="B19" s="414">
        <v>2016</v>
      </c>
      <c r="C19" s="414">
        <v>2017</v>
      </c>
      <c r="D19" s="414">
        <v>2018</v>
      </c>
      <c r="E19" s="414">
        <v>2019</v>
      </c>
      <c r="F19" s="414">
        <v>2020</v>
      </c>
      <c r="G19" s="439"/>
    </row>
    <row r="20" spans="1:7" ht="62.25" customHeight="1">
      <c r="A20" s="416" t="s">
        <v>3109</v>
      </c>
      <c r="B20" s="417">
        <v>25.8</v>
      </c>
      <c r="C20" s="418">
        <v>27.7</v>
      </c>
      <c r="D20" s="418">
        <v>26.8</v>
      </c>
      <c r="E20" s="418">
        <v>21.3</v>
      </c>
      <c r="F20" s="418" t="s">
        <v>482</v>
      </c>
      <c r="G20" s="419" t="s">
        <v>2356</v>
      </c>
    </row>
    <row r="21" spans="1:7" ht="69.75" customHeight="1">
      <c r="A21" s="416" t="s">
        <v>3110</v>
      </c>
      <c r="B21" s="417">
        <v>6771.6</v>
      </c>
      <c r="C21" s="417">
        <v>6087</v>
      </c>
      <c r="D21" s="417">
        <v>7235.7</v>
      </c>
      <c r="E21" s="417">
        <v>5447.6</v>
      </c>
      <c r="F21" s="418" t="s">
        <v>482</v>
      </c>
      <c r="G21" s="420" t="s">
        <v>2357</v>
      </c>
    </row>
    <row r="22" spans="1:7" ht="87" customHeight="1">
      <c r="A22" s="416" t="s">
        <v>981</v>
      </c>
      <c r="B22" s="417">
        <v>3724.7</v>
      </c>
      <c r="C22" s="417">
        <v>2736</v>
      </c>
      <c r="D22" s="417">
        <v>2182.5</v>
      </c>
      <c r="E22" s="417">
        <v>1475.4</v>
      </c>
      <c r="F22" s="417">
        <v>1223</v>
      </c>
      <c r="G22" s="420" t="s">
        <v>1744</v>
      </c>
    </row>
    <row r="23" spans="1:7" ht="46.5" customHeight="1">
      <c r="A23" s="416" t="s">
        <v>2358</v>
      </c>
      <c r="B23" s="418">
        <v>50.5</v>
      </c>
      <c r="C23" s="417">
        <v>52</v>
      </c>
      <c r="D23" s="418">
        <v>57.4</v>
      </c>
      <c r="E23" s="418">
        <v>54.7</v>
      </c>
      <c r="F23" s="418">
        <v>52.9</v>
      </c>
      <c r="G23" s="420" t="s">
        <v>3153</v>
      </c>
    </row>
  </sheetData>
  <mergeCells count="6">
    <mergeCell ref="A18:G18"/>
    <mergeCell ref="A1:G1"/>
    <mergeCell ref="A2:G2"/>
    <mergeCell ref="A4:G4"/>
    <mergeCell ref="A16:G16"/>
    <mergeCell ref="A17:G17"/>
  </mergeCells>
  <pageMargins left="0.51181102362204722" right="0.51181102362204722" top="0.55118110236220474" bottom="0.55118110236220474" header="0.31496062992125984" footer="0.31496062992125984"/>
  <pageSetup paperSize="9" scale="98"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5"/>
  <dimension ref="A1:G14"/>
  <sheetViews>
    <sheetView view="pageLayout" zoomScaleNormal="100" workbookViewId="0">
      <selection activeCell="B17" sqref="B17"/>
    </sheetView>
  </sheetViews>
  <sheetFormatPr defaultColWidth="9.140625" defaultRowHeight="12"/>
  <cols>
    <col min="1" max="1" width="27.7109375" style="412" customWidth="1"/>
    <col min="2" max="2" width="7" style="412" customWidth="1"/>
    <col min="3" max="6" width="7.42578125" style="412" customWidth="1"/>
    <col min="7" max="7" width="27.5703125" style="412" customWidth="1"/>
    <col min="8" max="16384" width="9.140625" style="412"/>
  </cols>
  <sheetData>
    <row r="1" spans="1:7" ht="15" customHeight="1">
      <c r="A1" s="892" t="s">
        <v>2359</v>
      </c>
      <c r="B1" s="892"/>
      <c r="C1" s="892"/>
      <c r="D1" s="892"/>
      <c r="E1" s="893"/>
      <c r="F1" s="893"/>
      <c r="G1" s="893"/>
    </row>
    <row r="2" spans="1:7" ht="15" customHeight="1">
      <c r="A2" s="908" t="s">
        <v>1828</v>
      </c>
      <c r="B2" s="908"/>
      <c r="C2" s="908"/>
      <c r="D2" s="908"/>
      <c r="E2" s="908"/>
      <c r="F2" s="908"/>
      <c r="G2" s="908"/>
    </row>
    <row r="4" spans="1:7" ht="15" customHeight="1">
      <c r="A4" s="427"/>
      <c r="B4" s="414">
        <v>2016</v>
      </c>
      <c r="C4" s="414">
        <v>2017</v>
      </c>
      <c r="D4" s="414">
        <v>2018</v>
      </c>
      <c r="E4" s="414">
        <v>2019</v>
      </c>
      <c r="F4" s="414">
        <v>2020</v>
      </c>
      <c r="G4" s="415"/>
    </row>
    <row r="5" spans="1:7" ht="109.5" customHeight="1">
      <c r="A5" s="429" t="s">
        <v>2789</v>
      </c>
      <c r="B5" s="418">
        <v>4862.3999999999996</v>
      </c>
      <c r="C5" s="418">
        <v>5081.2</v>
      </c>
      <c r="D5" s="418">
        <v>5352.5</v>
      </c>
      <c r="E5" s="418">
        <v>5111.8</v>
      </c>
      <c r="F5" s="418">
        <v>5375.8</v>
      </c>
      <c r="G5" s="419" t="s">
        <v>1737</v>
      </c>
    </row>
    <row r="6" spans="1:7" ht="54.75" customHeight="1">
      <c r="A6" s="416" t="s">
        <v>974</v>
      </c>
      <c r="B6" s="418">
        <v>621.5</v>
      </c>
      <c r="C6" s="418">
        <v>647.79999999999995</v>
      </c>
      <c r="D6" s="418">
        <v>819.8</v>
      </c>
      <c r="E6" s="418">
        <v>801.3</v>
      </c>
      <c r="F6" s="418">
        <v>562.1</v>
      </c>
      <c r="G6" s="420" t="s">
        <v>1738</v>
      </c>
    </row>
    <row r="7" spans="1:7" ht="44.25" customHeight="1">
      <c r="A7" s="416" t="s">
        <v>2360</v>
      </c>
      <c r="B7" s="418">
        <v>29.4</v>
      </c>
      <c r="C7" s="418">
        <v>41.6</v>
      </c>
      <c r="D7" s="418">
        <v>35.9</v>
      </c>
      <c r="E7" s="418">
        <v>36.799999999999997</v>
      </c>
      <c r="F7" s="418" t="s">
        <v>482</v>
      </c>
      <c r="G7" s="420" t="s">
        <v>3131</v>
      </c>
    </row>
    <row r="8" spans="1:7" ht="80.25" customHeight="1">
      <c r="A8" s="416" t="s">
        <v>975</v>
      </c>
      <c r="B8" s="418">
        <v>752.6</v>
      </c>
      <c r="C8" s="418">
        <v>921.6</v>
      </c>
      <c r="D8" s="418">
        <v>916.9</v>
      </c>
      <c r="E8" s="418">
        <v>698.1</v>
      </c>
      <c r="F8" s="418">
        <v>655.8</v>
      </c>
      <c r="G8" s="420" t="s">
        <v>1739</v>
      </c>
    </row>
    <row r="9" spans="1:7" ht="82.5" customHeight="1">
      <c r="A9" s="416" t="s">
        <v>976</v>
      </c>
      <c r="B9" s="418">
        <v>139.80000000000001</v>
      </c>
      <c r="C9" s="418">
        <v>204.4</v>
      </c>
      <c r="D9" s="418">
        <v>166.8</v>
      </c>
      <c r="E9" s="418">
        <v>203.9</v>
      </c>
      <c r="F9" s="417">
        <v>60</v>
      </c>
      <c r="G9" s="420" t="s">
        <v>1740</v>
      </c>
    </row>
    <row r="10" spans="1:7" ht="42" customHeight="1">
      <c r="A10" s="416" t="s">
        <v>977</v>
      </c>
      <c r="B10" s="418">
        <v>5909.7</v>
      </c>
      <c r="C10" s="417">
        <v>5499</v>
      </c>
      <c r="D10" s="418">
        <v>4724.7</v>
      </c>
      <c r="E10" s="418">
        <v>4758.8999999999996</v>
      </c>
      <c r="F10" s="418">
        <v>3163.8</v>
      </c>
      <c r="G10" s="420" t="s">
        <v>1741</v>
      </c>
    </row>
    <row r="11" spans="1:7" ht="72" customHeight="1">
      <c r="A11" s="416" t="s">
        <v>978</v>
      </c>
      <c r="B11" s="418">
        <v>2902.6</v>
      </c>
      <c r="C11" s="418">
        <v>3734.2</v>
      </c>
      <c r="D11" s="418">
        <v>4570.3999999999996</v>
      </c>
      <c r="E11" s="418">
        <v>4529.2</v>
      </c>
      <c r="F11" s="417">
        <v>11644</v>
      </c>
      <c r="G11" s="420" t="s">
        <v>1742</v>
      </c>
    </row>
    <row r="12" spans="1:7" ht="120.75" customHeight="1">
      <c r="A12" s="416" t="s">
        <v>979</v>
      </c>
      <c r="B12" s="418">
        <v>555.4</v>
      </c>
      <c r="C12" s="418">
        <v>805.9</v>
      </c>
      <c r="D12" s="417">
        <v>908</v>
      </c>
      <c r="E12" s="417">
        <v>865</v>
      </c>
      <c r="F12" s="418">
        <v>1093.2</v>
      </c>
      <c r="G12" s="420" t="s">
        <v>1743</v>
      </c>
    </row>
    <row r="13" spans="1:7" ht="51">
      <c r="A13" s="416" t="s">
        <v>980</v>
      </c>
      <c r="B13" s="418">
        <v>5618</v>
      </c>
      <c r="C13" s="440">
        <v>3579</v>
      </c>
      <c r="D13" s="418">
        <v>1494</v>
      </c>
      <c r="E13" s="418">
        <v>1330</v>
      </c>
      <c r="F13" s="418">
        <v>508</v>
      </c>
      <c r="G13" s="420" t="s">
        <v>2878</v>
      </c>
    </row>
    <row r="14" spans="1:7" ht="12.75">
      <c r="A14" s="426"/>
      <c r="B14" s="426"/>
      <c r="C14" s="426"/>
      <c r="D14" s="426"/>
      <c r="E14" s="426"/>
      <c r="F14" s="426"/>
    </row>
  </sheetData>
  <mergeCells count="2">
    <mergeCell ref="A1:G1"/>
    <mergeCell ref="A2:G2"/>
  </mergeCells>
  <pageMargins left="0.51181102362204722" right="0.51181102362204722" top="0.55118110236220474" bottom="0.55118110236220474" header="0.31496062992125984" footer="0.23622047244094491"/>
  <pageSetup paperSize="9" orientation="portrait" r:id="rId1"/>
  <headerFooter>
    <oddFooter>&amp;C&amp;A</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6"/>
  <dimension ref="A1:G45"/>
  <sheetViews>
    <sheetView view="pageLayout" zoomScaleNormal="100" workbookViewId="0">
      <selection activeCell="B17" sqref="B17"/>
    </sheetView>
  </sheetViews>
  <sheetFormatPr defaultColWidth="9.140625" defaultRowHeight="12"/>
  <cols>
    <col min="1" max="1" width="31" style="412" customWidth="1"/>
    <col min="2" max="6" width="6.140625" style="412" customWidth="1"/>
    <col min="7" max="7" width="29.5703125" style="412" customWidth="1"/>
    <col min="8" max="16384" width="9.140625" style="412"/>
  </cols>
  <sheetData>
    <row r="1" spans="1:7" ht="15.75">
      <c r="A1" s="892" t="s">
        <v>2361</v>
      </c>
      <c r="B1" s="892"/>
      <c r="C1" s="892"/>
      <c r="D1" s="892"/>
      <c r="E1" s="893"/>
      <c r="F1" s="893"/>
      <c r="G1" s="893"/>
    </row>
    <row r="2" spans="1:7" ht="15">
      <c r="A2" s="890" t="s">
        <v>2362</v>
      </c>
      <c r="B2" s="890"/>
      <c r="C2" s="890"/>
      <c r="D2" s="890"/>
      <c r="E2" s="890"/>
      <c r="F2" s="890"/>
      <c r="G2" s="890"/>
    </row>
    <row r="3" spans="1:7" ht="8.4499999999999993" customHeight="1"/>
    <row r="4" spans="1:7" ht="12.75">
      <c r="A4" s="909" t="s">
        <v>2363</v>
      </c>
      <c r="B4" s="909"/>
      <c r="C4" s="909"/>
      <c r="D4" s="909"/>
      <c r="E4" s="909"/>
      <c r="F4" s="909"/>
      <c r="G4" s="909"/>
    </row>
    <row r="5" spans="1:7" ht="15" customHeight="1">
      <c r="A5" s="413"/>
      <c r="B5" s="414">
        <v>2016</v>
      </c>
      <c r="C5" s="414">
        <v>2017</v>
      </c>
      <c r="D5" s="414">
        <v>2018</v>
      </c>
      <c r="E5" s="414">
        <v>2019</v>
      </c>
      <c r="F5" s="414">
        <v>2020</v>
      </c>
      <c r="G5" s="441"/>
    </row>
    <row r="6" spans="1:7" ht="87" customHeight="1">
      <c r="A6" s="416" t="s">
        <v>2364</v>
      </c>
      <c r="B6" s="434">
        <v>218.4</v>
      </c>
      <c r="C6" s="434">
        <v>190.1</v>
      </c>
      <c r="D6" s="434">
        <v>177.3</v>
      </c>
      <c r="E6" s="434">
        <v>173.6</v>
      </c>
      <c r="F6" s="434">
        <v>77.099999999999994</v>
      </c>
      <c r="G6" s="442" t="s">
        <v>982</v>
      </c>
    </row>
    <row r="7" spans="1:7" ht="84" customHeight="1">
      <c r="A7" s="416" t="s">
        <v>983</v>
      </c>
      <c r="B7" s="418">
        <v>71.3</v>
      </c>
      <c r="C7" s="418">
        <v>59.9</v>
      </c>
      <c r="D7" s="418">
        <v>39.200000000000003</v>
      </c>
      <c r="E7" s="418">
        <v>23.3</v>
      </c>
      <c r="F7" s="418">
        <v>19.899999999999999</v>
      </c>
      <c r="G7" s="443" t="s">
        <v>984</v>
      </c>
    </row>
    <row r="8" spans="1:7" ht="42" customHeight="1">
      <c r="A8" s="416" t="s">
        <v>985</v>
      </c>
      <c r="B8" s="418">
        <v>44.6</v>
      </c>
      <c r="C8" s="418">
        <v>30.6</v>
      </c>
      <c r="D8" s="418">
        <v>18.7</v>
      </c>
      <c r="E8" s="418">
        <v>19.899999999999999</v>
      </c>
      <c r="F8" s="418" t="s">
        <v>482</v>
      </c>
      <c r="G8" s="443" t="s">
        <v>2365</v>
      </c>
    </row>
    <row r="9" spans="1:7" ht="41.25" customHeight="1">
      <c r="A9" s="416" t="s">
        <v>986</v>
      </c>
      <c r="B9" s="418">
        <v>267.8</v>
      </c>
      <c r="C9" s="418">
        <v>168.1</v>
      </c>
      <c r="D9" s="418">
        <v>116.6</v>
      </c>
      <c r="E9" s="418">
        <v>99.4</v>
      </c>
      <c r="F9" s="418">
        <v>82.5</v>
      </c>
      <c r="G9" s="443" t="s">
        <v>3155</v>
      </c>
    </row>
    <row r="10" spans="1:7" ht="44.25" customHeight="1">
      <c r="A10" s="416" t="s">
        <v>987</v>
      </c>
      <c r="B10" s="418">
        <v>66.5</v>
      </c>
      <c r="C10" s="418">
        <v>108.2</v>
      </c>
      <c r="D10" s="418">
        <v>126.7</v>
      </c>
      <c r="E10" s="418">
        <v>149.19999999999999</v>
      </c>
      <c r="F10" s="418" t="s">
        <v>482</v>
      </c>
      <c r="G10" s="443" t="s">
        <v>3154</v>
      </c>
    </row>
    <row r="11" spans="1:7" ht="75" customHeight="1">
      <c r="A11" s="416" t="s">
        <v>988</v>
      </c>
      <c r="B11" s="418" t="s">
        <v>482</v>
      </c>
      <c r="C11" s="418">
        <v>95.5</v>
      </c>
      <c r="D11" s="418">
        <v>84.9</v>
      </c>
      <c r="E11" s="418">
        <v>71.7</v>
      </c>
      <c r="F11" s="418">
        <v>9.4</v>
      </c>
      <c r="G11" s="443" t="s">
        <v>989</v>
      </c>
    </row>
    <row r="12" spans="1:7" ht="82.5" customHeight="1">
      <c r="A12" s="416" t="s">
        <v>990</v>
      </c>
      <c r="B12" s="418">
        <v>38.9</v>
      </c>
      <c r="C12" s="418">
        <v>61.3</v>
      </c>
      <c r="D12" s="418">
        <v>111.3</v>
      </c>
      <c r="E12" s="418">
        <v>66.900000000000006</v>
      </c>
      <c r="F12" s="418">
        <v>49.8</v>
      </c>
      <c r="G12" s="443" t="s">
        <v>991</v>
      </c>
    </row>
    <row r="13" spans="1:7" ht="78" customHeight="1">
      <c r="A13" s="416" t="s">
        <v>992</v>
      </c>
      <c r="B13" s="444">
        <v>82</v>
      </c>
      <c r="C13" s="445">
        <v>61.4</v>
      </c>
      <c r="D13" s="445">
        <v>62.5</v>
      </c>
      <c r="E13" s="445">
        <v>79.099999999999994</v>
      </c>
      <c r="F13" s="445">
        <v>49.6</v>
      </c>
      <c r="G13" s="443" t="s">
        <v>993</v>
      </c>
    </row>
    <row r="14" spans="1:7" ht="71.25" customHeight="1">
      <c r="A14" s="416" t="s">
        <v>994</v>
      </c>
      <c r="B14" s="445">
        <v>23.3</v>
      </c>
      <c r="C14" s="445">
        <v>20.2</v>
      </c>
      <c r="D14" s="445">
        <v>10.199999999999999</v>
      </c>
      <c r="E14" s="445">
        <v>13.5</v>
      </c>
      <c r="F14" s="444">
        <v>19</v>
      </c>
      <c r="G14" s="443" t="s">
        <v>995</v>
      </c>
    </row>
    <row r="15" spans="1:7" ht="12.75">
      <c r="A15" s="426"/>
      <c r="B15" s="426"/>
      <c r="C15" s="426"/>
      <c r="D15" s="426"/>
      <c r="E15" s="426"/>
      <c r="F15" s="426"/>
      <c r="G15" s="426"/>
    </row>
    <row r="16" spans="1:7" ht="12.75">
      <c r="A16" s="426"/>
      <c r="B16" s="426"/>
      <c r="C16" s="426"/>
      <c r="D16" s="426"/>
      <c r="E16" s="426"/>
      <c r="F16" s="426"/>
      <c r="G16" s="426"/>
    </row>
    <row r="17" spans="1:7" ht="12.75">
      <c r="A17" s="426"/>
      <c r="B17" s="426"/>
      <c r="C17" s="426"/>
      <c r="D17" s="426"/>
      <c r="E17" s="426"/>
      <c r="F17" s="426"/>
      <c r="G17" s="426"/>
    </row>
    <row r="18" spans="1:7" ht="12.75">
      <c r="A18" s="426"/>
      <c r="B18" s="426"/>
      <c r="C18" s="426"/>
      <c r="D18" s="426"/>
      <c r="E18" s="426"/>
      <c r="F18" s="426"/>
      <c r="G18" s="426"/>
    </row>
    <row r="19" spans="1:7" ht="12.75">
      <c r="A19" s="426"/>
      <c r="B19" s="426"/>
      <c r="C19" s="426"/>
      <c r="D19" s="426"/>
      <c r="E19" s="426"/>
      <c r="F19" s="426"/>
      <c r="G19" s="426"/>
    </row>
    <row r="20" spans="1:7" ht="12.75">
      <c r="A20" s="426"/>
      <c r="B20" s="426"/>
      <c r="C20" s="426"/>
      <c r="D20" s="426"/>
      <c r="E20" s="426"/>
      <c r="F20" s="426"/>
      <c r="G20" s="426"/>
    </row>
    <row r="21" spans="1:7" ht="12.75">
      <c r="A21" s="426"/>
      <c r="B21" s="426"/>
      <c r="C21" s="426"/>
      <c r="D21" s="426"/>
      <c r="E21" s="426"/>
      <c r="F21" s="426"/>
      <c r="G21" s="426"/>
    </row>
    <row r="22" spans="1:7" ht="12.75">
      <c r="A22" s="426"/>
      <c r="B22" s="426"/>
      <c r="C22" s="426"/>
      <c r="D22" s="426"/>
      <c r="E22" s="426"/>
      <c r="F22" s="426"/>
      <c r="G22" s="426"/>
    </row>
    <row r="23" spans="1:7" ht="12.75">
      <c r="A23" s="426"/>
      <c r="B23" s="426"/>
      <c r="C23" s="426"/>
      <c r="D23" s="426"/>
      <c r="E23" s="426"/>
      <c r="F23" s="426"/>
      <c r="G23" s="426"/>
    </row>
    <row r="24" spans="1:7" ht="12.75">
      <c r="A24" s="426"/>
      <c r="B24" s="426"/>
      <c r="C24" s="426"/>
      <c r="D24" s="426"/>
      <c r="E24" s="426"/>
      <c r="F24" s="426"/>
      <c r="G24" s="426"/>
    </row>
    <row r="25" spans="1:7" ht="12.75">
      <c r="A25" s="426"/>
      <c r="B25" s="426"/>
      <c r="C25" s="426"/>
      <c r="D25" s="426"/>
      <c r="E25" s="426"/>
      <c r="F25" s="426"/>
      <c r="G25" s="426"/>
    </row>
    <row r="26" spans="1:7" ht="12.75">
      <c r="A26" s="426"/>
      <c r="B26" s="426"/>
      <c r="C26" s="426"/>
      <c r="D26" s="426"/>
      <c r="E26" s="426"/>
      <c r="F26" s="426"/>
      <c r="G26" s="426"/>
    </row>
    <row r="27" spans="1:7" ht="12.75">
      <c r="A27" s="426"/>
      <c r="B27" s="426"/>
      <c r="C27" s="426"/>
      <c r="D27" s="426"/>
      <c r="E27" s="426"/>
      <c r="F27" s="426"/>
      <c r="G27" s="426"/>
    </row>
    <row r="28" spans="1:7" ht="12.75">
      <c r="A28" s="426"/>
      <c r="B28" s="426"/>
      <c r="C28" s="426"/>
      <c r="D28" s="426"/>
      <c r="E28" s="426"/>
      <c r="F28" s="426"/>
      <c r="G28" s="426"/>
    </row>
    <row r="29" spans="1:7" ht="12.75">
      <c r="A29" s="426"/>
      <c r="B29" s="426"/>
      <c r="C29" s="426"/>
      <c r="D29" s="426"/>
      <c r="E29" s="426"/>
      <c r="F29" s="426"/>
      <c r="G29" s="426"/>
    </row>
    <row r="30" spans="1:7" ht="12.75">
      <c r="A30" s="426"/>
      <c r="B30" s="426"/>
      <c r="C30" s="426"/>
      <c r="D30" s="426"/>
      <c r="E30" s="426"/>
      <c r="F30" s="426"/>
      <c r="G30" s="426"/>
    </row>
    <row r="31" spans="1:7" ht="12.75">
      <c r="A31" s="426"/>
      <c r="B31" s="426"/>
      <c r="C31" s="426"/>
      <c r="D31" s="426"/>
      <c r="E31" s="426"/>
      <c r="F31" s="426"/>
      <c r="G31" s="426"/>
    </row>
    <row r="32" spans="1:7" ht="12.75">
      <c r="A32" s="426"/>
      <c r="B32" s="426"/>
      <c r="C32" s="426"/>
      <c r="D32" s="426"/>
      <c r="E32" s="426"/>
      <c r="F32" s="426"/>
      <c r="G32" s="426"/>
    </row>
    <row r="33" spans="1:7" ht="12.75">
      <c r="A33" s="426"/>
      <c r="B33" s="426"/>
      <c r="C33" s="426"/>
      <c r="D33" s="426"/>
      <c r="E33" s="426"/>
      <c r="F33" s="426"/>
      <c r="G33" s="426"/>
    </row>
    <row r="34" spans="1:7" ht="12.75">
      <c r="A34" s="426"/>
      <c r="B34" s="426"/>
      <c r="C34" s="426"/>
      <c r="D34" s="426"/>
      <c r="E34" s="426"/>
      <c r="F34" s="426"/>
      <c r="G34" s="426"/>
    </row>
    <row r="35" spans="1:7" ht="12.75">
      <c r="A35" s="426"/>
      <c r="B35" s="426"/>
      <c r="C35" s="426"/>
      <c r="D35" s="426"/>
      <c r="E35" s="426"/>
      <c r="F35" s="426"/>
      <c r="G35" s="426"/>
    </row>
    <row r="36" spans="1:7" ht="12.75">
      <c r="A36" s="426"/>
      <c r="B36" s="426"/>
      <c r="C36" s="426"/>
      <c r="D36" s="426"/>
      <c r="E36" s="426"/>
      <c r="F36" s="426"/>
      <c r="G36" s="426"/>
    </row>
    <row r="37" spans="1:7" ht="12.75">
      <c r="A37" s="426"/>
      <c r="B37" s="426"/>
      <c r="C37" s="426"/>
      <c r="D37" s="426"/>
      <c r="E37" s="426"/>
      <c r="F37" s="426"/>
      <c r="G37" s="426"/>
    </row>
    <row r="38" spans="1:7" ht="12.75">
      <c r="A38" s="426"/>
      <c r="B38" s="426"/>
      <c r="C38" s="426"/>
      <c r="D38" s="426"/>
      <c r="E38" s="426"/>
      <c r="F38" s="426"/>
      <c r="G38" s="426"/>
    </row>
    <row r="39" spans="1:7" ht="12.75">
      <c r="A39" s="426"/>
      <c r="B39" s="426"/>
      <c r="C39" s="426"/>
      <c r="D39" s="426"/>
      <c r="E39" s="426"/>
      <c r="F39" s="426"/>
      <c r="G39" s="426"/>
    </row>
    <row r="40" spans="1:7" ht="12.75">
      <c r="A40" s="426"/>
      <c r="B40" s="426"/>
      <c r="C40" s="426"/>
      <c r="D40" s="426"/>
      <c r="E40" s="426"/>
      <c r="F40" s="426"/>
      <c r="G40" s="426"/>
    </row>
    <row r="41" spans="1:7" ht="12.75">
      <c r="A41" s="426"/>
      <c r="B41" s="426"/>
      <c r="C41" s="426"/>
      <c r="D41" s="426"/>
      <c r="E41" s="426"/>
      <c r="F41" s="426"/>
      <c r="G41" s="426"/>
    </row>
    <row r="42" spans="1:7" ht="12.75">
      <c r="A42" s="426"/>
      <c r="B42" s="426"/>
      <c r="C42" s="426"/>
      <c r="D42" s="426"/>
      <c r="E42" s="426"/>
      <c r="F42" s="426"/>
      <c r="G42" s="426"/>
    </row>
    <row r="43" spans="1:7" ht="12.75">
      <c r="A43" s="426"/>
      <c r="B43" s="426"/>
      <c r="C43" s="426"/>
      <c r="D43" s="426"/>
      <c r="E43" s="426"/>
      <c r="F43" s="426"/>
      <c r="G43" s="426"/>
    </row>
    <row r="44" spans="1:7" ht="12.75">
      <c r="A44" s="426"/>
      <c r="B44" s="426"/>
      <c r="C44" s="426"/>
      <c r="D44" s="426"/>
      <c r="E44" s="426"/>
      <c r="F44" s="426"/>
      <c r="G44" s="426"/>
    </row>
    <row r="45" spans="1:7" ht="12.75">
      <c r="A45" s="426"/>
      <c r="B45" s="426"/>
      <c r="C45" s="426"/>
      <c r="D45" s="426"/>
      <c r="E45" s="426"/>
      <c r="F45" s="426"/>
      <c r="G45" s="426"/>
    </row>
  </sheetData>
  <mergeCells count="3">
    <mergeCell ref="A1:G1"/>
    <mergeCell ref="A2:G2"/>
    <mergeCell ref="A4:G4"/>
  </mergeCells>
  <pageMargins left="0.51181102362204722" right="0.51181102362204722" top="0.55118110236220474" bottom="0.55118110236220474" header="0.31496062992125984" footer="0.31496062992125984"/>
  <pageSetup paperSize="9"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7"/>
  <dimension ref="A1:G14"/>
  <sheetViews>
    <sheetView view="pageLayout" zoomScaleNormal="100" workbookViewId="0">
      <selection activeCell="B17" sqref="B17"/>
    </sheetView>
  </sheetViews>
  <sheetFormatPr defaultColWidth="9.140625" defaultRowHeight="12"/>
  <cols>
    <col min="1" max="1" width="28.85546875" style="412" customWidth="1"/>
    <col min="2" max="6" width="6.5703125" style="412" customWidth="1"/>
    <col min="7" max="7" width="28.7109375" style="412" customWidth="1"/>
    <col min="8" max="16384" width="9.140625" style="412"/>
  </cols>
  <sheetData>
    <row r="1" spans="1:7" ht="15.75">
      <c r="A1" s="892" t="s">
        <v>2366</v>
      </c>
      <c r="B1" s="892"/>
      <c r="C1" s="892"/>
      <c r="D1" s="892"/>
      <c r="E1" s="893"/>
      <c r="F1" s="893"/>
      <c r="G1" s="893"/>
    </row>
    <row r="2" spans="1:7" ht="15.75">
      <c r="A2" s="910" t="s">
        <v>2367</v>
      </c>
      <c r="B2" s="911"/>
      <c r="C2" s="911"/>
      <c r="D2" s="911"/>
      <c r="E2" s="911"/>
      <c r="F2" s="911"/>
      <c r="G2" s="911"/>
    </row>
    <row r="3" spans="1:7" ht="15">
      <c r="A3" s="908" t="s">
        <v>1829</v>
      </c>
      <c r="B3" s="908"/>
      <c r="C3" s="908"/>
      <c r="D3" s="908"/>
      <c r="E3" s="908"/>
      <c r="F3" s="908"/>
      <c r="G3" s="908"/>
    </row>
    <row r="4" spans="1:7" ht="12" customHeight="1"/>
    <row r="5" spans="1:7" ht="15" customHeight="1">
      <c r="A5" s="427"/>
      <c r="B5" s="414">
        <v>2016</v>
      </c>
      <c r="C5" s="414">
        <v>2017</v>
      </c>
      <c r="D5" s="414">
        <v>2018</v>
      </c>
      <c r="E5" s="414">
        <v>2019</v>
      </c>
      <c r="F5" s="414">
        <v>2020</v>
      </c>
      <c r="G5" s="441"/>
    </row>
    <row r="6" spans="1:7" ht="45.75" customHeight="1">
      <c r="A6" s="429" t="s">
        <v>996</v>
      </c>
      <c r="B6" s="418" t="s">
        <v>482</v>
      </c>
      <c r="C6" s="418">
        <v>63.2</v>
      </c>
      <c r="D6" s="418" t="s">
        <v>482</v>
      </c>
      <c r="E6" s="418" t="s">
        <v>482</v>
      </c>
      <c r="F6" s="434" t="s">
        <v>482</v>
      </c>
      <c r="G6" s="442" t="s">
        <v>1745</v>
      </c>
    </row>
    <row r="7" spans="1:7" ht="43.5" customHeight="1">
      <c r="A7" s="416" t="s">
        <v>997</v>
      </c>
      <c r="B7" s="418">
        <v>149.5</v>
      </c>
      <c r="C7" s="418">
        <v>233.5</v>
      </c>
      <c r="D7" s="418">
        <v>124.8</v>
      </c>
      <c r="E7" s="418">
        <v>13.3</v>
      </c>
      <c r="F7" s="418" t="s">
        <v>482</v>
      </c>
      <c r="G7" s="443" t="s">
        <v>1746</v>
      </c>
    </row>
    <row r="8" spans="1:7" ht="42.75" customHeight="1">
      <c r="A8" s="416" t="s">
        <v>2368</v>
      </c>
      <c r="B8" s="417">
        <v>11.1</v>
      </c>
      <c r="C8" s="417">
        <v>11</v>
      </c>
      <c r="D8" s="417">
        <v>10.4</v>
      </c>
      <c r="E8" s="418">
        <v>8.5</v>
      </c>
      <c r="F8" s="418">
        <v>4.9000000000000004</v>
      </c>
      <c r="G8" s="443" t="s">
        <v>2369</v>
      </c>
    </row>
    <row r="9" spans="1:7" ht="45" customHeight="1">
      <c r="A9" s="416" t="s">
        <v>998</v>
      </c>
      <c r="B9" s="440">
        <v>1078</v>
      </c>
      <c r="C9" s="440">
        <v>1339</v>
      </c>
      <c r="D9" s="440">
        <v>1434</v>
      </c>
      <c r="E9" s="417">
        <v>1427</v>
      </c>
      <c r="F9" s="417">
        <v>691</v>
      </c>
      <c r="G9" s="443" t="s">
        <v>1747</v>
      </c>
    </row>
    <row r="10" spans="1:7" ht="132.75" customHeight="1">
      <c r="A10" s="421" t="s">
        <v>999</v>
      </c>
      <c r="B10" s="417">
        <v>3664.6</v>
      </c>
      <c r="C10" s="417">
        <v>4582.7</v>
      </c>
      <c r="D10" s="417">
        <v>3503.3</v>
      </c>
      <c r="E10" s="418" t="s">
        <v>482</v>
      </c>
      <c r="F10" s="418" t="s">
        <v>482</v>
      </c>
      <c r="G10" s="443" t="s">
        <v>1748</v>
      </c>
    </row>
    <row r="11" spans="1:7" ht="133.5" customHeight="1">
      <c r="A11" s="416" t="s">
        <v>1000</v>
      </c>
      <c r="B11" s="417">
        <v>2147.8000000000002</v>
      </c>
      <c r="C11" s="417">
        <v>1832.7</v>
      </c>
      <c r="D11" s="417">
        <v>2039</v>
      </c>
      <c r="E11" s="417">
        <v>1602.4</v>
      </c>
      <c r="F11" s="417">
        <v>1641</v>
      </c>
      <c r="G11" s="443" t="s">
        <v>1749</v>
      </c>
    </row>
    <row r="12" spans="1:7" ht="80.25" customHeight="1">
      <c r="A12" s="416" t="s">
        <v>1001</v>
      </c>
      <c r="B12" s="418">
        <v>191.4</v>
      </c>
      <c r="C12" s="418">
        <v>207.5</v>
      </c>
      <c r="D12" s="418">
        <v>618.5</v>
      </c>
      <c r="E12" s="417">
        <v>1099.4000000000001</v>
      </c>
      <c r="F12" s="418">
        <v>574.9</v>
      </c>
      <c r="G12" s="443" t="s">
        <v>1750</v>
      </c>
    </row>
    <row r="13" spans="1:7" ht="12.75">
      <c r="A13" s="426"/>
      <c r="B13" s="426"/>
      <c r="C13" s="426"/>
      <c r="D13" s="426"/>
      <c r="E13" s="426"/>
      <c r="F13" s="426"/>
      <c r="G13" s="426"/>
    </row>
    <row r="14" spans="1:7" ht="12.75">
      <c r="A14" s="426"/>
      <c r="B14" s="426"/>
      <c r="C14" s="426"/>
      <c r="D14" s="426"/>
      <c r="E14" s="426"/>
      <c r="F14" s="426"/>
      <c r="G14" s="426"/>
    </row>
  </sheetData>
  <mergeCells count="3">
    <mergeCell ref="A1:G1"/>
    <mergeCell ref="A2:G2"/>
    <mergeCell ref="A3:G3"/>
  </mergeCells>
  <pageMargins left="0.51181102362204722" right="0.51181102362204722" top="0.55118110236220474" bottom="0.55118110236220474" header="0.31496062992125984" footer="0.31496062992125984"/>
  <pageSetup paperSize="9"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8"/>
  <dimension ref="A1:G45"/>
  <sheetViews>
    <sheetView view="pageLayout" zoomScaleNormal="100" workbookViewId="0">
      <selection activeCell="B17" sqref="B17"/>
    </sheetView>
  </sheetViews>
  <sheetFormatPr defaultColWidth="5" defaultRowHeight="12"/>
  <cols>
    <col min="1" max="1" width="28.85546875" style="412" customWidth="1"/>
    <col min="2" max="2" width="6.5703125" style="454" customWidth="1"/>
    <col min="3" max="4" width="6.5703125" style="412" customWidth="1"/>
    <col min="5" max="5" width="7.140625" style="412" customWidth="1"/>
    <col min="6" max="6" width="6.5703125" style="412" customWidth="1"/>
    <col min="7" max="7" width="33.42578125" style="412" customWidth="1"/>
    <col min="8" max="16384" width="5" style="412"/>
  </cols>
  <sheetData>
    <row r="1" spans="1:7" ht="15.75">
      <c r="A1" s="892" t="s">
        <v>2370</v>
      </c>
      <c r="B1" s="892"/>
      <c r="C1" s="892"/>
      <c r="D1" s="892"/>
      <c r="E1" s="893"/>
      <c r="F1" s="893"/>
      <c r="G1" s="893"/>
    </row>
    <row r="2" spans="1:7" ht="15">
      <c r="A2" s="890" t="s">
        <v>2371</v>
      </c>
      <c r="B2" s="890"/>
      <c r="C2" s="890"/>
      <c r="D2" s="890"/>
      <c r="E2" s="890"/>
      <c r="F2" s="890"/>
      <c r="G2" s="890"/>
    </row>
    <row r="3" spans="1:7" ht="10.5" customHeight="1">
      <c r="A3" s="891" t="s">
        <v>1751</v>
      </c>
      <c r="B3" s="891"/>
      <c r="C3" s="891"/>
      <c r="D3" s="891"/>
      <c r="E3" s="891"/>
      <c r="F3" s="891"/>
      <c r="G3" s="891"/>
    </row>
    <row r="4" spans="1:7" ht="15" customHeight="1">
      <c r="A4" s="427"/>
      <c r="B4" s="435">
        <v>2016</v>
      </c>
      <c r="C4" s="414">
        <v>2017</v>
      </c>
      <c r="D4" s="414">
        <v>2018</v>
      </c>
      <c r="E4" s="414">
        <v>2019</v>
      </c>
      <c r="F4" s="414">
        <v>2020</v>
      </c>
      <c r="G4" s="415"/>
    </row>
    <row r="5" spans="1:7" ht="55.5" customHeight="1">
      <c r="A5" s="446" t="s">
        <v>1002</v>
      </c>
      <c r="B5" s="433">
        <v>1402.7</v>
      </c>
      <c r="C5" s="433">
        <v>1771.7</v>
      </c>
      <c r="D5" s="433">
        <v>1707.6</v>
      </c>
      <c r="E5" s="433">
        <v>1264.8</v>
      </c>
      <c r="F5" s="433">
        <v>1344.3</v>
      </c>
      <c r="G5" s="782" t="s">
        <v>3139</v>
      </c>
    </row>
    <row r="6" spans="1:7" ht="42" customHeight="1">
      <c r="A6" s="446" t="s">
        <v>1003</v>
      </c>
      <c r="B6" s="433">
        <v>4330.7</v>
      </c>
      <c r="C6" s="433">
        <v>5714.8</v>
      </c>
      <c r="D6" s="433">
        <v>5761.5</v>
      </c>
      <c r="E6" s="433">
        <v>5546.3</v>
      </c>
      <c r="F6" s="433">
        <v>4672.3999999999996</v>
      </c>
      <c r="G6" s="782" t="s">
        <v>1004</v>
      </c>
    </row>
    <row r="7" spans="1:7" ht="89.25">
      <c r="A7" s="446" t="s">
        <v>1005</v>
      </c>
      <c r="B7" s="433">
        <v>953.7</v>
      </c>
      <c r="C7" s="433">
        <v>770.6</v>
      </c>
      <c r="D7" s="433">
        <v>737.9</v>
      </c>
      <c r="E7" s="433">
        <v>594.70000000000005</v>
      </c>
      <c r="F7" s="433">
        <v>449.3</v>
      </c>
      <c r="G7" s="782" t="s">
        <v>3140</v>
      </c>
    </row>
    <row r="8" spans="1:7" ht="89.25">
      <c r="A8" s="446" t="s">
        <v>1006</v>
      </c>
      <c r="B8" s="433">
        <v>1157.2</v>
      </c>
      <c r="C8" s="433">
        <v>888.1</v>
      </c>
      <c r="D8" s="433">
        <v>1205.3</v>
      </c>
      <c r="E8" s="433">
        <v>809.6</v>
      </c>
      <c r="F8" s="433">
        <v>509.9</v>
      </c>
      <c r="G8" s="782" t="s">
        <v>3141</v>
      </c>
    </row>
    <row r="9" spans="1:7" ht="89.25">
      <c r="A9" s="446" t="s">
        <v>1007</v>
      </c>
      <c r="B9" s="433">
        <v>140.1</v>
      </c>
      <c r="C9" s="433">
        <v>133.69999999999999</v>
      </c>
      <c r="D9" s="433">
        <v>129</v>
      </c>
      <c r="E9" s="433">
        <v>122.9</v>
      </c>
      <c r="F9" s="433">
        <v>91.6</v>
      </c>
      <c r="G9" s="782" t="s">
        <v>3142</v>
      </c>
    </row>
    <row r="10" spans="1:7" ht="80.25" customHeight="1">
      <c r="A10" s="446" t="s">
        <v>1008</v>
      </c>
      <c r="B10" s="433">
        <v>50.2</v>
      </c>
      <c r="C10" s="433">
        <v>84.5</v>
      </c>
      <c r="D10" s="433">
        <v>101.7</v>
      </c>
      <c r="E10" s="433">
        <v>125.1</v>
      </c>
      <c r="F10" s="433">
        <v>70.2</v>
      </c>
      <c r="G10" s="447" t="s">
        <v>1009</v>
      </c>
    </row>
    <row r="11" spans="1:7" ht="63.75">
      <c r="A11" s="446" t="s">
        <v>1010</v>
      </c>
      <c r="B11" s="433">
        <v>7651.6</v>
      </c>
      <c r="C11" s="433">
        <v>7678.3</v>
      </c>
      <c r="D11" s="433">
        <v>6428.9</v>
      </c>
      <c r="E11" s="433">
        <v>10712.5</v>
      </c>
      <c r="F11" s="433">
        <v>7021.2</v>
      </c>
      <c r="G11" s="447" t="s">
        <v>1011</v>
      </c>
    </row>
    <row r="12" spans="1:7" ht="76.5">
      <c r="A12" s="446" t="s">
        <v>1012</v>
      </c>
      <c r="B12" s="433">
        <v>319.39999999999998</v>
      </c>
      <c r="C12" s="434">
        <v>226.3</v>
      </c>
      <c r="D12" s="434">
        <v>163.4</v>
      </c>
      <c r="E12" s="434">
        <v>160.30000000000001</v>
      </c>
      <c r="F12" s="434">
        <v>219.6</v>
      </c>
      <c r="G12" s="447" t="s">
        <v>1013</v>
      </c>
    </row>
    <row r="13" spans="1:7" ht="80.25" customHeight="1">
      <c r="A13" s="446" t="s">
        <v>1014</v>
      </c>
      <c r="B13" s="433">
        <v>4114.8</v>
      </c>
      <c r="C13" s="433">
        <v>3716.4</v>
      </c>
      <c r="D13" s="433">
        <v>3580.8</v>
      </c>
      <c r="E13" s="433">
        <v>3262.6</v>
      </c>
      <c r="F13" s="434" t="s">
        <v>482</v>
      </c>
      <c r="G13" s="447" t="s">
        <v>1015</v>
      </c>
    </row>
    <row r="14" spans="1:7" ht="54" customHeight="1">
      <c r="A14" s="446" t="s">
        <v>1016</v>
      </c>
      <c r="B14" s="433">
        <v>752.5</v>
      </c>
      <c r="C14" s="433">
        <v>787.3</v>
      </c>
      <c r="D14" s="433">
        <v>2046.6</v>
      </c>
      <c r="E14" s="433">
        <v>1941.7</v>
      </c>
      <c r="F14" s="433">
        <v>1856.8</v>
      </c>
      <c r="G14" s="447" t="s">
        <v>3143</v>
      </c>
    </row>
    <row r="15" spans="1:7" ht="28.5" customHeight="1">
      <c r="A15" s="446" t="s">
        <v>1017</v>
      </c>
      <c r="B15" s="433">
        <v>1568.1</v>
      </c>
      <c r="C15" s="433">
        <v>1695.8</v>
      </c>
      <c r="D15" s="433">
        <v>1466.9</v>
      </c>
      <c r="E15" s="433">
        <v>1370.7</v>
      </c>
      <c r="F15" s="433" t="s">
        <v>482</v>
      </c>
      <c r="G15" s="447" t="s">
        <v>2790</v>
      </c>
    </row>
    <row r="16" spans="1:7" ht="18.75" customHeight="1">
      <c r="A16" s="448"/>
      <c r="B16" s="449"/>
      <c r="C16" s="448"/>
      <c r="D16" s="448"/>
      <c r="E16" s="448"/>
      <c r="F16" s="448"/>
      <c r="G16" s="450"/>
    </row>
    <row r="17" spans="1:7" ht="18.75" customHeight="1">
      <c r="A17" s="448"/>
      <c r="B17" s="449"/>
      <c r="C17" s="448"/>
      <c r="D17" s="448"/>
      <c r="E17" s="448"/>
      <c r="F17" s="448"/>
      <c r="G17" s="450"/>
    </row>
    <row r="18" spans="1:7" ht="18.75" customHeight="1">
      <c r="A18" s="448"/>
      <c r="B18" s="449"/>
      <c r="C18" s="448"/>
      <c r="D18" s="448"/>
      <c r="E18" s="448"/>
      <c r="F18" s="448"/>
      <c r="G18" s="450"/>
    </row>
    <row r="19" spans="1:7" ht="18.75" customHeight="1">
      <c r="A19" s="448"/>
      <c r="B19" s="449"/>
      <c r="C19" s="448"/>
      <c r="D19" s="448"/>
      <c r="E19" s="448"/>
      <c r="F19" s="448"/>
      <c r="G19" s="450"/>
    </row>
    <row r="20" spans="1:7" ht="18.75" customHeight="1">
      <c r="A20" s="448"/>
      <c r="B20" s="449"/>
      <c r="C20" s="448"/>
      <c r="D20" s="448"/>
      <c r="E20" s="448"/>
      <c r="F20" s="448"/>
      <c r="G20" s="450"/>
    </row>
    <row r="21" spans="1:7" ht="18.75" customHeight="1">
      <c r="A21" s="448"/>
      <c r="B21" s="449"/>
      <c r="C21" s="448"/>
      <c r="D21" s="448"/>
      <c r="E21" s="448"/>
      <c r="F21" s="448"/>
      <c r="G21" s="450"/>
    </row>
    <row r="22" spans="1:7" ht="17.25" customHeight="1">
      <c r="A22" s="451"/>
      <c r="B22" s="452"/>
      <c r="C22" s="453"/>
      <c r="D22" s="453"/>
      <c r="E22" s="453"/>
      <c r="F22" s="453"/>
      <c r="G22" s="450"/>
    </row>
    <row r="23" spans="1:7" ht="12.75">
      <c r="A23" s="426"/>
      <c r="B23" s="436"/>
      <c r="C23" s="426"/>
      <c r="D23" s="426"/>
      <c r="E23" s="426"/>
      <c r="F23" s="426"/>
    </row>
    <row r="24" spans="1:7" ht="12.75">
      <c r="A24" s="426"/>
      <c r="B24" s="436"/>
      <c r="C24" s="426"/>
      <c r="D24" s="426"/>
      <c r="E24" s="426"/>
      <c r="F24" s="426"/>
    </row>
    <row r="25" spans="1:7" ht="12.75">
      <c r="A25" s="426"/>
      <c r="B25" s="436"/>
      <c r="C25" s="426"/>
      <c r="D25" s="426"/>
      <c r="E25" s="426"/>
      <c r="F25" s="426"/>
    </row>
    <row r="26" spans="1:7" ht="12.75">
      <c r="A26" s="426"/>
      <c r="B26" s="436"/>
      <c r="C26" s="426"/>
      <c r="D26" s="426"/>
      <c r="E26" s="426"/>
      <c r="F26" s="426"/>
    </row>
    <row r="27" spans="1:7" ht="12.75">
      <c r="A27" s="426"/>
      <c r="B27" s="436"/>
      <c r="C27" s="426"/>
      <c r="D27" s="426"/>
      <c r="E27" s="426"/>
      <c r="F27" s="426"/>
    </row>
    <row r="28" spans="1:7" ht="12.75">
      <c r="A28" s="426"/>
      <c r="B28" s="436"/>
      <c r="C28" s="426"/>
      <c r="D28" s="426"/>
      <c r="E28" s="426"/>
      <c r="F28" s="426"/>
    </row>
    <row r="29" spans="1:7" ht="12.75">
      <c r="A29" s="426"/>
      <c r="B29" s="436"/>
      <c r="C29" s="426"/>
      <c r="D29" s="426"/>
      <c r="E29" s="426"/>
      <c r="F29" s="426"/>
    </row>
    <row r="30" spans="1:7" ht="12.75">
      <c r="A30" s="426"/>
      <c r="B30" s="436"/>
      <c r="C30" s="426"/>
      <c r="D30" s="426"/>
      <c r="E30" s="426"/>
      <c r="F30" s="426"/>
    </row>
    <row r="31" spans="1:7" ht="12.75">
      <c r="A31" s="426"/>
      <c r="B31" s="436"/>
      <c r="C31" s="426"/>
      <c r="D31" s="426"/>
      <c r="E31" s="426"/>
      <c r="F31" s="426"/>
    </row>
    <row r="32" spans="1:7" ht="12.75">
      <c r="A32" s="426"/>
      <c r="B32" s="436"/>
      <c r="C32" s="426"/>
      <c r="D32" s="426"/>
      <c r="E32" s="426"/>
      <c r="F32" s="426"/>
    </row>
    <row r="33" spans="1:6" ht="12.75">
      <c r="A33" s="426"/>
      <c r="B33" s="436"/>
      <c r="C33" s="426"/>
      <c r="D33" s="426"/>
      <c r="E33" s="426"/>
      <c r="F33" s="426"/>
    </row>
    <row r="34" spans="1:6" ht="12.75">
      <c r="A34" s="426"/>
      <c r="B34" s="436"/>
      <c r="C34" s="426"/>
      <c r="D34" s="426"/>
      <c r="E34" s="426"/>
      <c r="F34" s="426"/>
    </row>
    <row r="35" spans="1:6" ht="12.75">
      <c r="A35" s="426"/>
      <c r="B35" s="436"/>
      <c r="C35" s="426"/>
      <c r="D35" s="426"/>
      <c r="E35" s="426"/>
      <c r="F35" s="426"/>
    </row>
    <row r="36" spans="1:6" ht="12.75">
      <c r="A36" s="426"/>
      <c r="B36" s="436"/>
      <c r="C36" s="426"/>
      <c r="D36" s="426"/>
      <c r="E36" s="426"/>
      <c r="F36" s="426"/>
    </row>
    <row r="37" spans="1:6" ht="12.75">
      <c r="A37" s="426"/>
      <c r="B37" s="436"/>
      <c r="C37" s="426"/>
      <c r="D37" s="426"/>
      <c r="E37" s="426"/>
      <c r="F37" s="426"/>
    </row>
    <row r="38" spans="1:6" ht="12.75">
      <c r="A38" s="426"/>
      <c r="B38" s="436"/>
      <c r="C38" s="426"/>
      <c r="D38" s="426"/>
      <c r="E38" s="426"/>
      <c r="F38" s="426"/>
    </row>
    <row r="39" spans="1:6" ht="12.75">
      <c r="A39" s="426"/>
      <c r="B39" s="436"/>
      <c r="C39" s="426"/>
      <c r="D39" s="426"/>
      <c r="E39" s="426"/>
      <c r="F39" s="426"/>
    </row>
    <row r="40" spans="1:6" ht="12.75">
      <c r="A40" s="426"/>
      <c r="B40" s="436"/>
      <c r="C40" s="426"/>
      <c r="D40" s="426"/>
      <c r="E40" s="426"/>
      <c r="F40" s="426"/>
    </row>
    <row r="41" spans="1:6" ht="12.75">
      <c r="A41" s="426"/>
      <c r="B41" s="436"/>
      <c r="C41" s="426"/>
      <c r="D41" s="426"/>
      <c r="E41" s="426"/>
      <c r="F41" s="426"/>
    </row>
    <row r="42" spans="1:6" ht="12.75">
      <c r="A42" s="426"/>
      <c r="B42" s="436"/>
      <c r="C42" s="426"/>
      <c r="D42" s="426"/>
      <c r="E42" s="426"/>
      <c r="F42" s="426"/>
    </row>
    <row r="43" spans="1:6" ht="12.75">
      <c r="A43" s="426"/>
      <c r="B43" s="436"/>
      <c r="C43" s="426"/>
      <c r="D43" s="426"/>
      <c r="E43" s="426"/>
      <c r="F43" s="426"/>
    </row>
    <row r="44" spans="1:6" ht="12.75">
      <c r="A44" s="426"/>
      <c r="B44" s="436"/>
      <c r="C44" s="426"/>
      <c r="D44" s="426"/>
      <c r="E44" s="426"/>
      <c r="F44" s="426"/>
    </row>
    <row r="45" spans="1:6" ht="12.75">
      <c r="A45" s="426"/>
      <c r="B45" s="436"/>
      <c r="C45" s="426"/>
      <c r="D45" s="426"/>
      <c r="E45" s="426"/>
      <c r="F45" s="426"/>
    </row>
  </sheetData>
  <mergeCells count="3">
    <mergeCell ref="A1:G1"/>
    <mergeCell ref="A2:G2"/>
    <mergeCell ref="A3:G3"/>
  </mergeCells>
  <pageMargins left="0.51181102362204722" right="0.51181102362204722" top="0.55118110236220474" bottom="0.55118110236220474" header="0.31496062992125984" footer="0.31496062992125984"/>
  <pageSetup paperSize="9" scale="96" orientation="portrait" r:id="rId1"/>
  <headerFooter>
    <oddHeader xml:space="preserve">&amp;C&amp;10ТЕКСТИЛЬНЕ ВИРОБНИЦТВО, ВИРОБНИЦТВО ОДЯГУ, ШКІРИ, ВИРОБІВ ЗІ ШКІРИ ТА ІНШИХ МАТЕРІАЛІВ </oddHeader>
    <oddFooter>&amp;C&amp;A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9">
    <tabColor rgb="FFFFC000"/>
  </sheetPr>
  <dimension ref="A1:F30"/>
  <sheetViews>
    <sheetView view="pageLayout" zoomScaleNormal="100" workbookViewId="0">
      <selection activeCell="B17" sqref="B17"/>
    </sheetView>
  </sheetViews>
  <sheetFormatPr defaultRowHeight="15"/>
  <cols>
    <col min="1" max="1" width="35.5703125" customWidth="1"/>
    <col min="2" max="2" width="14.42578125" customWidth="1"/>
    <col min="3" max="3" width="12" customWidth="1"/>
    <col min="4" max="4" width="30.140625" customWidth="1"/>
  </cols>
  <sheetData>
    <row r="1" spans="1:6" ht="15.75">
      <c r="A1" s="850" t="s">
        <v>163</v>
      </c>
      <c r="B1" s="850"/>
      <c r="C1" s="850"/>
      <c r="D1" s="850"/>
      <c r="E1" s="79"/>
      <c r="F1" s="79"/>
    </row>
    <row r="2" spans="1:6" ht="15.75">
      <c r="A2" s="913" t="s">
        <v>164</v>
      </c>
      <c r="B2" s="913"/>
      <c r="C2" s="913"/>
      <c r="D2" s="913"/>
      <c r="E2" s="80"/>
      <c r="F2" s="80"/>
    </row>
    <row r="4" spans="1:6" ht="15.75">
      <c r="A4" s="851" t="s">
        <v>2403</v>
      </c>
      <c r="B4" s="851"/>
      <c r="C4" s="851"/>
      <c r="D4" s="851"/>
      <c r="E4" s="79"/>
      <c r="F4" s="79"/>
    </row>
    <row r="5" spans="1:6" ht="15.75">
      <c r="A5" s="849" t="s">
        <v>2404</v>
      </c>
      <c r="B5" s="849"/>
      <c r="C5" s="849"/>
      <c r="D5" s="849"/>
      <c r="E5" s="79"/>
      <c r="F5" s="79"/>
    </row>
    <row r="6" spans="1:6" ht="30.75" customHeight="1">
      <c r="A6" s="838" t="s">
        <v>3226</v>
      </c>
      <c r="B6" s="838"/>
      <c r="C6" s="838"/>
      <c r="D6" s="838"/>
      <c r="E6" s="81"/>
      <c r="F6" s="81"/>
    </row>
    <row r="8" spans="1:6">
      <c r="A8" s="484"/>
      <c r="B8" s="497">
        <v>2016</v>
      </c>
      <c r="C8" s="497">
        <v>2020</v>
      </c>
      <c r="D8" s="9"/>
      <c r="E8" s="16"/>
    </row>
    <row r="9" spans="1:6" ht="19.5" customHeight="1">
      <c r="A9" s="466" t="s">
        <v>136</v>
      </c>
      <c r="B9" s="462">
        <v>5049</v>
      </c>
      <c r="C9" s="462">
        <v>6150</v>
      </c>
      <c r="D9" s="93" t="s">
        <v>146</v>
      </c>
      <c r="E9" s="16"/>
    </row>
    <row r="10" spans="1:6" ht="18.75" customHeight="1">
      <c r="A10" s="466" t="s">
        <v>137</v>
      </c>
      <c r="B10" s="462"/>
      <c r="C10" s="462"/>
      <c r="D10" s="487" t="s">
        <v>147</v>
      </c>
      <c r="E10" s="16"/>
    </row>
    <row r="11" spans="1:6" ht="15.75" customHeight="1">
      <c r="A11" s="299" t="s">
        <v>138</v>
      </c>
      <c r="B11" s="500">
        <v>72700.7</v>
      </c>
      <c r="C11" s="126">
        <v>101782.9</v>
      </c>
      <c r="D11" s="488" t="s">
        <v>148</v>
      </c>
      <c r="E11" s="16"/>
    </row>
    <row r="12" spans="1:6" ht="31.5" customHeight="1">
      <c r="A12" s="299" t="s">
        <v>139</v>
      </c>
      <c r="B12" s="220">
        <v>3.4</v>
      </c>
      <c r="C12" s="329">
        <v>3.1</v>
      </c>
      <c r="D12" s="487" t="s">
        <v>149</v>
      </c>
      <c r="E12" s="16"/>
    </row>
    <row r="13" spans="1:6" ht="19.5" customHeight="1">
      <c r="A13" s="466" t="s">
        <v>140</v>
      </c>
      <c r="B13" s="462"/>
      <c r="C13" s="462"/>
      <c r="D13" s="487" t="s">
        <v>150</v>
      </c>
      <c r="E13" s="16"/>
    </row>
    <row r="14" spans="1:6" ht="18" customHeight="1">
      <c r="A14" s="299" t="s">
        <v>175</v>
      </c>
      <c r="B14" s="329">
        <v>98.7</v>
      </c>
      <c r="C14" s="329">
        <v>101.1</v>
      </c>
      <c r="D14" s="465" t="s">
        <v>176</v>
      </c>
      <c r="E14" s="16"/>
    </row>
    <row r="15" spans="1:6" ht="19.5" customHeight="1">
      <c r="A15" s="466" t="s">
        <v>2835</v>
      </c>
      <c r="B15" s="462"/>
      <c r="C15" s="462"/>
      <c r="D15" s="100" t="s">
        <v>151</v>
      </c>
      <c r="E15" s="16"/>
    </row>
    <row r="16" spans="1:6" ht="17.25" customHeight="1">
      <c r="A16" s="299" t="s">
        <v>138</v>
      </c>
      <c r="B16" s="225">
        <v>4959</v>
      </c>
      <c r="C16" s="225">
        <v>6191</v>
      </c>
      <c r="D16" s="465" t="s">
        <v>148</v>
      </c>
      <c r="E16" s="16"/>
    </row>
    <row r="17" spans="1:5" ht="29.25" customHeight="1">
      <c r="A17" s="299" t="s">
        <v>139</v>
      </c>
      <c r="B17" s="125">
        <v>4.2</v>
      </c>
      <c r="C17" s="125">
        <v>3.4</v>
      </c>
      <c r="D17" s="465" t="s">
        <v>149</v>
      </c>
      <c r="E17" s="16"/>
    </row>
    <row r="18" spans="1:5" ht="18" customHeight="1">
      <c r="A18" s="466" t="s">
        <v>2841</v>
      </c>
      <c r="B18" s="715"/>
      <c r="C18" s="715"/>
      <c r="D18" s="100" t="s">
        <v>152</v>
      </c>
      <c r="E18" s="16"/>
    </row>
    <row r="19" spans="1:5" ht="33" customHeight="1">
      <c r="A19" s="299" t="s">
        <v>2838</v>
      </c>
      <c r="B19" s="717">
        <v>93.6</v>
      </c>
      <c r="C19" s="125">
        <v>69.400000000000006</v>
      </c>
      <c r="D19" s="716" t="s">
        <v>2840</v>
      </c>
      <c r="E19" s="16"/>
    </row>
    <row r="20" spans="1:5" ht="33.75" customHeight="1">
      <c r="A20" s="466" t="s">
        <v>2836</v>
      </c>
      <c r="B20" s="225">
        <v>235263</v>
      </c>
      <c r="C20" s="225">
        <v>103686</v>
      </c>
      <c r="D20" s="487" t="s">
        <v>153</v>
      </c>
      <c r="E20" s="16"/>
    </row>
    <row r="21" spans="1:5" ht="29.25" customHeight="1">
      <c r="A21" s="466" t="s">
        <v>141</v>
      </c>
      <c r="B21" s="267">
        <v>91.1</v>
      </c>
      <c r="C21" s="122">
        <v>64.599999999999994</v>
      </c>
      <c r="D21" s="487" t="s">
        <v>154</v>
      </c>
      <c r="E21" s="16"/>
    </row>
    <row r="22" spans="1:5" ht="31.5" customHeight="1">
      <c r="A22" s="466" t="s">
        <v>142</v>
      </c>
      <c r="B22" s="462"/>
      <c r="C22" s="462"/>
      <c r="D22" s="487" t="s">
        <v>155</v>
      </c>
      <c r="E22" s="16"/>
    </row>
    <row r="23" spans="1:5" ht="18" customHeight="1">
      <c r="A23" s="299" t="s">
        <v>143</v>
      </c>
      <c r="B23" s="195">
        <v>67</v>
      </c>
      <c r="C23" s="195">
        <v>71</v>
      </c>
      <c r="D23" s="488" t="s">
        <v>156</v>
      </c>
      <c r="E23" s="16"/>
    </row>
    <row r="24" spans="1:5" ht="30" customHeight="1">
      <c r="A24" s="299" t="s">
        <v>157</v>
      </c>
      <c r="B24" s="496">
        <v>3.4</v>
      </c>
      <c r="C24" s="496">
        <v>4</v>
      </c>
      <c r="D24" s="488" t="s">
        <v>158</v>
      </c>
      <c r="E24" s="16"/>
    </row>
    <row r="25" spans="1:5" ht="31.5" customHeight="1">
      <c r="A25" s="466" t="s">
        <v>0</v>
      </c>
      <c r="B25" s="74">
        <v>4800</v>
      </c>
      <c r="C25" s="495">
        <v>9933.57</v>
      </c>
      <c r="D25" s="487" t="s">
        <v>159</v>
      </c>
      <c r="E25" s="16"/>
    </row>
    <row r="26" spans="1:5" ht="32.25" customHeight="1">
      <c r="A26" s="466" t="s">
        <v>1</v>
      </c>
      <c r="B26" s="499">
        <v>3906.7</v>
      </c>
      <c r="C26" s="499">
        <v>2802.2</v>
      </c>
      <c r="D26" s="487" t="s">
        <v>2879</v>
      </c>
      <c r="E26" s="16"/>
    </row>
    <row r="27" spans="1:5" ht="34.5" customHeight="1">
      <c r="A27" s="466" t="s">
        <v>2</v>
      </c>
      <c r="B27" s="499">
        <v>24.2</v>
      </c>
      <c r="C27" s="499">
        <v>26.2</v>
      </c>
      <c r="D27" s="487" t="s">
        <v>161</v>
      </c>
      <c r="E27" s="16"/>
    </row>
    <row r="28" spans="1:5" ht="32.25" customHeight="1">
      <c r="A28" s="466" t="s">
        <v>3</v>
      </c>
      <c r="B28" s="498">
        <v>8.6999999999999993</v>
      </c>
      <c r="C28" s="498">
        <v>8.1999999999999993</v>
      </c>
      <c r="D28" s="487" t="s">
        <v>162</v>
      </c>
      <c r="E28" s="16"/>
    </row>
    <row r="29" spans="1:5">
      <c r="A29" s="16"/>
      <c r="B29" s="16"/>
      <c r="C29" s="16"/>
      <c r="D29" s="16"/>
      <c r="E29" s="16"/>
    </row>
    <row r="30" spans="1:5" ht="15.75">
      <c r="A30" s="912" t="s">
        <v>2839</v>
      </c>
      <c r="B30" s="912"/>
      <c r="C30" s="912"/>
      <c r="D30" s="912"/>
      <c r="E30" s="16"/>
    </row>
  </sheetData>
  <mergeCells count="6">
    <mergeCell ref="A30:D30"/>
    <mergeCell ref="A1:D1"/>
    <mergeCell ref="A2:D2"/>
    <mergeCell ref="A4:D4"/>
    <mergeCell ref="A6:D6"/>
    <mergeCell ref="A5:D5"/>
  </mergeCells>
  <pageMargins left="0.51181102362204722" right="0.51181102362204722" top="0.55118110236220474" bottom="0.55118110236220474" header="0.31496062992125984" footer="0.31496062992125984"/>
  <pageSetup paperSize="9" orientation="portrait" r:id="rId1"/>
  <headerFooter>
    <oddHeader xml:space="preserve">&amp;C&amp;10ВИГОТОВЛЕННЯ ВИРОБІВ З ДЕРЕВИНИ, ВИРОБНИЦТВО ПАПЕРУ ТА ПОЛІГРАФІЧНА ДІЯЛЬНІСТЬ </oddHeader>
    <oddFooter>&amp;C&amp;A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0"/>
  <dimension ref="A1:G46"/>
  <sheetViews>
    <sheetView view="pageLayout" zoomScaleNormal="100" workbookViewId="0">
      <selection activeCell="B17" sqref="B17"/>
    </sheetView>
  </sheetViews>
  <sheetFormatPr defaultColWidth="8.85546875" defaultRowHeight="15"/>
  <cols>
    <col min="1" max="1" width="28.7109375" style="1" customWidth="1"/>
    <col min="2" max="2" width="8.85546875" style="1"/>
    <col min="3" max="3" width="11.140625" style="1" customWidth="1"/>
    <col min="4" max="4" width="11.5703125" style="1" customWidth="1"/>
    <col min="5" max="5" width="30.28515625" style="1" customWidth="1"/>
    <col min="6" max="16384" width="8.85546875" style="1"/>
  </cols>
  <sheetData>
    <row r="1" spans="1:6" ht="15.75">
      <c r="A1" s="848" t="s">
        <v>2558</v>
      </c>
      <c r="B1" s="848"/>
      <c r="C1" s="848"/>
      <c r="D1" s="848"/>
      <c r="E1" s="823"/>
    </row>
    <row r="2" spans="1:6" ht="15.75">
      <c r="A2" s="849" t="s">
        <v>2454</v>
      </c>
      <c r="B2" s="849"/>
      <c r="C2" s="849"/>
      <c r="D2" s="849"/>
      <c r="E2" s="849"/>
    </row>
    <row r="3" spans="1:6">
      <c r="A3" s="838" t="s">
        <v>3111</v>
      </c>
      <c r="B3" s="838"/>
      <c r="C3" s="838"/>
      <c r="D3" s="838"/>
      <c r="E3" s="838"/>
    </row>
    <row r="4" spans="1:6">
      <c r="A4" s="39"/>
    </row>
    <row r="5" spans="1:6" ht="41.45" customHeight="1">
      <c r="A5" s="867"/>
      <c r="B5" s="842" t="s">
        <v>2389</v>
      </c>
      <c r="C5" s="814" t="s">
        <v>2433</v>
      </c>
      <c r="D5" s="814"/>
      <c r="E5" s="844"/>
    </row>
    <row r="6" spans="1:6" ht="58.15" customHeight="1">
      <c r="A6" s="867"/>
      <c r="B6" s="843"/>
      <c r="C6" s="541" t="s">
        <v>2434</v>
      </c>
      <c r="D6" s="541" t="s">
        <v>2435</v>
      </c>
      <c r="E6" s="844"/>
    </row>
    <row r="7" spans="1:6" ht="17.25" customHeight="1">
      <c r="A7" s="807" t="s">
        <v>54</v>
      </c>
      <c r="B7" s="521">
        <v>2016</v>
      </c>
      <c r="C7" s="183">
        <v>72700.7</v>
      </c>
      <c r="D7" s="183">
        <v>100</v>
      </c>
      <c r="E7" s="868" t="s">
        <v>65</v>
      </c>
      <c r="F7" s="148"/>
    </row>
    <row r="8" spans="1:6">
      <c r="A8" s="808"/>
      <c r="B8" s="521">
        <v>2017</v>
      </c>
      <c r="C8" s="183">
        <v>84153.4</v>
      </c>
      <c r="D8" s="183">
        <v>100</v>
      </c>
      <c r="E8" s="869"/>
      <c r="F8" s="148"/>
    </row>
    <row r="9" spans="1:6">
      <c r="A9" s="808"/>
      <c r="B9" s="521">
        <v>2018</v>
      </c>
      <c r="C9" s="183">
        <v>104062</v>
      </c>
      <c r="D9" s="183">
        <v>100</v>
      </c>
      <c r="E9" s="869"/>
      <c r="F9" s="148"/>
    </row>
    <row r="10" spans="1:6">
      <c r="A10" s="808"/>
      <c r="B10" s="521">
        <v>2019</v>
      </c>
      <c r="C10" s="183">
        <v>99497.5</v>
      </c>
      <c r="D10" s="183">
        <v>100</v>
      </c>
      <c r="E10" s="869"/>
      <c r="F10" s="148"/>
    </row>
    <row r="11" spans="1:6">
      <c r="A11" s="808"/>
      <c r="B11" s="521">
        <v>2020</v>
      </c>
      <c r="C11" s="183">
        <v>101782.9</v>
      </c>
      <c r="D11" s="183">
        <v>100</v>
      </c>
      <c r="E11" s="869"/>
      <c r="F11" s="148"/>
    </row>
    <row r="12" spans="1:6" ht="16.5" customHeight="1">
      <c r="A12" s="805" t="s">
        <v>212</v>
      </c>
      <c r="B12" s="123">
        <v>2016</v>
      </c>
      <c r="C12" s="329">
        <v>27024.5</v>
      </c>
      <c r="D12" s="329">
        <v>37.200000000000003</v>
      </c>
      <c r="E12" s="870" t="s">
        <v>213</v>
      </c>
      <c r="F12" s="148"/>
    </row>
    <row r="13" spans="1:6" ht="16.5" customHeight="1">
      <c r="A13" s="805"/>
      <c r="B13" s="123">
        <v>2017</v>
      </c>
      <c r="C13" s="329">
        <v>34280.5</v>
      </c>
      <c r="D13" s="329">
        <v>40.700000000000003</v>
      </c>
      <c r="E13" s="870"/>
      <c r="F13" s="148"/>
    </row>
    <row r="14" spans="1:6" ht="16.5" customHeight="1">
      <c r="A14" s="805"/>
      <c r="B14" s="123">
        <v>2018</v>
      </c>
      <c r="C14" s="329">
        <v>44671.199999999997</v>
      </c>
      <c r="D14" s="329">
        <v>42.9</v>
      </c>
      <c r="E14" s="870"/>
      <c r="F14" s="148"/>
    </row>
    <row r="15" spans="1:6" ht="16.5" customHeight="1">
      <c r="A15" s="805"/>
      <c r="B15" s="123">
        <v>2019</v>
      </c>
      <c r="C15" s="329">
        <v>41749.599999999999</v>
      </c>
      <c r="D15" s="329">
        <v>42</v>
      </c>
      <c r="E15" s="870"/>
      <c r="F15" s="148"/>
    </row>
    <row r="16" spans="1:6" ht="16.5" customHeight="1">
      <c r="A16" s="805"/>
      <c r="B16" s="123">
        <v>2020</v>
      </c>
      <c r="C16" s="329">
        <v>45412.4</v>
      </c>
      <c r="D16" s="329">
        <v>44.6</v>
      </c>
      <c r="E16" s="870"/>
      <c r="F16" s="148"/>
    </row>
    <row r="17" spans="1:7">
      <c r="A17" s="871" t="s">
        <v>275</v>
      </c>
      <c r="B17" s="123">
        <v>2016</v>
      </c>
      <c r="C17" s="329">
        <v>9514.7999999999993</v>
      </c>
      <c r="D17" s="329">
        <v>13.1</v>
      </c>
      <c r="E17" s="872" t="s">
        <v>276</v>
      </c>
    </row>
    <row r="18" spans="1:7">
      <c r="A18" s="871"/>
      <c r="B18" s="123">
        <v>2017</v>
      </c>
      <c r="C18" s="329">
        <v>13258</v>
      </c>
      <c r="D18" s="329">
        <v>15.8</v>
      </c>
      <c r="E18" s="872"/>
    </row>
    <row r="19" spans="1:7">
      <c r="A19" s="871"/>
      <c r="B19" s="123">
        <v>2018</v>
      </c>
      <c r="C19" s="329">
        <v>17486.099999999999</v>
      </c>
      <c r="D19" s="329">
        <v>16.8</v>
      </c>
      <c r="E19" s="872"/>
    </row>
    <row r="20" spans="1:7">
      <c r="A20" s="871"/>
      <c r="B20" s="123">
        <v>2019</v>
      </c>
      <c r="C20" s="329">
        <v>15469.2</v>
      </c>
      <c r="D20" s="329">
        <v>15.5</v>
      </c>
      <c r="E20" s="872"/>
    </row>
    <row r="21" spans="1:7">
      <c r="A21" s="871"/>
      <c r="B21" s="123">
        <v>2020</v>
      </c>
      <c r="C21" s="329">
        <v>17623</v>
      </c>
      <c r="D21" s="329">
        <v>17.3</v>
      </c>
      <c r="E21" s="872"/>
    </row>
    <row r="22" spans="1:7">
      <c r="A22" s="871" t="s">
        <v>277</v>
      </c>
      <c r="B22" s="123">
        <v>2016</v>
      </c>
      <c r="C22" s="329">
        <v>17509.7</v>
      </c>
      <c r="D22" s="329">
        <v>24.1</v>
      </c>
      <c r="E22" s="872" t="s">
        <v>278</v>
      </c>
    </row>
    <row r="23" spans="1:7">
      <c r="A23" s="871"/>
      <c r="B23" s="123">
        <v>2017</v>
      </c>
      <c r="C23" s="329">
        <v>21022.5</v>
      </c>
      <c r="D23" s="329">
        <v>25</v>
      </c>
      <c r="E23" s="872"/>
    </row>
    <row r="24" spans="1:7">
      <c r="A24" s="871"/>
      <c r="B24" s="123">
        <v>2018</v>
      </c>
      <c r="C24" s="329">
        <v>27185.1</v>
      </c>
      <c r="D24" s="329">
        <v>26.1</v>
      </c>
      <c r="E24" s="872"/>
    </row>
    <row r="25" spans="1:7">
      <c r="A25" s="871"/>
      <c r="B25" s="123">
        <v>2019</v>
      </c>
      <c r="C25" s="329">
        <v>26280.400000000001</v>
      </c>
      <c r="D25" s="329">
        <v>26.4</v>
      </c>
      <c r="E25" s="872"/>
    </row>
    <row r="26" spans="1:7">
      <c r="A26" s="871"/>
      <c r="B26" s="123">
        <v>2020</v>
      </c>
      <c r="C26" s="329">
        <v>27789.4</v>
      </c>
      <c r="D26" s="329">
        <v>27.3</v>
      </c>
      <c r="E26" s="872"/>
    </row>
    <row r="27" spans="1:7">
      <c r="A27" s="805" t="s">
        <v>214</v>
      </c>
      <c r="B27" s="123">
        <v>2016</v>
      </c>
      <c r="C27" s="329">
        <v>32578.7</v>
      </c>
      <c r="D27" s="329">
        <v>44.8</v>
      </c>
      <c r="E27" s="870" t="s">
        <v>215</v>
      </c>
      <c r="G27" s="148"/>
    </row>
    <row r="28" spans="1:7">
      <c r="A28" s="805"/>
      <c r="B28" s="123">
        <v>2017</v>
      </c>
      <c r="C28" s="329">
        <v>36490.800000000003</v>
      </c>
      <c r="D28" s="329">
        <v>43.4</v>
      </c>
      <c r="E28" s="870"/>
      <c r="G28" s="148"/>
    </row>
    <row r="29" spans="1:7">
      <c r="A29" s="805"/>
      <c r="B29" s="123">
        <v>2018</v>
      </c>
      <c r="C29" s="329">
        <v>43889.1</v>
      </c>
      <c r="D29" s="329">
        <v>42.2</v>
      </c>
      <c r="E29" s="870"/>
      <c r="G29" s="148"/>
    </row>
    <row r="30" spans="1:7">
      <c r="A30" s="805"/>
      <c r="B30" s="123">
        <v>2019</v>
      </c>
      <c r="C30" s="329">
        <v>42296.6</v>
      </c>
      <c r="D30" s="329">
        <v>42.5</v>
      </c>
      <c r="E30" s="870"/>
      <c r="G30" s="148"/>
    </row>
    <row r="31" spans="1:7">
      <c r="A31" s="805"/>
      <c r="B31" s="123">
        <v>2020</v>
      </c>
      <c r="C31" s="329">
        <v>41176.800000000003</v>
      </c>
      <c r="D31" s="329">
        <v>40.5</v>
      </c>
      <c r="E31" s="870"/>
      <c r="G31" s="148"/>
    </row>
    <row r="32" spans="1:7">
      <c r="A32" s="871" t="s">
        <v>280</v>
      </c>
      <c r="B32" s="123">
        <v>2016</v>
      </c>
      <c r="C32" s="329">
        <v>5609.7</v>
      </c>
      <c r="D32" s="329">
        <v>7.7</v>
      </c>
      <c r="E32" s="872" t="s">
        <v>281</v>
      </c>
    </row>
    <row r="33" spans="1:5">
      <c r="A33" s="871"/>
      <c r="B33" s="123">
        <v>2017</v>
      </c>
      <c r="C33" s="329">
        <v>6414.1</v>
      </c>
      <c r="D33" s="329">
        <v>7.6</v>
      </c>
      <c r="E33" s="872"/>
    </row>
    <row r="34" spans="1:5">
      <c r="A34" s="871"/>
      <c r="B34" s="123">
        <v>2018</v>
      </c>
      <c r="C34" s="329">
        <v>8923.2000000000007</v>
      </c>
      <c r="D34" s="329">
        <v>8.6</v>
      </c>
      <c r="E34" s="872"/>
    </row>
    <row r="35" spans="1:5">
      <c r="A35" s="871"/>
      <c r="B35" s="123">
        <v>2019</v>
      </c>
      <c r="C35" s="329">
        <v>7951</v>
      </c>
      <c r="D35" s="329">
        <v>8</v>
      </c>
      <c r="E35" s="872"/>
    </row>
    <row r="36" spans="1:5">
      <c r="A36" s="871"/>
      <c r="B36" s="123">
        <v>2020</v>
      </c>
      <c r="C36" s="329">
        <v>6747.7</v>
      </c>
      <c r="D36" s="329">
        <v>6.6</v>
      </c>
      <c r="E36" s="872"/>
    </row>
    <row r="37" spans="1:5">
      <c r="A37" s="871" t="s">
        <v>282</v>
      </c>
      <c r="B37" s="123">
        <v>2016</v>
      </c>
      <c r="C37" s="329">
        <v>26969</v>
      </c>
      <c r="D37" s="329">
        <v>37.1</v>
      </c>
      <c r="E37" s="872" t="s">
        <v>283</v>
      </c>
    </row>
    <row r="38" spans="1:5">
      <c r="A38" s="871"/>
      <c r="B38" s="123">
        <v>2017</v>
      </c>
      <c r="C38" s="329">
        <v>30076.7</v>
      </c>
      <c r="D38" s="329">
        <v>35.700000000000003</v>
      </c>
      <c r="E38" s="872"/>
    </row>
    <row r="39" spans="1:5">
      <c r="A39" s="871"/>
      <c r="B39" s="123">
        <v>2018</v>
      </c>
      <c r="C39" s="329">
        <v>34965.9</v>
      </c>
      <c r="D39" s="329">
        <v>33.6</v>
      </c>
      <c r="E39" s="872"/>
    </row>
    <row r="40" spans="1:5">
      <c r="A40" s="871"/>
      <c r="B40" s="123">
        <v>2019</v>
      </c>
      <c r="C40" s="329">
        <v>34345.599999999999</v>
      </c>
      <c r="D40" s="329">
        <v>34.5</v>
      </c>
      <c r="E40" s="872"/>
    </row>
    <row r="41" spans="1:5">
      <c r="A41" s="871"/>
      <c r="B41" s="123">
        <v>2020</v>
      </c>
      <c r="C41" s="329">
        <v>34429.1</v>
      </c>
      <c r="D41" s="329">
        <v>33.799999999999997</v>
      </c>
      <c r="E41" s="872"/>
    </row>
    <row r="42" spans="1:5">
      <c r="A42" s="805" t="s">
        <v>216</v>
      </c>
      <c r="B42" s="123">
        <v>2016</v>
      </c>
      <c r="C42" s="329">
        <v>13097.5</v>
      </c>
      <c r="D42" s="329">
        <v>18</v>
      </c>
      <c r="E42" s="870" t="s">
        <v>217</v>
      </c>
    </row>
    <row r="43" spans="1:5">
      <c r="A43" s="805"/>
      <c r="B43" s="123">
        <v>2017</v>
      </c>
      <c r="C43" s="329">
        <v>13382.1</v>
      </c>
      <c r="D43" s="329">
        <v>15.9</v>
      </c>
      <c r="E43" s="870"/>
    </row>
    <row r="44" spans="1:5">
      <c r="A44" s="805"/>
      <c r="B44" s="123">
        <v>2018</v>
      </c>
      <c r="C44" s="329">
        <v>15501.7</v>
      </c>
      <c r="D44" s="329">
        <v>14.9</v>
      </c>
      <c r="E44" s="870"/>
    </row>
    <row r="45" spans="1:5">
      <c r="A45" s="805"/>
      <c r="B45" s="123">
        <v>2019</v>
      </c>
      <c r="C45" s="329">
        <v>15451.3</v>
      </c>
      <c r="D45" s="329">
        <v>15.5</v>
      </c>
      <c r="E45" s="870"/>
    </row>
    <row r="46" spans="1:5">
      <c r="A46" s="805"/>
      <c r="B46" s="123">
        <v>2020</v>
      </c>
      <c r="C46" s="329">
        <v>15193.7</v>
      </c>
      <c r="D46" s="329">
        <v>14.927556593494588</v>
      </c>
      <c r="E46" s="870"/>
    </row>
  </sheetData>
  <mergeCells count="23">
    <mergeCell ref="A37:A41"/>
    <mergeCell ref="E37:E41"/>
    <mergeCell ref="E22:E26"/>
    <mergeCell ref="A27:A31"/>
    <mergeCell ref="E27:E31"/>
    <mergeCell ref="A32:A36"/>
    <mergeCell ref="E32:E36"/>
    <mergeCell ref="A2:E2"/>
    <mergeCell ref="A42:A46"/>
    <mergeCell ref="E42:E46"/>
    <mergeCell ref="A1:E1"/>
    <mergeCell ref="A3:E3"/>
    <mergeCell ref="A5:A6"/>
    <mergeCell ref="B5:B6"/>
    <mergeCell ref="C5:D5"/>
    <mergeCell ref="E5:E6"/>
    <mergeCell ref="A7:A11"/>
    <mergeCell ref="E7:E11"/>
    <mergeCell ref="A12:A16"/>
    <mergeCell ref="E12:E16"/>
    <mergeCell ref="A17:A21"/>
    <mergeCell ref="E17:E21"/>
    <mergeCell ref="A22:A26"/>
  </mergeCells>
  <pageMargins left="0.51181102362204722" right="0.51181102362204722" top="0.55118110236220474" bottom="0.55118110236220474" header="0.31496062992125984" footer="0.31496062992125984"/>
  <pageSetup paperSize="9" orientation="portrait" r:id="rId1"/>
  <headerFooter>
    <oddHeader xml:space="preserve">&amp;C&amp;10ВИГОТОВЛЕННЯ ВИРОБІВ З ДЕРЕВИНИ, ВИРОБНИЦТВО ПАПЕРУ ТА ПОЛІГРАФІЧНА ДІЯЛЬНІСТЬ </oddHeader>
    <oddFooter>&amp;C&amp;A</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1"/>
  <dimension ref="A1:H28"/>
  <sheetViews>
    <sheetView view="pageLayout" topLeftCell="A19" zoomScaleNormal="100" workbookViewId="0">
      <selection activeCell="B17" sqref="B17"/>
    </sheetView>
  </sheetViews>
  <sheetFormatPr defaultRowHeight="15"/>
  <cols>
    <col min="1" max="1" width="29.28515625" customWidth="1"/>
    <col min="2" max="7" width="5.85546875" customWidth="1"/>
    <col min="8" max="8" width="27.28515625" customWidth="1"/>
  </cols>
  <sheetData>
    <row r="1" spans="1:8" ht="15.75">
      <c r="A1" s="874" t="s">
        <v>2451</v>
      </c>
      <c r="B1" s="874"/>
      <c r="C1" s="874"/>
      <c r="D1" s="874"/>
      <c r="E1" s="873"/>
      <c r="F1" s="873"/>
      <c r="G1" s="873"/>
      <c r="H1" s="873"/>
    </row>
    <row r="2" spans="1:8" ht="15.75">
      <c r="A2" s="881" t="s">
        <v>2452</v>
      </c>
      <c r="B2" s="881"/>
      <c r="C2" s="881"/>
      <c r="D2" s="881"/>
      <c r="E2" s="881"/>
      <c r="F2" s="881"/>
      <c r="G2" s="881"/>
      <c r="H2" s="881"/>
    </row>
    <row r="3" spans="1:8" ht="30" customHeight="1">
      <c r="A3" s="875" t="s">
        <v>3227</v>
      </c>
      <c r="B3" s="875"/>
      <c r="C3" s="875"/>
      <c r="D3" s="875"/>
      <c r="E3" s="875"/>
      <c r="F3" s="875"/>
      <c r="G3" s="875"/>
      <c r="H3" s="875"/>
    </row>
    <row r="4" spans="1:8" ht="18" customHeight="1">
      <c r="A4" s="106"/>
      <c r="B4" s="106"/>
      <c r="C4" s="106"/>
      <c r="D4" s="106"/>
      <c r="E4" s="106"/>
      <c r="F4" s="106"/>
      <c r="G4" s="106"/>
    </row>
    <row r="5" spans="1:8">
      <c r="A5" s="863" t="s">
        <v>260</v>
      </c>
      <c r="B5" s="863"/>
      <c r="C5" s="863"/>
      <c r="D5" s="863"/>
      <c r="E5" s="863"/>
      <c r="F5" s="863"/>
      <c r="G5" s="863"/>
      <c r="H5" s="863"/>
    </row>
    <row r="6" spans="1:8">
      <c r="A6" s="853"/>
      <c r="B6" s="876" t="s">
        <v>2445</v>
      </c>
      <c r="C6" s="876"/>
      <c r="D6" s="876"/>
      <c r="E6" s="876"/>
      <c r="F6" s="876"/>
      <c r="G6" s="842" t="s">
        <v>284</v>
      </c>
      <c r="H6" s="878"/>
    </row>
    <row r="7" spans="1:8" ht="17.25" customHeight="1">
      <c r="A7" s="854"/>
      <c r="B7" s="877"/>
      <c r="C7" s="877"/>
      <c r="D7" s="877"/>
      <c r="E7" s="877"/>
      <c r="F7" s="877"/>
      <c r="G7" s="916"/>
      <c r="H7" s="879"/>
    </row>
    <row r="8" spans="1:8" ht="18.75" customHeight="1">
      <c r="A8" s="855"/>
      <c r="B8" s="109">
        <v>2016</v>
      </c>
      <c r="C8" s="54">
        <v>2017</v>
      </c>
      <c r="D8" s="54">
        <v>2018</v>
      </c>
      <c r="E8" s="54">
        <v>2019</v>
      </c>
      <c r="F8" s="54">
        <v>2020</v>
      </c>
      <c r="G8" s="843"/>
      <c r="H8" s="880"/>
    </row>
    <row r="9" spans="1:8" ht="48.75" customHeight="1">
      <c r="A9" s="23" t="s">
        <v>54</v>
      </c>
      <c r="B9" s="117">
        <v>98.7</v>
      </c>
      <c r="C9" s="117">
        <v>108.8</v>
      </c>
      <c r="D9" s="117">
        <v>102.2</v>
      </c>
      <c r="E9" s="117">
        <v>94.8</v>
      </c>
      <c r="F9" s="117">
        <v>97.1</v>
      </c>
      <c r="G9" s="117">
        <v>101.1</v>
      </c>
      <c r="H9" s="518" t="s">
        <v>65</v>
      </c>
    </row>
    <row r="10" spans="1:8" ht="78.75" customHeight="1">
      <c r="A10" s="55" t="s">
        <v>212</v>
      </c>
      <c r="B10" s="111">
        <v>107.5</v>
      </c>
      <c r="C10" s="111">
        <v>105.4</v>
      </c>
      <c r="D10" s="111">
        <v>109.2</v>
      </c>
      <c r="E10" s="111">
        <v>96</v>
      </c>
      <c r="F10" s="111">
        <v>91.6</v>
      </c>
      <c r="G10" s="111">
        <v>108.8</v>
      </c>
      <c r="H10" s="488" t="s">
        <v>213</v>
      </c>
    </row>
    <row r="11" spans="1:8" ht="26.25">
      <c r="A11" s="10" t="s">
        <v>275</v>
      </c>
      <c r="B11" s="111">
        <v>116.9</v>
      </c>
      <c r="C11" s="111">
        <v>100</v>
      </c>
      <c r="D11" s="111">
        <v>123.1</v>
      </c>
      <c r="E11" s="111">
        <v>102.6</v>
      </c>
      <c r="F11" s="111">
        <v>91.7</v>
      </c>
      <c r="G11" s="111">
        <v>135.30000000000001</v>
      </c>
      <c r="H11" s="489" t="s">
        <v>276</v>
      </c>
    </row>
    <row r="12" spans="1:8" ht="51">
      <c r="A12" s="10" t="s">
        <v>277</v>
      </c>
      <c r="B12" s="111">
        <v>102.7</v>
      </c>
      <c r="C12" s="111">
        <v>108.5</v>
      </c>
      <c r="D12" s="111">
        <v>101.7</v>
      </c>
      <c r="E12" s="111">
        <v>91.8</v>
      </c>
      <c r="F12" s="111">
        <v>91.4</v>
      </c>
      <c r="G12" s="111">
        <v>95.1</v>
      </c>
      <c r="H12" s="489" t="s">
        <v>278</v>
      </c>
    </row>
    <row r="13" spans="1:8" ht="26.25">
      <c r="A13" s="56" t="s">
        <v>214</v>
      </c>
      <c r="B13" s="111">
        <v>95.5</v>
      </c>
      <c r="C13" s="111">
        <v>108.4</v>
      </c>
      <c r="D13" s="111">
        <v>97.8</v>
      </c>
      <c r="E13" s="111">
        <v>92.9</v>
      </c>
      <c r="F13" s="111">
        <v>101.7</v>
      </c>
      <c r="G13" s="111">
        <v>95.6</v>
      </c>
      <c r="H13" s="488" t="s">
        <v>279</v>
      </c>
    </row>
    <row r="14" spans="1:8" ht="26.25">
      <c r="A14" s="84" t="s">
        <v>280</v>
      </c>
      <c r="B14" s="111">
        <v>103.2</v>
      </c>
      <c r="C14" s="111">
        <v>110.4</v>
      </c>
      <c r="D14" s="111">
        <v>103.9</v>
      </c>
      <c r="E14" s="111">
        <v>96.7</v>
      </c>
      <c r="F14" s="111">
        <v>101.2</v>
      </c>
      <c r="G14" s="111">
        <v>115.8</v>
      </c>
      <c r="H14" s="489" t="s">
        <v>281</v>
      </c>
    </row>
    <row r="15" spans="1:8" ht="26.25">
      <c r="A15" s="84" t="s">
        <v>282</v>
      </c>
      <c r="B15" s="111">
        <v>95</v>
      </c>
      <c r="C15" s="111">
        <v>108.2</v>
      </c>
      <c r="D15" s="111">
        <v>97.3</v>
      </c>
      <c r="E15" s="111">
        <v>92.6</v>
      </c>
      <c r="F15" s="111">
        <v>101.7</v>
      </c>
      <c r="G15" s="111">
        <v>94.2</v>
      </c>
      <c r="H15" s="489" t="s">
        <v>283</v>
      </c>
    </row>
    <row r="16" spans="1:8" ht="28.5" customHeight="1">
      <c r="A16" s="55" t="s">
        <v>216</v>
      </c>
      <c r="B16" s="111">
        <v>97.6</v>
      </c>
      <c r="C16" s="111">
        <v>117.7</v>
      </c>
      <c r="D16" s="111">
        <v>108.3</v>
      </c>
      <c r="E16" s="111">
        <v>99.6</v>
      </c>
      <c r="F16" s="111">
        <v>90.6</v>
      </c>
      <c r="G16" s="111">
        <v>112.3</v>
      </c>
      <c r="H16" s="488" t="s">
        <v>217</v>
      </c>
    </row>
    <row r="17" spans="1:8" ht="42.75" customHeight="1">
      <c r="A17" s="84" t="s">
        <v>285</v>
      </c>
      <c r="B17" s="115">
        <v>97.7</v>
      </c>
      <c r="C17" s="115">
        <v>117.7</v>
      </c>
      <c r="D17" s="115">
        <v>108.4</v>
      </c>
      <c r="E17" s="115">
        <v>99.6</v>
      </c>
      <c r="F17" s="115">
        <v>90.7</v>
      </c>
      <c r="G17" s="111">
        <v>112.6</v>
      </c>
      <c r="H17" s="489" t="s">
        <v>286</v>
      </c>
    </row>
    <row r="18" spans="1:8">
      <c r="G18" s="111"/>
      <c r="H18" s="121"/>
    </row>
    <row r="19" spans="1:8" ht="15.75" customHeight="1">
      <c r="A19" s="851" t="s">
        <v>2880</v>
      </c>
      <c r="B19" s="851"/>
      <c r="C19" s="851"/>
      <c r="D19" s="851"/>
      <c r="E19" s="851"/>
      <c r="F19" s="851"/>
      <c r="G19" s="851"/>
      <c r="H19" s="851"/>
    </row>
    <row r="20" spans="1:8" ht="15.75" customHeight="1">
      <c r="A20" s="849" t="s">
        <v>2454</v>
      </c>
      <c r="B20" s="849"/>
      <c r="C20" s="849"/>
      <c r="D20" s="849"/>
      <c r="E20" s="849"/>
      <c r="F20" s="849"/>
      <c r="G20" s="849"/>
      <c r="H20" s="849"/>
    </row>
    <row r="21" spans="1:8" ht="15" customHeight="1">
      <c r="A21" s="838" t="s">
        <v>3112</v>
      </c>
      <c r="B21" s="838"/>
      <c r="C21" s="838"/>
      <c r="D21" s="838"/>
      <c r="E21" s="838"/>
      <c r="F21" s="838"/>
      <c r="G21" s="838"/>
      <c r="H21" s="838"/>
    </row>
    <row r="22" spans="1:8" ht="10.5" customHeight="1">
      <c r="A22" s="41"/>
      <c r="B22" s="41"/>
      <c r="C22" s="41"/>
      <c r="D22" s="1"/>
      <c r="E22" s="1"/>
      <c r="F22" s="1"/>
      <c r="G22" s="1"/>
    </row>
    <row r="23" spans="1:8">
      <c r="A23" s="822" t="s">
        <v>133</v>
      </c>
      <c r="B23" s="822"/>
      <c r="C23" s="822"/>
      <c r="D23" s="822"/>
      <c r="E23" s="822"/>
      <c r="F23" s="822"/>
      <c r="G23" s="822"/>
      <c r="H23" s="822"/>
    </row>
    <row r="24" spans="1:8">
      <c r="A24" s="732"/>
      <c r="B24" s="731">
        <v>2016</v>
      </c>
      <c r="C24" s="731">
        <v>2017</v>
      </c>
      <c r="D24" s="731">
        <v>2018</v>
      </c>
      <c r="E24" s="731">
        <v>2019</v>
      </c>
      <c r="F24" s="731">
        <v>2020</v>
      </c>
      <c r="G24" s="844"/>
      <c r="H24" s="914"/>
    </row>
    <row r="25" spans="1:8" ht="40.5" customHeight="1">
      <c r="A25" s="23" t="s">
        <v>54</v>
      </c>
      <c r="B25" s="183">
        <v>110.8</v>
      </c>
      <c r="C25" s="183">
        <v>107.1</v>
      </c>
      <c r="D25" s="183">
        <v>112.2</v>
      </c>
      <c r="E25" s="183">
        <v>100.5</v>
      </c>
      <c r="F25" s="183">
        <v>101.4</v>
      </c>
      <c r="G25" s="886" t="s">
        <v>65</v>
      </c>
      <c r="H25" s="886"/>
    </row>
    <row r="26" spans="1:8" ht="65.25" customHeight="1">
      <c r="A26" s="84" t="s">
        <v>212</v>
      </c>
      <c r="B26" s="329">
        <v>112</v>
      </c>
      <c r="C26" s="329">
        <v>109.4</v>
      </c>
      <c r="D26" s="329">
        <v>116</v>
      </c>
      <c r="E26" s="329">
        <v>96.8</v>
      </c>
      <c r="F26" s="329">
        <v>102</v>
      </c>
      <c r="G26" s="883" t="s">
        <v>213</v>
      </c>
      <c r="H26" s="883"/>
    </row>
    <row r="27" spans="1:8" ht="26.25">
      <c r="A27" s="84" t="s">
        <v>214</v>
      </c>
      <c r="B27" s="329">
        <v>110.2</v>
      </c>
      <c r="C27" s="329">
        <v>105.9</v>
      </c>
      <c r="D27" s="329">
        <v>110.3</v>
      </c>
      <c r="E27" s="329">
        <v>101.1</v>
      </c>
      <c r="F27" s="329">
        <v>98.6</v>
      </c>
      <c r="G27" s="915" t="s">
        <v>2455</v>
      </c>
      <c r="H27" s="915"/>
    </row>
    <row r="28" spans="1:8" ht="27.75" customHeight="1">
      <c r="A28" s="84" t="s">
        <v>216</v>
      </c>
      <c r="B28" s="329">
        <v>110.2</v>
      </c>
      <c r="C28" s="329">
        <v>106.2</v>
      </c>
      <c r="D28" s="329">
        <v>109.8</v>
      </c>
      <c r="E28" s="329">
        <v>108</v>
      </c>
      <c r="F28" s="329">
        <v>107.2</v>
      </c>
      <c r="G28" s="883" t="s">
        <v>217</v>
      </c>
      <c r="H28" s="883"/>
    </row>
  </sheetData>
  <mergeCells count="17">
    <mergeCell ref="A19:H19"/>
    <mergeCell ref="A20:H20"/>
    <mergeCell ref="A21:H21"/>
    <mergeCell ref="A23:H23"/>
    <mergeCell ref="A1:H1"/>
    <mergeCell ref="A3:H3"/>
    <mergeCell ref="A5:H5"/>
    <mergeCell ref="A6:A8"/>
    <mergeCell ref="B6:F7"/>
    <mergeCell ref="G6:G8"/>
    <mergeCell ref="H6:H8"/>
    <mergeCell ref="A2:H2"/>
    <mergeCell ref="G24:H24"/>
    <mergeCell ref="G25:H25"/>
    <mergeCell ref="G26:H26"/>
    <mergeCell ref="G27:H27"/>
    <mergeCell ref="G28:H28"/>
  </mergeCells>
  <pageMargins left="0.51181102362204722" right="0.51181102362204722" top="0.55118110236220474" bottom="0.55118110236220474" header="0.31496062992125984" footer="0.31496062992125984"/>
  <pageSetup paperSize="9" orientation="portrait" r:id="rId1"/>
  <headerFooter>
    <oddHeader xml:space="preserve">&amp;C&amp;10ВИГОТОВЛЕННЯ ВИРОБІВ З ДЕРЕВИНИ, ВИРОБНИЦТВО ПАПЕРУ ТА ПОЛІГРАФІЧНА ДІЯЛЬНІСТЬ </oddHeader>
    <oddFooter>&amp;C&amp;A</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view="pageLayout" zoomScaleNormal="100" workbookViewId="0">
      <selection activeCell="B17" sqref="B17"/>
    </sheetView>
  </sheetViews>
  <sheetFormatPr defaultRowHeight="15"/>
  <cols>
    <col min="10" max="10" width="7.140625" customWidth="1"/>
    <col min="11" max="11" width="2.85546875" customWidth="1"/>
    <col min="12" max="12" width="2.5703125" customWidth="1"/>
  </cols>
  <sheetData>
    <row r="1" spans="1:10" ht="15.75">
      <c r="A1" s="848" t="s">
        <v>2984</v>
      </c>
      <c r="B1" s="848"/>
      <c r="C1" s="848"/>
      <c r="D1" s="848"/>
      <c r="E1" s="823"/>
      <c r="F1" s="823"/>
      <c r="G1" s="823"/>
      <c r="H1" s="823"/>
      <c r="I1" s="823"/>
      <c r="J1" s="823"/>
    </row>
    <row r="2" spans="1:10" ht="15.75">
      <c r="A2" s="849" t="s">
        <v>2950</v>
      </c>
      <c r="B2" s="849"/>
      <c r="C2" s="849"/>
      <c r="D2" s="849"/>
      <c r="E2" s="849"/>
      <c r="F2" s="849"/>
      <c r="G2" s="849"/>
      <c r="H2" s="849"/>
      <c r="I2" s="849"/>
      <c r="J2" s="849"/>
    </row>
    <row r="3" spans="1:10" s="746" customFormat="1" ht="15.6" customHeight="1">
      <c r="A3" s="917" t="s">
        <v>2889</v>
      </c>
      <c r="B3" s="917"/>
      <c r="C3" s="917"/>
      <c r="D3" s="917"/>
      <c r="E3" s="917"/>
      <c r="F3" s="917"/>
      <c r="G3" s="917"/>
      <c r="H3" s="917"/>
      <c r="I3" s="917"/>
      <c r="J3" s="917"/>
    </row>
    <row r="23" spans="1:10" ht="15.75">
      <c r="A23" s="851" t="s">
        <v>2985</v>
      </c>
      <c r="B23" s="851"/>
      <c r="C23" s="851"/>
      <c r="D23" s="851"/>
      <c r="E23" s="851"/>
      <c r="F23" s="851"/>
      <c r="G23" s="851"/>
      <c r="H23" s="851"/>
      <c r="I23" s="851"/>
      <c r="J23" s="851"/>
    </row>
    <row r="24" spans="1:10" ht="15.75">
      <c r="A24" s="849" t="s">
        <v>2951</v>
      </c>
      <c r="B24" s="849"/>
      <c r="C24" s="849"/>
      <c r="D24" s="849"/>
      <c r="E24" s="849"/>
      <c r="F24" s="849"/>
      <c r="G24" s="849"/>
      <c r="H24" s="849"/>
      <c r="I24" s="849"/>
      <c r="J24" s="849"/>
    </row>
    <row r="25" spans="1:10" ht="18.600000000000001" customHeight="1">
      <c r="A25" s="917" t="s">
        <v>2890</v>
      </c>
      <c r="B25" s="917"/>
      <c r="C25" s="917"/>
      <c r="D25" s="917"/>
      <c r="E25" s="917"/>
      <c r="F25" s="917"/>
      <c r="G25" s="917"/>
      <c r="H25" s="917"/>
      <c r="I25" s="917"/>
      <c r="J25" s="917"/>
    </row>
  </sheetData>
  <mergeCells count="6">
    <mergeCell ref="A1:J1"/>
    <mergeCell ref="A2:J2"/>
    <mergeCell ref="A3:J3"/>
    <mergeCell ref="A23:J23"/>
    <mergeCell ref="A25:J25"/>
    <mergeCell ref="A24:J24"/>
  </mergeCells>
  <pageMargins left="0.51181102362204722" right="0.51181102362204722" top="0.55118110236220474" bottom="0.55118110236220474" header="0.31496062992125984" footer="0.31496062992125984"/>
  <pageSetup paperSize="9" orientation="portrait" r:id="rId1"/>
  <headerFooter>
    <oddHeader xml:space="preserve">&amp;C&amp;10ВИГОТОВЛЕННЯ ВИРОБІВ З ДЕРЕВИНИ, ВИРОБНИЦТВО ПАПЕРУ ТА ПОЛІГРАФІЧНА ДІЯЛЬНІСТЬ </oddHeader>
    <oddFooter>&amp;C&amp;A</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2"/>
  <dimension ref="A1:G36"/>
  <sheetViews>
    <sheetView view="pageLayout" topLeftCell="A13" zoomScaleNormal="100" workbookViewId="0">
      <selection activeCell="B17" sqref="B17"/>
    </sheetView>
  </sheetViews>
  <sheetFormatPr defaultRowHeight="15"/>
  <cols>
    <col min="1" max="1" width="25.7109375" customWidth="1"/>
    <col min="2" max="6" width="7.42578125" customWidth="1"/>
    <col min="7" max="7" width="29.28515625" customWidth="1"/>
  </cols>
  <sheetData>
    <row r="1" spans="1:7" ht="15.75">
      <c r="A1" s="850" t="s">
        <v>2986</v>
      </c>
      <c r="B1" s="850"/>
      <c r="C1" s="850"/>
      <c r="D1" s="850"/>
      <c r="E1" s="851"/>
      <c r="F1" s="851"/>
      <c r="G1" s="851"/>
    </row>
    <row r="2" spans="1:7" ht="14.25" customHeight="1">
      <c r="A2" s="849" t="s">
        <v>2453</v>
      </c>
      <c r="B2" s="849"/>
      <c r="C2" s="849"/>
      <c r="D2" s="849"/>
      <c r="E2" s="849"/>
      <c r="F2" s="849"/>
      <c r="G2" s="849"/>
    </row>
    <row r="3" spans="1:7" ht="13.5" customHeight="1">
      <c r="A3" s="838" t="s">
        <v>287</v>
      </c>
      <c r="B3" s="838"/>
      <c r="C3" s="838"/>
      <c r="D3" s="838"/>
      <c r="E3" s="838"/>
      <c r="F3" s="838"/>
      <c r="G3" s="838"/>
    </row>
    <row r="4" spans="1:7" ht="11.25" customHeight="1">
      <c r="A4" s="116"/>
      <c r="B4" s="116"/>
      <c r="C4" s="116"/>
      <c r="D4" s="116"/>
      <c r="E4" s="116"/>
      <c r="F4" s="116"/>
    </row>
    <row r="5" spans="1:7" ht="12" customHeight="1">
      <c r="A5" s="887" t="s">
        <v>270</v>
      </c>
      <c r="B5" s="887"/>
      <c r="C5" s="887"/>
      <c r="D5" s="887"/>
      <c r="E5" s="887"/>
      <c r="F5" s="887"/>
      <c r="G5" s="887"/>
    </row>
    <row r="6" spans="1:7" ht="13.5" customHeight="1">
      <c r="A6" s="492"/>
      <c r="B6" s="492">
        <v>2016</v>
      </c>
      <c r="C6" s="492">
        <v>2017</v>
      </c>
      <c r="D6" s="490">
        <v>2018</v>
      </c>
      <c r="E6" s="490">
        <v>2019</v>
      </c>
      <c r="F6" s="490">
        <v>2020</v>
      </c>
      <c r="G6" s="491"/>
    </row>
    <row r="7" spans="1:7" ht="22.5" customHeight="1">
      <c r="A7" s="23" t="s">
        <v>11</v>
      </c>
      <c r="B7" s="517">
        <v>98.7</v>
      </c>
      <c r="C7" s="517">
        <v>108.8</v>
      </c>
      <c r="D7" s="517">
        <v>102.2</v>
      </c>
      <c r="E7" s="517">
        <v>94.8</v>
      </c>
      <c r="F7" s="517">
        <v>97.1</v>
      </c>
      <c r="G7" s="118" t="s">
        <v>83</v>
      </c>
    </row>
    <row r="8" spans="1:7" ht="22.5" customHeight="1">
      <c r="A8" s="19" t="s">
        <v>12</v>
      </c>
      <c r="B8" s="74" t="s">
        <v>58</v>
      </c>
      <c r="C8" s="74" t="s">
        <v>58</v>
      </c>
      <c r="D8" s="74" t="s">
        <v>58</v>
      </c>
      <c r="E8" s="74" t="s">
        <v>58</v>
      </c>
      <c r="F8" s="74" t="s">
        <v>58</v>
      </c>
      <c r="G8" s="494" t="s">
        <v>107</v>
      </c>
    </row>
    <row r="9" spans="1:7" ht="22.5" customHeight="1">
      <c r="A9" s="119" t="s">
        <v>13</v>
      </c>
      <c r="B9" s="517"/>
      <c r="C9" s="517"/>
      <c r="D9" s="120"/>
      <c r="E9" s="120"/>
      <c r="F9" s="120"/>
      <c r="G9" s="527" t="s">
        <v>271</v>
      </c>
    </row>
    <row r="10" spans="1:7" ht="22.5" customHeight="1">
      <c r="A10" s="19" t="s">
        <v>14</v>
      </c>
      <c r="B10" s="125">
        <v>106.3</v>
      </c>
      <c r="C10" s="122">
        <v>110.3</v>
      </c>
      <c r="D10" s="122">
        <v>112.4</v>
      </c>
      <c r="E10" s="122">
        <v>186</v>
      </c>
      <c r="F10" s="122">
        <v>100.2</v>
      </c>
      <c r="G10" s="8" t="s">
        <v>84</v>
      </c>
    </row>
    <row r="11" spans="1:7" ht="22.5" customHeight="1">
      <c r="A11" s="19" t="s">
        <v>15</v>
      </c>
      <c r="B11" s="125">
        <v>111.9</v>
      </c>
      <c r="C11" s="122">
        <v>110</v>
      </c>
      <c r="D11" s="122">
        <v>108</v>
      </c>
      <c r="E11" s="122">
        <v>104.3</v>
      </c>
      <c r="F11" s="122">
        <v>104.9</v>
      </c>
      <c r="G11" s="8" t="s">
        <v>85</v>
      </c>
    </row>
    <row r="12" spans="1:7" ht="22.5" customHeight="1">
      <c r="A12" s="19" t="s">
        <v>16</v>
      </c>
      <c r="B12" s="125">
        <v>91.9</v>
      </c>
      <c r="C12" s="122">
        <v>112.5</v>
      </c>
      <c r="D12" s="122">
        <v>96.7</v>
      </c>
      <c r="E12" s="122">
        <v>82.3</v>
      </c>
      <c r="F12" s="122">
        <v>86.9</v>
      </c>
      <c r="G12" s="8" t="s">
        <v>86</v>
      </c>
    </row>
    <row r="13" spans="1:7" ht="22.5" customHeight="1">
      <c r="A13" s="19" t="s">
        <v>17</v>
      </c>
      <c r="B13" s="125">
        <v>82.6</v>
      </c>
      <c r="C13" s="122">
        <v>97.8</v>
      </c>
      <c r="D13" s="122">
        <v>95.8</v>
      </c>
      <c r="E13" s="122">
        <v>105.7</v>
      </c>
      <c r="F13" s="122">
        <v>94.1</v>
      </c>
      <c r="G13" s="8" t="s">
        <v>87</v>
      </c>
    </row>
    <row r="14" spans="1:7" ht="22.5" customHeight="1">
      <c r="A14" s="19" t="s">
        <v>18</v>
      </c>
      <c r="B14" s="125">
        <v>103.4</v>
      </c>
      <c r="C14" s="122">
        <v>116.4</v>
      </c>
      <c r="D14" s="122">
        <v>106</v>
      </c>
      <c r="E14" s="122">
        <v>116.1</v>
      </c>
      <c r="F14" s="122">
        <v>108.1</v>
      </c>
      <c r="G14" s="8" t="s">
        <v>88</v>
      </c>
    </row>
    <row r="15" spans="1:7" ht="22.5" customHeight="1">
      <c r="A15" s="19" t="s">
        <v>19</v>
      </c>
      <c r="B15" s="125">
        <v>101.1</v>
      </c>
      <c r="C15" s="122">
        <v>87</v>
      </c>
      <c r="D15" s="122">
        <v>92.9</v>
      </c>
      <c r="E15" s="122">
        <v>86.2</v>
      </c>
      <c r="F15" s="122">
        <v>81.8</v>
      </c>
      <c r="G15" s="8" t="s">
        <v>89</v>
      </c>
    </row>
    <row r="16" spans="1:7" ht="22.5" customHeight="1">
      <c r="A16" s="19" t="s">
        <v>20</v>
      </c>
      <c r="B16" s="125">
        <v>97.2</v>
      </c>
      <c r="C16" s="122">
        <v>94.9</v>
      </c>
      <c r="D16" s="122">
        <v>110.8</v>
      </c>
      <c r="E16" s="122">
        <v>94.7</v>
      </c>
      <c r="F16" s="122">
        <v>105.2</v>
      </c>
      <c r="G16" s="8" t="s">
        <v>90</v>
      </c>
    </row>
    <row r="17" spans="1:7" ht="22.5" customHeight="1">
      <c r="A17" s="19" t="s">
        <v>21</v>
      </c>
      <c r="B17" s="125">
        <v>103.3</v>
      </c>
      <c r="C17" s="122">
        <v>100</v>
      </c>
      <c r="D17" s="122">
        <v>104.4</v>
      </c>
      <c r="E17" s="122">
        <v>85.6</v>
      </c>
      <c r="F17" s="122">
        <v>79.599999999999994</v>
      </c>
      <c r="G17" s="8" t="s">
        <v>91</v>
      </c>
    </row>
    <row r="18" spans="1:7" ht="22.5" customHeight="1">
      <c r="A18" s="19" t="s">
        <v>22</v>
      </c>
      <c r="B18" s="125">
        <v>109.7</v>
      </c>
      <c r="C18" s="122">
        <v>108.1</v>
      </c>
      <c r="D18" s="122">
        <v>105</v>
      </c>
      <c r="E18" s="122">
        <v>100.9</v>
      </c>
      <c r="F18" s="122">
        <v>96.2</v>
      </c>
      <c r="G18" s="8" t="s">
        <v>59</v>
      </c>
    </row>
    <row r="19" spans="1:7" ht="22.5" customHeight="1">
      <c r="A19" s="19" t="s">
        <v>23</v>
      </c>
      <c r="B19" s="125">
        <v>128.80000000000001</v>
      </c>
      <c r="C19" s="122">
        <v>110.5</v>
      </c>
      <c r="D19" s="122">
        <v>90.2</v>
      </c>
      <c r="E19" s="122">
        <v>100.2</v>
      </c>
      <c r="F19" s="122">
        <v>107.4</v>
      </c>
      <c r="G19" s="8" t="s">
        <v>92</v>
      </c>
    </row>
    <row r="20" spans="1:7" ht="22.5" customHeight="1">
      <c r="A20" s="19" t="s">
        <v>24</v>
      </c>
      <c r="B20" s="126" t="s">
        <v>58</v>
      </c>
      <c r="C20" s="122" t="s">
        <v>58</v>
      </c>
      <c r="D20" s="122" t="s">
        <v>58</v>
      </c>
      <c r="E20" s="122" t="s">
        <v>58</v>
      </c>
      <c r="F20" s="122">
        <v>99.2</v>
      </c>
      <c r="G20" s="8" t="s">
        <v>93</v>
      </c>
    </row>
    <row r="21" spans="1:7" ht="22.5" customHeight="1">
      <c r="A21" s="19" t="s">
        <v>25</v>
      </c>
      <c r="B21" s="125">
        <v>112.7</v>
      </c>
      <c r="C21" s="122">
        <v>109</v>
      </c>
      <c r="D21" s="122">
        <v>105.1</v>
      </c>
      <c r="E21" s="122">
        <v>95.1</v>
      </c>
      <c r="F21" s="122">
        <v>103.5</v>
      </c>
      <c r="G21" s="8" t="s">
        <v>94</v>
      </c>
    </row>
    <row r="22" spans="1:7" ht="22.5" customHeight="1">
      <c r="A22" s="19" t="s">
        <v>26</v>
      </c>
      <c r="B22" s="125">
        <v>101.4</v>
      </c>
      <c r="C22" s="122">
        <v>98.4</v>
      </c>
      <c r="D22" s="122">
        <v>79.7</v>
      </c>
      <c r="E22" s="122">
        <v>96.4</v>
      </c>
      <c r="F22" s="122">
        <v>92.4</v>
      </c>
      <c r="G22" s="8" t="s">
        <v>95</v>
      </c>
    </row>
    <row r="23" spans="1:7" ht="22.5" customHeight="1">
      <c r="A23" s="19" t="s">
        <v>27</v>
      </c>
      <c r="B23" s="125">
        <v>89</v>
      </c>
      <c r="C23" s="122">
        <v>88.3</v>
      </c>
      <c r="D23" s="122">
        <v>99.4</v>
      </c>
      <c r="E23" s="122">
        <v>99.6</v>
      </c>
      <c r="F23" s="122">
        <v>90.5</v>
      </c>
      <c r="G23" s="8" t="s">
        <v>96</v>
      </c>
    </row>
    <row r="24" spans="1:7" ht="22.5" customHeight="1">
      <c r="A24" s="19" t="s">
        <v>28</v>
      </c>
      <c r="B24" s="125">
        <v>110.2</v>
      </c>
      <c r="C24" s="122">
        <v>87</v>
      </c>
      <c r="D24" s="122">
        <v>107.7</v>
      </c>
      <c r="E24" s="122">
        <v>89.5</v>
      </c>
      <c r="F24" s="122">
        <v>81.3</v>
      </c>
      <c r="G24" s="8" t="s">
        <v>97</v>
      </c>
    </row>
    <row r="25" spans="1:7" ht="22.5" customHeight="1">
      <c r="A25" s="19" t="s">
        <v>29</v>
      </c>
      <c r="B25" s="125">
        <v>106.5</v>
      </c>
      <c r="C25" s="122">
        <v>104.8</v>
      </c>
      <c r="D25" s="122">
        <v>114.7</v>
      </c>
      <c r="E25" s="122">
        <v>99.3</v>
      </c>
      <c r="F25" s="122">
        <v>110.9</v>
      </c>
      <c r="G25" s="8" t="s">
        <v>98</v>
      </c>
    </row>
    <row r="26" spans="1:7" ht="22.5" customHeight="1">
      <c r="A26" s="19" t="s">
        <v>30</v>
      </c>
      <c r="B26" s="125">
        <v>115.4</v>
      </c>
      <c r="C26" s="122">
        <v>119.9</v>
      </c>
      <c r="D26" s="122">
        <v>110.2</v>
      </c>
      <c r="E26" s="122">
        <v>77.7</v>
      </c>
      <c r="F26" s="122">
        <v>106.2</v>
      </c>
      <c r="G26" s="8" t="s">
        <v>99</v>
      </c>
    </row>
    <row r="27" spans="1:7" ht="22.5" customHeight="1">
      <c r="A27" s="19" t="s">
        <v>31</v>
      </c>
      <c r="B27" s="125">
        <v>142.5</v>
      </c>
      <c r="C27" s="122">
        <v>101.6</v>
      </c>
      <c r="D27" s="122">
        <v>97.2</v>
      </c>
      <c r="E27" s="122">
        <v>81.5</v>
      </c>
      <c r="F27" s="122">
        <v>96.4</v>
      </c>
      <c r="G27" s="8" t="s">
        <v>100</v>
      </c>
    </row>
    <row r="28" spans="1:7" ht="22.5" customHeight="1">
      <c r="A28" s="19" t="s">
        <v>32</v>
      </c>
      <c r="B28" s="125">
        <v>100.7</v>
      </c>
      <c r="C28" s="122">
        <v>103.4</v>
      </c>
      <c r="D28" s="122">
        <v>114.5</v>
      </c>
      <c r="E28" s="122">
        <v>94</v>
      </c>
      <c r="F28" s="122">
        <v>91</v>
      </c>
      <c r="G28" s="8" t="s">
        <v>101</v>
      </c>
    </row>
    <row r="29" spans="1:7" ht="22.5" customHeight="1">
      <c r="A29" s="19" t="s">
        <v>33</v>
      </c>
      <c r="B29" s="125">
        <v>95.2</v>
      </c>
      <c r="C29" s="122">
        <v>109.3</v>
      </c>
      <c r="D29" s="122">
        <v>110.4</v>
      </c>
      <c r="E29" s="122">
        <v>108.6</v>
      </c>
      <c r="F29" s="122">
        <v>92.7</v>
      </c>
      <c r="G29" s="8" t="s">
        <v>102</v>
      </c>
    </row>
    <row r="30" spans="1:7" ht="22.5" customHeight="1">
      <c r="A30" s="19" t="s">
        <v>34</v>
      </c>
      <c r="B30" s="125">
        <v>120.6</v>
      </c>
      <c r="C30" s="122">
        <v>103.1</v>
      </c>
      <c r="D30" s="122">
        <v>115.7</v>
      </c>
      <c r="E30" s="122">
        <v>102.7</v>
      </c>
      <c r="F30" s="122">
        <v>129.1</v>
      </c>
      <c r="G30" s="8" t="s">
        <v>103</v>
      </c>
    </row>
    <row r="31" spans="1:7" ht="22.5" customHeight="1">
      <c r="A31" s="19" t="s">
        <v>35</v>
      </c>
      <c r="B31" s="125">
        <v>75.2</v>
      </c>
      <c r="C31" s="122">
        <v>112.3</v>
      </c>
      <c r="D31" s="122">
        <v>157.69999999999999</v>
      </c>
      <c r="E31" s="122">
        <v>112.3</v>
      </c>
      <c r="F31" s="122">
        <v>109</v>
      </c>
      <c r="G31" s="8" t="s">
        <v>104</v>
      </c>
    </row>
    <row r="32" spans="1:7" ht="22.5" customHeight="1">
      <c r="A32" s="19" t="s">
        <v>36</v>
      </c>
      <c r="B32" s="125">
        <v>109.1</v>
      </c>
      <c r="C32" s="122">
        <v>95.7</v>
      </c>
      <c r="D32" s="122">
        <v>99</v>
      </c>
      <c r="E32" s="122">
        <v>99.6</v>
      </c>
      <c r="F32" s="122">
        <v>77.400000000000006</v>
      </c>
      <c r="G32" s="8" t="s">
        <v>105</v>
      </c>
    </row>
    <row r="33" spans="1:7" ht="22.5" customHeight="1">
      <c r="A33" s="19" t="s">
        <v>37</v>
      </c>
      <c r="B33" s="125">
        <v>88.3</v>
      </c>
      <c r="C33" s="122">
        <v>110.9</v>
      </c>
      <c r="D33" s="122">
        <v>111.3</v>
      </c>
      <c r="E33" s="122">
        <v>90.5</v>
      </c>
      <c r="F33" s="122">
        <v>88.3</v>
      </c>
      <c r="G33" s="8" t="s">
        <v>106</v>
      </c>
    </row>
    <row r="34" spans="1:7" ht="22.5" customHeight="1">
      <c r="A34" s="119" t="s">
        <v>38</v>
      </c>
      <c r="B34" s="52"/>
      <c r="C34" s="52"/>
      <c r="D34" s="52"/>
      <c r="E34" s="52"/>
      <c r="F34" s="52"/>
      <c r="G34" s="527" t="s">
        <v>272</v>
      </c>
    </row>
    <row r="35" spans="1:7" ht="22.5" customHeight="1">
      <c r="A35" s="19" t="s">
        <v>39</v>
      </c>
      <c r="B35" s="125">
        <v>91.2</v>
      </c>
      <c r="C35" s="122">
        <v>68.599999999999994</v>
      </c>
      <c r="D35" s="122">
        <v>83.8</v>
      </c>
      <c r="E35" s="122">
        <v>78.8</v>
      </c>
      <c r="F35" s="122">
        <v>88.8</v>
      </c>
      <c r="G35" s="8" t="s">
        <v>273</v>
      </c>
    </row>
    <row r="36" spans="1:7" ht="22.5" customHeight="1">
      <c r="A36" s="19" t="s">
        <v>40</v>
      </c>
      <c r="B36" s="74" t="s">
        <v>58</v>
      </c>
      <c r="C36" s="74" t="s">
        <v>58</v>
      </c>
      <c r="D36" s="74" t="s">
        <v>58</v>
      </c>
      <c r="E36" s="74" t="s">
        <v>58</v>
      </c>
      <c r="F36" s="74" t="s">
        <v>58</v>
      </c>
      <c r="G36" s="8" t="s">
        <v>274</v>
      </c>
    </row>
  </sheetData>
  <mergeCells count="4">
    <mergeCell ref="A1:G1"/>
    <mergeCell ref="A2:G2"/>
    <mergeCell ref="A3:G3"/>
    <mergeCell ref="A5:G5"/>
  </mergeCells>
  <pageMargins left="0.51181102362204722" right="0.51181102362204722" top="0.55118110236220474" bottom="0.55118110236220474" header="0.31496062992125984" footer="0.19685039370078741"/>
  <pageSetup paperSize="9" orientation="portrait" r:id="rId1"/>
  <headerFooter>
    <oddHeader xml:space="preserve">&amp;C&amp;10ВИГОТОВЛЕННЯ ВИРОБІВ З ДЕРЕВИНИ, ВИРОБНИЦТВО ПАПЕРУ ТА ПОЛІГРАФІЧНА ДІЯЛЬНІСТЬ </oddHeader>
    <oddFooter>&amp;C&amp;A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3"/>
  <dimension ref="A1:G14"/>
  <sheetViews>
    <sheetView view="pageLayout" topLeftCell="A10" zoomScaleNormal="100" workbookViewId="0">
      <selection activeCell="B17" sqref="B17"/>
    </sheetView>
  </sheetViews>
  <sheetFormatPr defaultColWidth="9" defaultRowHeight="12"/>
  <cols>
    <col min="1" max="1" width="31.5703125" style="656" customWidth="1"/>
    <col min="2" max="2" width="6.5703125" style="656" customWidth="1"/>
    <col min="3" max="3" width="6.7109375" style="656" customWidth="1"/>
    <col min="4" max="4" width="6.28515625" style="656" customWidth="1"/>
    <col min="5" max="5" width="6.42578125" style="656" customWidth="1"/>
    <col min="6" max="6" width="6.85546875" style="656" customWidth="1"/>
    <col min="7" max="7" width="27.42578125" style="656" customWidth="1"/>
    <col min="8" max="16384" width="9" style="656"/>
  </cols>
  <sheetData>
    <row r="1" spans="1:7" ht="15.6" customHeight="1">
      <c r="A1" s="919" t="s">
        <v>2987</v>
      </c>
      <c r="B1" s="919"/>
      <c r="C1" s="919"/>
      <c r="D1" s="919"/>
      <c r="E1" s="920"/>
      <c r="F1" s="920"/>
      <c r="G1" s="920"/>
    </row>
    <row r="2" spans="1:7" ht="14.45" customHeight="1">
      <c r="A2" s="921" t="s">
        <v>2791</v>
      </c>
      <c r="B2" s="922"/>
      <c r="C2" s="922"/>
      <c r="D2" s="922"/>
      <c r="E2" s="922"/>
      <c r="F2" s="922"/>
      <c r="G2" s="922"/>
    </row>
    <row r="3" spans="1:7" ht="16.5" customHeight="1">
      <c r="A3" s="921" t="s">
        <v>2792</v>
      </c>
      <c r="B3" s="922"/>
      <c r="C3" s="922"/>
      <c r="D3" s="922"/>
      <c r="E3" s="922"/>
      <c r="F3" s="922"/>
      <c r="G3" s="922"/>
    </row>
    <row r="4" spans="1:7" ht="14.45" customHeight="1">
      <c r="A4" s="923" t="s">
        <v>2793</v>
      </c>
      <c r="B4" s="924"/>
      <c r="C4" s="924"/>
      <c r="D4" s="924"/>
      <c r="E4" s="924"/>
      <c r="F4" s="924"/>
      <c r="G4" s="924"/>
    </row>
    <row r="5" spans="1:7" ht="14.45" customHeight="1">
      <c r="A5" s="923" t="s">
        <v>2794</v>
      </c>
      <c r="B5" s="925"/>
      <c r="C5" s="925"/>
      <c r="D5" s="925"/>
      <c r="E5" s="925"/>
      <c r="F5" s="925"/>
      <c r="G5" s="925"/>
    </row>
    <row r="6" spans="1:7" ht="14.45" customHeight="1">
      <c r="A6" s="677"/>
      <c r="B6" s="678"/>
      <c r="C6" s="678"/>
      <c r="D6" s="678"/>
      <c r="E6" s="678"/>
      <c r="F6" s="678"/>
      <c r="G6" s="678"/>
    </row>
    <row r="7" spans="1:7" ht="14.45" customHeight="1">
      <c r="A7" s="918" t="s">
        <v>1594</v>
      </c>
      <c r="B7" s="918"/>
      <c r="C7" s="918"/>
      <c r="D7" s="918"/>
      <c r="E7" s="918"/>
      <c r="F7" s="918"/>
      <c r="G7" s="918"/>
    </row>
    <row r="8" spans="1:7" ht="21.6" customHeight="1">
      <c r="A8" s="657"/>
      <c r="B8" s="658">
        <v>2016</v>
      </c>
      <c r="C8" s="658">
        <v>2017</v>
      </c>
      <c r="D8" s="658">
        <v>2018</v>
      </c>
      <c r="E8" s="658">
        <v>2019</v>
      </c>
      <c r="F8" s="658">
        <v>2020</v>
      </c>
      <c r="G8" s="659"/>
    </row>
    <row r="9" spans="1:7" ht="72" customHeight="1">
      <c r="A9" s="660" t="s">
        <v>1595</v>
      </c>
      <c r="B9" s="661">
        <v>293.5</v>
      </c>
      <c r="C9" s="661">
        <v>273.89999999999998</v>
      </c>
      <c r="D9" s="661">
        <v>341.6</v>
      </c>
      <c r="E9" s="661">
        <v>315.60000000000002</v>
      </c>
      <c r="F9" s="661">
        <v>296.3</v>
      </c>
      <c r="G9" s="662" t="s">
        <v>1596</v>
      </c>
    </row>
    <row r="10" spans="1:7" ht="64.5" customHeight="1">
      <c r="A10" s="660" t="s">
        <v>1597</v>
      </c>
      <c r="B10" s="661">
        <v>896.5</v>
      </c>
      <c r="C10" s="661">
        <v>1412</v>
      </c>
      <c r="D10" s="661">
        <v>1995.9</v>
      </c>
      <c r="E10" s="661">
        <v>1979.2</v>
      </c>
      <c r="F10" s="661">
        <v>2025.7</v>
      </c>
      <c r="G10" s="662" t="s">
        <v>1598</v>
      </c>
    </row>
    <row r="11" spans="1:7" ht="97.5" customHeight="1">
      <c r="A11" s="660" t="s">
        <v>1599</v>
      </c>
      <c r="B11" s="661">
        <v>438</v>
      </c>
      <c r="C11" s="661">
        <v>409.2</v>
      </c>
      <c r="D11" s="661">
        <v>367.2</v>
      </c>
      <c r="E11" s="661">
        <v>303.89999999999998</v>
      </c>
      <c r="F11" s="661">
        <v>269.39999999999998</v>
      </c>
      <c r="G11" s="662" t="s">
        <v>1600</v>
      </c>
    </row>
    <row r="12" spans="1:7" ht="93.75" customHeight="1">
      <c r="A12" s="660" t="s">
        <v>1601</v>
      </c>
      <c r="B12" s="661">
        <v>457.7</v>
      </c>
      <c r="C12" s="661">
        <v>479.9</v>
      </c>
      <c r="D12" s="661">
        <v>477.9</v>
      </c>
      <c r="E12" s="661">
        <v>437.2</v>
      </c>
      <c r="F12" s="661">
        <v>373.6</v>
      </c>
      <c r="G12" s="662" t="s">
        <v>1602</v>
      </c>
    </row>
    <row r="13" spans="1:7" ht="70.5" customHeight="1">
      <c r="A13" s="663" t="s">
        <v>1603</v>
      </c>
      <c r="B13" s="661">
        <v>2137.1999999999998</v>
      </c>
      <c r="C13" s="661">
        <v>1792.3</v>
      </c>
      <c r="D13" s="661">
        <v>2846.8</v>
      </c>
      <c r="E13" s="661">
        <v>2035.9</v>
      </c>
      <c r="F13" s="661">
        <v>1852.4</v>
      </c>
      <c r="G13" s="662" t="s">
        <v>1604</v>
      </c>
    </row>
    <row r="14" spans="1:7" ht="59.25" customHeight="1">
      <c r="A14" s="664" t="s">
        <v>2795</v>
      </c>
      <c r="B14" s="661">
        <v>8.1</v>
      </c>
      <c r="C14" s="661">
        <v>4.7</v>
      </c>
      <c r="D14" s="661">
        <v>6</v>
      </c>
      <c r="E14" s="661">
        <v>1.1000000000000001</v>
      </c>
      <c r="F14" s="661" t="s">
        <v>482</v>
      </c>
      <c r="G14" s="662" t="s">
        <v>2796</v>
      </c>
    </row>
  </sheetData>
  <mergeCells count="6">
    <mergeCell ref="A7:G7"/>
    <mergeCell ref="A1:G1"/>
    <mergeCell ref="A2:G2"/>
    <mergeCell ref="A3:G3"/>
    <mergeCell ref="A4:G4"/>
    <mergeCell ref="A5:G5"/>
  </mergeCells>
  <pageMargins left="0.51181102362204722" right="0.51181102362204722" top="0.55118110236220474" bottom="0.62992125984251968" header="0.31496062992125984" footer="0.31496062992125984"/>
  <pageSetup paperSize="9" orientation="portrait" r:id="rId1"/>
  <headerFooter>
    <oddHeader xml:space="preserve">&amp;C&amp;10ВИГОТОВЛЕННЯ ВИРОБІВ З ДЕРЕВИНИ, ВИРОБНИЦТВО ПАПЕРУ ТА ПОЛІГРАФІЧНА ДІЯЛЬНІСТЬ </oddHeader>
    <oddFooter>&amp;C&amp;A</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4"/>
  <dimension ref="A1:G21"/>
  <sheetViews>
    <sheetView view="pageLayout" topLeftCell="A4" zoomScaleNormal="100" zoomScaleSheetLayoutView="100" workbookViewId="0">
      <selection activeCell="B17" sqref="B17"/>
    </sheetView>
  </sheetViews>
  <sheetFormatPr defaultColWidth="9" defaultRowHeight="12"/>
  <cols>
    <col min="1" max="1" width="30" style="656" customWidth="1"/>
    <col min="2" max="6" width="6.28515625" style="656" customWidth="1"/>
    <col min="7" max="7" width="30" style="656" customWidth="1"/>
    <col min="8" max="16384" width="9" style="656"/>
  </cols>
  <sheetData>
    <row r="1" spans="1:7" ht="15.6" customHeight="1">
      <c r="A1" s="919" t="s">
        <v>2988</v>
      </c>
      <c r="B1" s="919"/>
      <c r="C1" s="919"/>
      <c r="D1" s="919"/>
      <c r="E1" s="920"/>
      <c r="F1" s="920"/>
      <c r="G1" s="920"/>
    </row>
    <row r="2" spans="1:7" ht="14.45" customHeight="1">
      <c r="A2" s="921" t="s">
        <v>2797</v>
      </c>
      <c r="B2" s="922"/>
      <c r="C2" s="922"/>
      <c r="D2" s="922"/>
      <c r="E2" s="922"/>
      <c r="F2" s="922"/>
      <c r="G2" s="922"/>
    </row>
    <row r="3" spans="1:7" ht="14.45" customHeight="1">
      <c r="A3" s="923" t="s">
        <v>2798</v>
      </c>
      <c r="B3" s="924"/>
      <c r="C3" s="924"/>
      <c r="D3" s="924"/>
      <c r="E3" s="924"/>
      <c r="F3" s="924"/>
      <c r="G3" s="924"/>
    </row>
    <row r="4" spans="1:7" ht="14.45" customHeight="1">
      <c r="A4" s="677"/>
      <c r="B4" s="679"/>
      <c r="C4" s="679"/>
      <c r="D4" s="679"/>
      <c r="E4" s="679"/>
      <c r="F4" s="679"/>
      <c r="G4" s="679"/>
    </row>
    <row r="5" spans="1:7" ht="12.75">
      <c r="A5" s="918" t="s">
        <v>125</v>
      </c>
      <c r="B5" s="918"/>
      <c r="C5" s="918"/>
      <c r="D5" s="918"/>
      <c r="E5" s="918"/>
      <c r="F5" s="918"/>
      <c r="G5" s="918"/>
    </row>
    <row r="6" spans="1:7" ht="15.75" customHeight="1">
      <c r="A6" s="657"/>
      <c r="B6" s="658">
        <v>2016</v>
      </c>
      <c r="C6" s="658">
        <v>2017</v>
      </c>
      <c r="D6" s="658">
        <v>2018</v>
      </c>
      <c r="E6" s="658">
        <v>2019</v>
      </c>
      <c r="F6" s="658">
        <v>2020</v>
      </c>
      <c r="G6" s="659"/>
    </row>
    <row r="7" spans="1:7" ht="85.5" customHeight="1">
      <c r="A7" s="664" t="s">
        <v>1605</v>
      </c>
      <c r="B7" s="665">
        <v>13.5</v>
      </c>
      <c r="C7" s="665">
        <v>18.8</v>
      </c>
      <c r="D7" s="665">
        <v>30.6</v>
      </c>
      <c r="E7" s="661">
        <v>34</v>
      </c>
      <c r="F7" s="665">
        <v>39.200000000000003</v>
      </c>
      <c r="G7" s="666" t="s">
        <v>1606</v>
      </c>
    </row>
    <row r="8" spans="1:7" ht="138.75" customHeight="1">
      <c r="A8" s="664" t="s">
        <v>2799</v>
      </c>
      <c r="B8" s="665">
        <v>63.9</v>
      </c>
      <c r="C8" s="665">
        <v>64.3</v>
      </c>
      <c r="D8" s="665">
        <v>100.8</v>
      </c>
      <c r="E8" s="661">
        <v>107</v>
      </c>
      <c r="F8" s="665">
        <v>99.8</v>
      </c>
      <c r="G8" s="666" t="s">
        <v>2800</v>
      </c>
    </row>
    <row r="9" spans="1:7" ht="33" customHeight="1">
      <c r="A9" s="664" t="s">
        <v>1607</v>
      </c>
      <c r="B9" s="661">
        <v>127</v>
      </c>
      <c r="C9" s="661">
        <v>219.5</v>
      </c>
      <c r="D9" s="661">
        <v>360.4</v>
      </c>
      <c r="E9" s="661">
        <v>428.9</v>
      </c>
      <c r="F9" s="661">
        <v>437.5</v>
      </c>
      <c r="G9" s="666" t="s">
        <v>1608</v>
      </c>
    </row>
    <row r="10" spans="1:7" ht="28.5" customHeight="1">
      <c r="A10" s="664" t="s">
        <v>1609</v>
      </c>
      <c r="B10" s="661">
        <v>397.8</v>
      </c>
      <c r="C10" s="661">
        <v>367</v>
      </c>
      <c r="D10" s="661">
        <v>436.4</v>
      </c>
      <c r="E10" s="661">
        <v>242.6</v>
      </c>
      <c r="F10" s="661">
        <v>204.5</v>
      </c>
      <c r="G10" s="666" t="s">
        <v>1610</v>
      </c>
    </row>
    <row r="11" spans="1:7" ht="42.75" customHeight="1">
      <c r="A11" s="663" t="s">
        <v>2801</v>
      </c>
      <c r="B11" s="661">
        <v>8</v>
      </c>
      <c r="C11" s="667">
        <v>10.4</v>
      </c>
      <c r="D11" s="667">
        <v>9.4</v>
      </c>
      <c r="E11" s="665">
        <v>15.6</v>
      </c>
      <c r="F11" s="665">
        <v>17.7</v>
      </c>
      <c r="G11" s="666" t="s">
        <v>1611</v>
      </c>
    </row>
    <row r="12" spans="1:7" ht="14.25" customHeight="1">
      <c r="A12" s="244"/>
      <c r="B12" s="234"/>
      <c r="C12" s="234"/>
      <c r="D12" s="234"/>
      <c r="E12" s="234"/>
      <c r="F12" s="234"/>
      <c r="G12" s="404"/>
    </row>
    <row r="13" spans="1:7" ht="14.25" customHeight="1">
      <c r="A13" s="920" t="s">
        <v>2989</v>
      </c>
      <c r="B13" s="920"/>
      <c r="C13" s="920"/>
      <c r="D13" s="920"/>
      <c r="E13" s="920"/>
      <c r="F13" s="920"/>
      <c r="G13" s="920"/>
    </row>
    <row r="14" spans="1:7" ht="14.25" customHeight="1">
      <c r="A14" s="926" t="s">
        <v>2234</v>
      </c>
      <c r="B14" s="927"/>
      <c r="C14" s="927"/>
      <c r="D14" s="927"/>
      <c r="E14" s="927"/>
      <c r="F14" s="927"/>
      <c r="G14" s="927"/>
    </row>
    <row r="15" spans="1:7" ht="14.25" customHeight="1">
      <c r="A15" s="918" t="s">
        <v>1594</v>
      </c>
      <c r="B15" s="918"/>
      <c r="C15" s="918"/>
      <c r="D15" s="918"/>
      <c r="E15" s="918"/>
      <c r="F15" s="918"/>
      <c r="G15" s="918"/>
    </row>
    <row r="16" spans="1:7" ht="18" customHeight="1">
      <c r="A16" s="657"/>
      <c r="B16" s="658">
        <v>2016</v>
      </c>
      <c r="C16" s="658">
        <v>2017</v>
      </c>
      <c r="D16" s="658">
        <v>2018</v>
      </c>
      <c r="E16" s="658">
        <v>2019</v>
      </c>
      <c r="F16" s="658">
        <v>2020</v>
      </c>
      <c r="G16" s="659"/>
    </row>
    <row r="17" spans="1:7" ht="23.25" customHeight="1">
      <c r="A17" s="660" t="s">
        <v>1612</v>
      </c>
      <c r="B17" s="661">
        <v>2325.4</v>
      </c>
      <c r="C17" s="661">
        <v>2465.5</v>
      </c>
      <c r="D17" s="661">
        <v>2558.5</v>
      </c>
      <c r="E17" s="661">
        <v>2273.9</v>
      </c>
      <c r="F17" s="661">
        <v>2206.1</v>
      </c>
      <c r="G17" s="662" t="s">
        <v>1613</v>
      </c>
    </row>
    <row r="18" spans="1:7" ht="71.25" customHeight="1">
      <c r="A18" s="660" t="s">
        <v>1614</v>
      </c>
      <c r="B18" s="661">
        <v>7155</v>
      </c>
      <c r="C18" s="661">
        <v>5954</v>
      </c>
      <c r="D18" s="661">
        <v>7099.7</v>
      </c>
      <c r="E18" s="661">
        <v>6669.8</v>
      </c>
      <c r="F18" s="661" t="s">
        <v>482</v>
      </c>
      <c r="G18" s="662" t="s">
        <v>1615</v>
      </c>
    </row>
    <row r="19" spans="1:7" ht="40.5" customHeight="1">
      <c r="A19" s="663" t="s">
        <v>1616</v>
      </c>
      <c r="B19" s="661">
        <v>181.4</v>
      </c>
      <c r="C19" s="661">
        <v>180.1</v>
      </c>
      <c r="D19" s="661">
        <v>190</v>
      </c>
      <c r="E19" s="661">
        <v>176.8</v>
      </c>
      <c r="F19" s="661">
        <v>180.6</v>
      </c>
      <c r="G19" s="662" t="s">
        <v>1617</v>
      </c>
    </row>
    <row r="20" spans="1:7" ht="31.5" customHeight="1">
      <c r="A20" s="663" t="s">
        <v>1618</v>
      </c>
      <c r="B20" s="661">
        <v>24.8</v>
      </c>
      <c r="C20" s="661">
        <v>24.6</v>
      </c>
      <c r="D20" s="661">
        <v>31.3</v>
      </c>
      <c r="E20" s="661">
        <v>31.9</v>
      </c>
      <c r="F20" s="661">
        <v>24.1</v>
      </c>
      <c r="G20" s="662" t="s">
        <v>1619</v>
      </c>
    </row>
    <row r="21" spans="1:7" ht="68.25" customHeight="1">
      <c r="A21" s="663" t="s">
        <v>1620</v>
      </c>
      <c r="B21" s="668">
        <v>183.7</v>
      </c>
      <c r="C21" s="668">
        <v>204.8</v>
      </c>
      <c r="D21" s="668">
        <v>212.9</v>
      </c>
      <c r="E21" s="668">
        <v>216.3</v>
      </c>
      <c r="F21" s="668">
        <v>207.6</v>
      </c>
      <c r="G21" s="662" t="s">
        <v>1621</v>
      </c>
    </row>
  </sheetData>
  <mergeCells count="7">
    <mergeCell ref="A15:G15"/>
    <mergeCell ref="A1:G1"/>
    <mergeCell ref="A2:G2"/>
    <mergeCell ref="A3:G3"/>
    <mergeCell ref="A5:G5"/>
    <mergeCell ref="A13:G13"/>
    <mergeCell ref="A14:G14"/>
  </mergeCells>
  <pageMargins left="0.51181102362204722" right="0.51181102362204722" top="0.55118110236220474" bottom="0.62992125984251968" header="0.31496062992125984" footer="0.31496062992125984"/>
  <pageSetup paperSize="9" orientation="portrait" r:id="rId1"/>
  <headerFooter>
    <oddHeader xml:space="preserve">&amp;C&amp;10ВИГОТОВЛЕННЯ ВИРОБІВ З ДЕРЕВИНИ, ВИРОБНИЦТВО ПАПЕРУ ТА ПОЛІГРАФІЧНА ДІЯЛЬНІСТЬ </oddHeader>
    <oddFooter>&amp;C&amp;A</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5"/>
  <dimension ref="A1:G34"/>
  <sheetViews>
    <sheetView view="pageLayout" topLeftCell="A22" zoomScaleNormal="100" workbookViewId="0">
      <selection activeCell="G29" sqref="G29"/>
    </sheetView>
  </sheetViews>
  <sheetFormatPr defaultColWidth="9" defaultRowHeight="12"/>
  <cols>
    <col min="1" max="1" width="33.140625" style="656" customWidth="1"/>
    <col min="2" max="3" width="6.140625" style="656" customWidth="1"/>
    <col min="4" max="5" width="6.28515625" style="656" customWidth="1"/>
    <col min="6" max="6" width="6.140625" style="656" customWidth="1"/>
    <col min="7" max="7" width="34" style="656" customWidth="1"/>
    <col min="8" max="16384" width="9" style="656"/>
  </cols>
  <sheetData>
    <row r="1" spans="1:7" ht="15.6" customHeight="1">
      <c r="A1" s="919" t="s">
        <v>2990</v>
      </c>
      <c r="B1" s="928"/>
      <c r="C1" s="928"/>
      <c r="D1" s="928"/>
      <c r="E1" s="929"/>
      <c r="F1" s="929"/>
      <c r="G1" s="929"/>
    </row>
    <row r="2" spans="1:7" ht="14.45" customHeight="1">
      <c r="A2" s="930" t="s">
        <v>2235</v>
      </c>
      <c r="B2" s="931"/>
      <c r="C2" s="931"/>
      <c r="D2" s="931"/>
      <c r="E2" s="931"/>
      <c r="F2" s="931"/>
      <c r="G2" s="931"/>
    </row>
    <row r="3" spans="1:7" ht="15">
      <c r="A3" s="926" t="s">
        <v>3228</v>
      </c>
      <c r="B3" s="911"/>
      <c r="C3" s="911"/>
      <c r="D3" s="911"/>
      <c r="E3" s="911"/>
      <c r="F3" s="911"/>
      <c r="G3" s="911"/>
    </row>
    <row r="4" spans="1:7" ht="15">
      <c r="A4" s="680"/>
      <c r="B4" s="482"/>
      <c r="C4" s="482"/>
      <c r="D4" s="482"/>
      <c r="E4" s="482"/>
      <c r="F4" s="482"/>
      <c r="G4" s="482"/>
    </row>
    <row r="5" spans="1:7" ht="15">
      <c r="A5" s="657"/>
      <c r="B5" s="658">
        <v>2016</v>
      </c>
      <c r="C5" s="658">
        <v>2017</v>
      </c>
      <c r="D5" s="658">
        <v>2018</v>
      </c>
      <c r="E5" s="658">
        <v>2019</v>
      </c>
      <c r="F5" s="658">
        <v>2020</v>
      </c>
      <c r="G5" s="659"/>
    </row>
    <row r="6" spans="1:7" ht="27.75" customHeight="1">
      <c r="A6" s="664" t="s">
        <v>1622</v>
      </c>
      <c r="B6" s="661">
        <v>523</v>
      </c>
      <c r="C6" s="661">
        <v>418.6</v>
      </c>
      <c r="D6" s="661">
        <v>362.6</v>
      </c>
      <c r="E6" s="661">
        <v>309.8</v>
      </c>
      <c r="F6" s="661">
        <v>340.9</v>
      </c>
      <c r="G6" s="666" t="s">
        <v>1623</v>
      </c>
    </row>
    <row r="7" spans="1:7" ht="38.25">
      <c r="A7" s="664" t="s">
        <v>1624</v>
      </c>
      <c r="B7" s="661">
        <v>194.8</v>
      </c>
      <c r="C7" s="661">
        <v>179.6</v>
      </c>
      <c r="D7" s="661">
        <v>183.5</v>
      </c>
      <c r="E7" s="661">
        <v>194.2</v>
      </c>
      <c r="F7" s="661">
        <v>321.3</v>
      </c>
      <c r="G7" s="666" t="s">
        <v>1625</v>
      </c>
    </row>
    <row r="8" spans="1:7" ht="28.5" customHeight="1">
      <c r="A8" s="664" t="s">
        <v>1626</v>
      </c>
      <c r="B8" s="661">
        <v>875.3</v>
      </c>
      <c r="C8" s="661">
        <v>1095.5</v>
      </c>
      <c r="D8" s="661">
        <v>1002</v>
      </c>
      <c r="E8" s="661">
        <v>1052.4000000000001</v>
      </c>
      <c r="F8" s="661" t="s">
        <v>482</v>
      </c>
      <c r="G8" s="666" t="s">
        <v>1627</v>
      </c>
    </row>
    <row r="9" spans="1:7" ht="29.25" customHeight="1">
      <c r="A9" s="664" t="s">
        <v>1628</v>
      </c>
      <c r="B9" s="661">
        <v>864.1</v>
      </c>
      <c r="C9" s="661">
        <v>956.9</v>
      </c>
      <c r="D9" s="661">
        <v>968</v>
      </c>
      <c r="E9" s="661">
        <v>1173.2</v>
      </c>
      <c r="F9" s="661">
        <v>1208.5999999999999</v>
      </c>
      <c r="G9" s="666" t="s">
        <v>1629</v>
      </c>
    </row>
    <row r="10" spans="1:7" ht="40.5" customHeight="1">
      <c r="A10" s="664" t="s">
        <v>1630</v>
      </c>
      <c r="B10" s="669">
        <v>64</v>
      </c>
      <c r="C10" s="669">
        <v>22</v>
      </c>
      <c r="D10" s="669">
        <v>5</v>
      </c>
      <c r="E10" s="661">
        <v>7.8</v>
      </c>
      <c r="F10" s="661" t="s">
        <v>482</v>
      </c>
      <c r="G10" s="666" t="s">
        <v>1631</v>
      </c>
    </row>
    <row r="11" spans="1:7" ht="81.75" customHeight="1">
      <c r="A11" s="664" t="s">
        <v>1632</v>
      </c>
      <c r="B11" s="661">
        <v>39.9</v>
      </c>
      <c r="C11" s="661">
        <v>37.700000000000003</v>
      </c>
      <c r="D11" s="661">
        <v>33.6</v>
      </c>
      <c r="E11" s="661">
        <v>32.5</v>
      </c>
      <c r="F11" s="661">
        <v>33.299999999999997</v>
      </c>
      <c r="G11" s="666" t="s">
        <v>1633</v>
      </c>
    </row>
    <row r="12" spans="1:7" ht="16.5" customHeight="1">
      <c r="A12" s="664" t="s">
        <v>1634</v>
      </c>
      <c r="B12" s="661">
        <v>23.7</v>
      </c>
      <c r="C12" s="661">
        <v>21.3</v>
      </c>
      <c r="D12" s="661">
        <v>24.1</v>
      </c>
      <c r="E12" s="661">
        <v>16.5</v>
      </c>
      <c r="F12" s="661">
        <v>16.8</v>
      </c>
      <c r="G12" s="666" t="s">
        <v>1635</v>
      </c>
    </row>
    <row r="13" spans="1:7" ht="14.25" customHeight="1">
      <c r="A13" s="172"/>
      <c r="B13"/>
      <c r="C13"/>
      <c r="D13"/>
      <c r="E13"/>
      <c r="F13"/>
      <c r="G13" s="172"/>
    </row>
    <row r="14" spans="1:7" ht="14.25" customHeight="1">
      <c r="A14" s="920" t="s">
        <v>2991</v>
      </c>
      <c r="B14" s="920"/>
      <c r="C14" s="920"/>
      <c r="D14" s="920"/>
      <c r="E14" s="920"/>
      <c r="F14" s="920"/>
      <c r="G14" s="920"/>
    </row>
    <row r="15" spans="1:7" ht="14.25" customHeight="1">
      <c r="A15" s="932" t="s">
        <v>1784</v>
      </c>
      <c r="B15" s="933"/>
      <c r="C15" s="933"/>
      <c r="D15" s="933"/>
      <c r="E15" s="933"/>
      <c r="F15" s="933"/>
      <c r="G15" s="933"/>
    </row>
    <row r="16" spans="1:7" ht="14.25" customHeight="1">
      <c r="A16" s="657"/>
      <c r="B16" s="658">
        <v>2016</v>
      </c>
      <c r="C16" s="658">
        <v>2017</v>
      </c>
      <c r="D16" s="658">
        <v>2018</v>
      </c>
      <c r="E16" s="658">
        <v>2019</v>
      </c>
      <c r="F16" s="658">
        <v>2020</v>
      </c>
      <c r="G16" s="659"/>
    </row>
    <row r="17" spans="1:7" ht="27.75" customHeight="1">
      <c r="A17" s="664" t="s">
        <v>1636</v>
      </c>
      <c r="B17" s="661">
        <v>9.1999999999999993</v>
      </c>
      <c r="C17" s="661">
        <v>10.7</v>
      </c>
      <c r="D17" s="665">
        <v>17.399999999999999</v>
      </c>
      <c r="E17" s="661">
        <v>14</v>
      </c>
      <c r="F17" s="665">
        <v>15.9</v>
      </c>
      <c r="G17" s="666" t="s">
        <v>1637</v>
      </c>
    </row>
    <row r="18" spans="1:7" ht="38.25">
      <c r="A18" s="664" t="s">
        <v>1638</v>
      </c>
      <c r="B18" s="661">
        <v>1370.3</v>
      </c>
      <c r="C18" s="661">
        <v>728.5</v>
      </c>
      <c r="D18" s="661">
        <v>800.3</v>
      </c>
      <c r="E18" s="661">
        <v>570.20000000000005</v>
      </c>
      <c r="F18" s="661">
        <v>484.9</v>
      </c>
      <c r="G18" s="666" t="s">
        <v>1639</v>
      </c>
    </row>
    <row r="19" spans="1:7" ht="40.5" customHeight="1">
      <c r="A19" s="664" t="s">
        <v>1640</v>
      </c>
      <c r="B19" s="661">
        <v>3.2</v>
      </c>
      <c r="C19" s="661">
        <v>3.5</v>
      </c>
      <c r="D19" s="661">
        <v>6.3</v>
      </c>
      <c r="E19" s="661">
        <v>4.3</v>
      </c>
      <c r="F19" s="665">
        <v>5.2</v>
      </c>
      <c r="G19" s="666" t="s">
        <v>3198</v>
      </c>
    </row>
    <row r="20" spans="1:7" ht="39.75" customHeight="1">
      <c r="A20" s="664" t="s">
        <v>1641</v>
      </c>
      <c r="B20" s="661">
        <v>17</v>
      </c>
      <c r="C20" s="661">
        <v>19.899999999999999</v>
      </c>
      <c r="D20" s="661">
        <v>24.6</v>
      </c>
      <c r="E20" s="661">
        <v>18.899999999999999</v>
      </c>
      <c r="F20" s="665">
        <v>19.2</v>
      </c>
      <c r="G20" s="666" t="s">
        <v>1642</v>
      </c>
    </row>
    <row r="21" spans="1:7" ht="17.25" customHeight="1">
      <c r="A21" s="664" t="s">
        <v>1643</v>
      </c>
      <c r="B21" s="661">
        <v>5</v>
      </c>
      <c r="C21" s="661">
        <v>6.7</v>
      </c>
      <c r="D21" s="661">
        <v>5.6</v>
      </c>
      <c r="E21" s="661">
        <v>5.8</v>
      </c>
      <c r="F21" s="665">
        <v>4.5</v>
      </c>
      <c r="G21" s="666" t="s">
        <v>1644</v>
      </c>
    </row>
    <row r="22" spans="1:7" ht="15">
      <c r="A22" s="244"/>
      <c r="B22" s="234"/>
      <c r="C22" s="234"/>
      <c r="D22" s="234"/>
      <c r="E22" s="234"/>
      <c r="F22" s="234"/>
      <c r="G22" s="404"/>
    </row>
    <row r="23" spans="1:7" ht="15.75">
      <c r="A23" s="920" t="s">
        <v>2992</v>
      </c>
      <c r="B23" s="920"/>
      <c r="C23" s="920"/>
      <c r="D23" s="920"/>
      <c r="E23" s="920"/>
      <c r="F23" s="920"/>
      <c r="G23" s="920"/>
    </row>
    <row r="24" spans="1:7" ht="15.6" customHeight="1">
      <c r="A24" s="926" t="s">
        <v>2236</v>
      </c>
      <c r="B24" s="927"/>
      <c r="C24" s="927"/>
      <c r="D24" s="927"/>
      <c r="E24" s="927"/>
      <c r="F24" s="927"/>
      <c r="G24" s="927"/>
    </row>
    <row r="25" spans="1:7" ht="12" customHeight="1">
      <c r="A25" s="722"/>
      <c r="B25" s="723"/>
      <c r="C25" s="723"/>
      <c r="D25" s="723"/>
      <c r="E25" s="723"/>
      <c r="F25" s="723"/>
      <c r="G25" s="723"/>
    </row>
    <row r="26" spans="1:7" ht="15">
      <c r="A26" s="657"/>
      <c r="B26" s="658">
        <v>2016</v>
      </c>
      <c r="C26" s="658">
        <v>2017</v>
      </c>
      <c r="D26" s="658">
        <v>2018</v>
      </c>
      <c r="E26" s="658">
        <v>2019</v>
      </c>
      <c r="F26" s="658">
        <v>2020</v>
      </c>
      <c r="G26" s="659"/>
    </row>
    <row r="27" spans="1:7" ht="55.5" customHeight="1">
      <c r="A27" s="664" t="s">
        <v>1645</v>
      </c>
      <c r="B27" s="661">
        <v>6705</v>
      </c>
      <c r="C27" s="661">
        <v>5155.6000000000004</v>
      </c>
      <c r="D27" s="661">
        <v>3965.7</v>
      </c>
      <c r="E27" s="661">
        <v>3686.7</v>
      </c>
      <c r="F27" s="661">
        <v>3448.8</v>
      </c>
      <c r="G27" s="666" t="s">
        <v>1646</v>
      </c>
    </row>
    <row r="28" spans="1:7" ht="29.25" customHeight="1">
      <c r="A28" s="664" t="s">
        <v>1647</v>
      </c>
      <c r="B28" s="661">
        <v>65.400000000000006</v>
      </c>
      <c r="C28" s="661">
        <v>79.7</v>
      </c>
      <c r="D28" s="661">
        <v>95</v>
      </c>
      <c r="E28" s="661">
        <v>697.1</v>
      </c>
      <c r="F28" s="661" t="s">
        <v>482</v>
      </c>
      <c r="G28" s="666" t="s">
        <v>1648</v>
      </c>
    </row>
    <row r="29" spans="1:7" ht="67.5" customHeight="1">
      <c r="A29" s="664" t="s">
        <v>1649</v>
      </c>
      <c r="B29" s="661">
        <v>93.7</v>
      </c>
      <c r="C29" s="661">
        <v>84.2</v>
      </c>
      <c r="D29" s="661">
        <v>79.3</v>
      </c>
      <c r="E29" s="661">
        <v>81.599999999999994</v>
      </c>
      <c r="F29" s="670">
        <v>28.3</v>
      </c>
      <c r="G29" s="666" t="s">
        <v>1650</v>
      </c>
    </row>
    <row r="30" spans="1:7" ht="39.75" customHeight="1">
      <c r="A30" s="664" t="s">
        <v>1651</v>
      </c>
      <c r="B30" s="661">
        <v>731.8</v>
      </c>
      <c r="C30" s="661">
        <v>656.7</v>
      </c>
      <c r="D30" s="661">
        <v>742.2</v>
      </c>
      <c r="E30" s="661">
        <v>942.5</v>
      </c>
      <c r="F30" s="661" t="s">
        <v>482</v>
      </c>
      <c r="G30" s="666" t="s">
        <v>3249</v>
      </c>
    </row>
    <row r="31" spans="1:7" ht="28.5" customHeight="1">
      <c r="A31" s="244"/>
      <c r="B31" s="234"/>
      <c r="C31" s="234"/>
      <c r="D31" s="234"/>
      <c r="E31" s="234"/>
      <c r="F31" s="234"/>
      <c r="G31" s="404"/>
    </row>
    <row r="32" spans="1:7" ht="14.45" customHeight="1">
      <c r="A32" s="244"/>
      <c r="B32" s="234"/>
      <c r="C32" s="234"/>
      <c r="D32" s="234"/>
      <c r="E32" s="234"/>
      <c r="F32" s="234"/>
      <c r="G32" s="404"/>
    </row>
    <row r="33" spans="1:7" ht="15">
      <c r="A33" s="244"/>
      <c r="B33" s="234"/>
      <c r="C33" s="234"/>
      <c r="D33" s="234"/>
      <c r="E33" s="234"/>
      <c r="F33" s="234"/>
      <c r="G33" s="404"/>
    </row>
    <row r="34" spans="1:7" ht="15">
      <c r="A34" s="244"/>
      <c r="B34" s="234"/>
      <c r="C34" s="234"/>
      <c r="D34" s="234"/>
      <c r="E34" s="234"/>
      <c r="F34" s="234"/>
      <c r="G34" s="404"/>
    </row>
  </sheetData>
  <mergeCells count="7">
    <mergeCell ref="A23:G23"/>
    <mergeCell ref="A24:G24"/>
    <mergeCell ref="A1:G1"/>
    <mergeCell ref="A2:G2"/>
    <mergeCell ref="A3:G3"/>
    <mergeCell ref="A14:G14"/>
    <mergeCell ref="A15:G15"/>
  </mergeCells>
  <pageMargins left="0.47244094488188981" right="0.47244094488188981" top="0.55118110236220474" bottom="0.55118110236220474" header="0.31496062992125984" footer="0.31496062992125984"/>
  <pageSetup paperSize="9" scale="95" orientation="portrait" r:id="rId1"/>
  <headerFooter>
    <oddHeader xml:space="preserve">&amp;C&amp;10ВИГОТОВЛЕННЯ ВИРОБІВ З ДЕРЕВИНИ, ВИРОБНИЦТВО ПАПЕРУ ТА ПОЛІГРАФІЧНА ДІЯЛЬНІСТЬ </oddHeader>
    <oddFooter>&amp;C&amp;A</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6"/>
  <dimension ref="A1:G433"/>
  <sheetViews>
    <sheetView view="pageLayout" zoomScaleNormal="100" workbookViewId="0">
      <selection activeCell="B17" sqref="B17"/>
    </sheetView>
  </sheetViews>
  <sheetFormatPr defaultColWidth="9" defaultRowHeight="12"/>
  <cols>
    <col min="1" max="1" width="32.7109375" style="656" customWidth="1"/>
    <col min="2" max="3" width="5.85546875" style="656" customWidth="1"/>
    <col min="4" max="4" width="6.140625" style="656" customWidth="1"/>
    <col min="5" max="5" width="6" style="656" customWidth="1"/>
    <col min="6" max="6" width="5.5703125" style="656" customWidth="1"/>
    <col min="7" max="7" width="31.85546875" style="656" customWidth="1"/>
    <col min="8" max="16384" width="9" style="656"/>
  </cols>
  <sheetData>
    <row r="1" spans="1:7" ht="15.75">
      <c r="A1" s="919" t="s">
        <v>2993</v>
      </c>
      <c r="B1" s="919"/>
      <c r="C1" s="919"/>
      <c r="D1" s="919"/>
      <c r="E1" s="920"/>
      <c r="F1" s="920"/>
      <c r="G1" s="920"/>
    </row>
    <row r="2" spans="1:7" ht="15" customHeight="1">
      <c r="A2" s="926" t="s">
        <v>2237</v>
      </c>
      <c r="B2" s="927"/>
      <c r="C2" s="927"/>
      <c r="D2" s="927"/>
      <c r="E2" s="927"/>
      <c r="F2" s="927"/>
      <c r="G2" s="927"/>
    </row>
    <row r="3" spans="1:7" ht="14.45" customHeight="1">
      <c r="A3" s="918" t="s">
        <v>125</v>
      </c>
      <c r="B3" s="918"/>
      <c r="C3" s="918"/>
      <c r="D3" s="918"/>
      <c r="E3" s="918"/>
      <c r="F3" s="918"/>
      <c r="G3" s="918"/>
    </row>
    <row r="4" spans="1:7" ht="15">
      <c r="A4" s="657"/>
      <c r="B4" s="658">
        <v>2016</v>
      </c>
      <c r="C4" s="658">
        <v>2017</v>
      </c>
      <c r="D4" s="658">
        <v>2018</v>
      </c>
      <c r="E4" s="658">
        <v>2019</v>
      </c>
      <c r="F4" s="658">
        <v>2020</v>
      </c>
      <c r="G4" s="659"/>
    </row>
    <row r="5" spans="1:7" ht="69" customHeight="1">
      <c r="A5" s="674" t="s">
        <v>1652</v>
      </c>
      <c r="B5" s="661">
        <v>2.8</v>
      </c>
      <c r="C5" s="661">
        <v>1.3</v>
      </c>
      <c r="D5" s="661">
        <v>1.4</v>
      </c>
      <c r="E5" s="661" t="s">
        <v>482</v>
      </c>
      <c r="F5" s="661" t="s">
        <v>482</v>
      </c>
      <c r="G5" s="675" t="s">
        <v>3194</v>
      </c>
    </row>
    <row r="6" spans="1:7" ht="28.5" customHeight="1">
      <c r="A6" s="674" t="s">
        <v>1653</v>
      </c>
      <c r="B6" s="661">
        <v>115.2</v>
      </c>
      <c r="C6" s="661">
        <v>120.2</v>
      </c>
      <c r="D6" s="661">
        <v>126.7</v>
      </c>
      <c r="E6" s="661">
        <v>130.9</v>
      </c>
      <c r="F6" s="661" t="s">
        <v>482</v>
      </c>
      <c r="G6" s="675" t="s">
        <v>1654</v>
      </c>
    </row>
    <row r="7" spans="1:7" ht="63.75" customHeight="1">
      <c r="A7" s="674" t="s">
        <v>3113</v>
      </c>
      <c r="B7" s="661">
        <v>31.8</v>
      </c>
      <c r="C7" s="661">
        <v>32.5</v>
      </c>
      <c r="D7" s="661">
        <v>43.3</v>
      </c>
      <c r="E7" s="661">
        <v>55.9</v>
      </c>
      <c r="F7" s="661" t="s">
        <v>482</v>
      </c>
      <c r="G7" s="675" t="s">
        <v>1655</v>
      </c>
    </row>
    <row r="8" spans="1:7" ht="66" customHeight="1">
      <c r="A8" s="674" t="s">
        <v>1656</v>
      </c>
      <c r="B8" s="661">
        <v>299.7</v>
      </c>
      <c r="C8" s="661">
        <v>321.2</v>
      </c>
      <c r="D8" s="661">
        <v>325.5</v>
      </c>
      <c r="E8" s="661">
        <v>291.89999999999998</v>
      </c>
      <c r="F8" s="661">
        <v>292.3</v>
      </c>
      <c r="G8" s="675" t="s">
        <v>1657</v>
      </c>
    </row>
    <row r="9" spans="1:7" ht="77.25" customHeight="1">
      <c r="A9" s="674" t="s">
        <v>1658</v>
      </c>
      <c r="B9" s="661">
        <v>99.4</v>
      </c>
      <c r="C9" s="661">
        <v>113.8</v>
      </c>
      <c r="D9" s="661">
        <v>119.6</v>
      </c>
      <c r="E9" s="661">
        <v>93.1</v>
      </c>
      <c r="F9" s="661" t="s">
        <v>482</v>
      </c>
      <c r="G9" s="675" t="s">
        <v>1659</v>
      </c>
    </row>
    <row r="10" spans="1:7" ht="68.25" customHeight="1">
      <c r="A10" s="674" t="s">
        <v>2802</v>
      </c>
      <c r="B10" s="661">
        <v>28.9</v>
      </c>
      <c r="C10" s="661">
        <v>30.5</v>
      </c>
      <c r="D10" s="661">
        <v>31</v>
      </c>
      <c r="E10" s="661">
        <v>30.5</v>
      </c>
      <c r="F10" s="661">
        <v>32.9</v>
      </c>
      <c r="G10" s="675" t="s">
        <v>2803</v>
      </c>
    </row>
    <row r="11" spans="1:7" ht="15">
      <c r="A11" s="244"/>
      <c r="B11" s="234"/>
      <c r="C11" s="234"/>
      <c r="D11" s="234"/>
      <c r="E11" s="234"/>
      <c r="F11" s="234"/>
      <c r="G11" s="404"/>
    </row>
    <row r="12" spans="1:7" ht="15.75">
      <c r="A12" s="920" t="s">
        <v>2994</v>
      </c>
      <c r="B12" s="920"/>
      <c r="C12" s="920"/>
      <c r="D12" s="920"/>
      <c r="E12" s="920"/>
      <c r="F12" s="920"/>
      <c r="G12" s="920"/>
    </row>
    <row r="13" spans="1:7" ht="15.6" customHeight="1">
      <c r="A13" s="926" t="s">
        <v>1785</v>
      </c>
      <c r="B13" s="927"/>
      <c r="C13" s="927"/>
      <c r="D13" s="927"/>
      <c r="E13" s="927"/>
      <c r="F13" s="927"/>
      <c r="G13" s="927"/>
    </row>
    <row r="14" spans="1:7" ht="12" customHeight="1">
      <c r="A14" s="681"/>
      <c r="B14" s="672"/>
      <c r="C14" s="672"/>
      <c r="D14" s="672"/>
      <c r="E14" s="672"/>
      <c r="F14" s="672"/>
      <c r="G14" s="672"/>
    </row>
    <row r="15" spans="1:7" ht="12.75">
      <c r="A15" s="918" t="s">
        <v>125</v>
      </c>
      <c r="B15" s="918"/>
      <c r="C15" s="918"/>
      <c r="D15" s="918"/>
      <c r="E15" s="918"/>
      <c r="F15" s="918"/>
      <c r="G15" s="918"/>
    </row>
    <row r="16" spans="1:7" ht="15">
      <c r="A16" s="657"/>
      <c r="B16" s="658">
        <v>2016</v>
      </c>
      <c r="C16" s="658">
        <v>2017</v>
      </c>
      <c r="D16" s="658">
        <v>2018</v>
      </c>
      <c r="E16" s="658">
        <v>2019</v>
      </c>
      <c r="F16" s="658">
        <v>2020</v>
      </c>
      <c r="G16" s="659"/>
    </row>
    <row r="17" spans="1:7" ht="29.25" customHeight="1">
      <c r="A17" s="664" t="s">
        <v>1660</v>
      </c>
      <c r="B17" s="661">
        <v>149.30000000000001</v>
      </c>
      <c r="C17" s="661">
        <v>159.5</v>
      </c>
      <c r="D17" s="661">
        <v>149</v>
      </c>
      <c r="E17" s="661">
        <v>151.80000000000001</v>
      </c>
      <c r="F17" s="661">
        <v>141.5</v>
      </c>
      <c r="G17" s="666" t="s">
        <v>1661</v>
      </c>
    </row>
    <row r="18" spans="1:7" ht="54" customHeight="1">
      <c r="A18" s="664" t="s">
        <v>1662</v>
      </c>
      <c r="B18" s="661">
        <v>38.4</v>
      </c>
      <c r="C18" s="661">
        <v>39.5</v>
      </c>
      <c r="D18" s="661">
        <v>34.4</v>
      </c>
      <c r="E18" s="661">
        <v>28.7</v>
      </c>
      <c r="F18" s="661">
        <v>27.6</v>
      </c>
      <c r="G18" s="666" t="s">
        <v>1663</v>
      </c>
    </row>
    <row r="19" spans="1:7" ht="67.5" customHeight="1">
      <c r="A19" s="664" t="s">
        <v>1664</v>
      </c>
      <c r="B19" s="661">
        <v>7.1</v>
      </c>
      <c r="C19" s="661">
        <v>7.9</v>
      </c>
      <c r="D19" s="661">
        <v>10.3</v>
      </c>
      <c r="E19" s="661">
        <v>6.6</v>
      </c>
      <c r="F19" s="670">
        <v>10.6</v>
      </c>
      <c r="G19" s="666" t="s">
        <v>1665</v>
      </c>
    </row>
    <row r="20" spans="1:7" ht="31.5" customHeight="1">
      <c r="A20" s="664" t="s">
        <v>1666</v>
      </c>
      <c r="B20" s="661">
        <v>430.2</v>
      </c>
      <c r="C20" s="661">
        <v>452.4</v>
      </c>
      <c r="D20" s="661">
        <v>476.2</v>
      </c>
      <c r="E20" s="661">
        <v>495.8</v>
      </c>
      <c r="F20" s="661">
        <v>502.9</v>
      </c>
      <c r="G20" s="666" t="s">
        <v>1667</v>
      </c>
    </row>
    <row r="21" spans="1:7" ht="29.25" customHeight="1">
      <c r="A21" s="664" t="s">
        <v>1668</v>
      </c>
      <c r="B21" s="661">
        <v>81.2</v>
      </c>
      <c r="C21" s="661">
        <v>123.6</v>
      </c>
      <c r="D21" s="661">
        <v>129</v>
      </c>
      <c r="E21" s="661">
        <v>101.1</v>
      </c>
      <c r="F21" s="661">
        <v>83.1</v>
      </c>
      <c r="G21" s="666" t="s">
        <v>1669</v>
      </c>
    </row>
    <row r="22" spans="1:7" ht="42" customHeight="1">
      <c r="A22" s="664" t="s">
        <v>1670</v>
      </c>
      <c r="B22" s="661">
        <v>53.7</v>
      </c>
      <c r="C22" s="661">
        <v>14.6</v>
      </c>
      <c r="D22" s="661">
        <v>26.7</v>
      </c>
      <c r="E22" s="661">
        <v>27.1</v>
      </c>
      <c r="F22" s="661">
        <v>25</v>
      </c>
      <c r="G22" s="666" t="s">
        <v>1671</v>
      </c>
    </row>
    <row r="23" spans="1:7" ht="15">
      <c r="A23" s="244"/>
      <c r="B23" s="234"/>
      <c r="C23" s="234"/>
      <c r="D23" s="234"/>
      <c r="E23" s="234"/>
      <c r="F23" s="234"/>
      <c r="G23" s="404"/>
    </row>
    <row r="24" spans="1:7" ht="15">
      <c r="A24" s="244"/>
      <c r="B24" s="234"/>
      <c r="C24" s="234"/>
      <c r="D24" s="234"/>
      <c r="E24" s="234"/>
      <c r="F24" s="234"/>
      <c r="G24" s="404"/>
    </row>
    <row r="25" spans="1:7" ht="15">
      <c r="A25" s="244"/>
      <c r="B25" s="234"/>
      <c r="C25" s="234"/>
      <c r="D25" s="234"/>
      <c r="E25" s="234"/>
      <c r="F25" s="234"/>
      <c r="G25" s="404"/>
    </row>
    <row r="26" spans="1:7" ht="15">
      <c r="A26" s="244"/>
      <c r="B26" s="234"/>
      <c r="C26" s="234"/>
      <c r="D26" s="234"/>
      <c r="E26" s="234"/>
      <c r="F26" s="234"/>
      <c r="G26" s="404"/>
    </row>
    <row r="27" spans="1:7" ht="15">
      <c r="A27" s="244"/>
      <c r="B27" s="234"/>
      <c r="C27" s="234"/>
      <c r="D27" s="234"/>
      <c r="E27" s="234"/>
      <c r="F27" s="234"/>
      <c r="G27" s="404"/>
    </row>
    <row r="28" spans="1:7" ht="15">
      <c r="A28" s="244"/>
      <c r="B28" s="234"/>
      <c r="C28" s="234"/>
      <c r="D28" s="234"/>
      <c r="E28" s="234"/>
      <c r="F28" s="234"/>
      <c r="G28" s="404"/>
    </row>
    <row r="29" spans="1:7" ht="15">
      <c r="A29" s="244"/>
      <c r="B29" s="234"/>
      <c r="C29" s="234"/>
      <c r="D29" s="234"/>
      <c r="E29" s="234"/>
      <c r="F29" s="234"/>
      <c r="G29" s="404"/>
    </row>
    <row r="30" spans="1:7" ht="15">
      <c r="A30" s="244"/>
      <c r="B30" s="234"/>
      <c r="C30" s="234"/>
      <c r="D30" s="234"/>
      <c r="E30" s="234"/>
      <c r="F30" s="234"/>
      <c r="G30" s="404"/>
    </row>
    <row r="31" spans="1:7" ht="15">
      <c r="A31" s="244"/>
      <c r="B31" s="234"/>
      <c r="C31" s="234"/>
      <c r="D31" s="234"/>
      <c r="E31" s="234"/>
      <c r="F31" s="234"/>
      <c r="G31" s="404"/>
    </row>
    <row r="32" spans="1:7" ht="15">
      <c r="A32" s="244"/>
      <c r="B32" s="234"/>
      <c r="C32" s="234"/>
      <c r="D32" s="234"/>
      <c r="E32" s="234"/>
      <c r="F32" s="234"/>
      <c r="G32" s="404"/>
    </row>
    <row r="33" spans="1:7" ht="15">
      <c r="A33" s="244"/>
      <c r="B33" s="234"/>
      <c r="C33" s="234"/>
      <c r="D33" s="234"/>
      <c r="E33" s="234"/>
      <c r="F33" s="234"/>
      <c r="G33" s="404"/>
    </row>
    <row r="34" spans="1:7" ht="15">
      <c r="A34" s="244"/>
      <c r="B34" s="234"/>
      <c r="C34" s="234"/>
      <c r="D34" s="234"/>
      <c r="E34" s="234"/>
      <c r="F34" s="234"/>
      <c r="G34" s="404"/>
    </row>
    <row r="35" spans="1:7" ht="15">
      <c r="A35" s="244"/>
      <c r="B35" s="234"/>
      <c r="C35" s="234"/>
      <c r="D35" s="234"/>
      <c r="E35" s="234"/>
      <c r="F35" s="234"/>
      <c r="G35" s="404"/>
    </row>
    <row r="36" spans="1:7" ht="15">
      <c r="A36" s="244"/>
      <c r="B36" s="234"/>
      <c r="C36" s="234"/>
      <c r="D36" s="234"/>
      <c r="E36" s="234"/>
      <c r="F36" s="234"/>
      <c r="G36" s="404"/>
    </row>
    <row r="37" spans="1:7" ht="15">
      <c r="A37" s="244"/>
      <c r="B37" s="234"/>
      <c r="C37" s="234"/>
      <c r="D37" s="234"/>
      <c r="E37" s="234"/>
      <c r="F37" s="234"/>
      <c r="G37" s="404"/>
    </row>
    <row r="38" spans="1:7" ht="15">
      <c r="A38" s="244"/>
      <c r="B38" s="234"/>
      <c r="C38" s="234"/>
      <c r="D38" s="234"/>
      <c r="E38" s="234"/>
      <c r="F38" s="234"/>
      <c r="G38" s="404"/>
    </row>
    <row r="39" spans="1:7" ht="15">
      <c r="A39" s="244"/>
      <c r="B39" s="234"/>
      <c r="C39" s="234"/>
      <c r="D39" s="234"/>
      <c r="E39" s="234"/>
      <c r="F39" s="234"/>
      <c r="G39" s="404"/>
    </row>
    <row r="40" spans="1:7" ht="15">
      <c r="A40" s="244"/>
      <c r="B40" s="234"/>
      <c r="C40" s="234"/>
      <c r="D40" s="234"/>
      <c r="E40" s="234"/>
      <c r="F40" s="234"/>
      <c r="G40" s="404"/>
    </row>
    <row r="41" spans="1:7" ht="15">
      <c r="A41" s="244"/>
      <c r="B41" s="234"/>
      <c r="C41" s="234"/>
      <c r="D41" s="234"/>
      <c r="E41" s="234"/>
      <c r="F41" s="234"/>
      <c r="G41" s="404"/>
    </row>
    <row r="42" spans="1:7" ht="15">
      <c r="A42" s="244"/>
      <c r="B42" s="234"/>
      <c r="C42" s="234"/>
      <c r="D42" s="234"/>
      <c r="E42" s="234"/>
      <c r="F42" s="234"/>
      <c r="G42" s="404"/>
    </row>
    <row r="43" spans="1:7" ht="15">
      <c r="A43" s="244"/>
      <c r="B43" s="234"/>
      <c r="C43" s="234"/>
      <c r="D43" s="234"/>
      <c r="E43" s="234"/>
      <c r="F43" s="234"/>
      <c r="G43" s="404"/>
    </row>
    <row r="44" spans="1:7" ht="15">
      <c r="A44" s="244"/>
      <c r="B44" s="234"/>
      <c r="C44" s="234"/>
      <c r="D44" s="234"/>
      <c r="E44" s="234"/>
      <c r="F44" s="234"/>
      <c r="G44" s="404"/>
    </row>
    <row r="45" spans="1:7" ht="15">
      <c r="A45" s="244"/>
      <c r="B45" s="234"/>
      <c r="C45" s="234"/>
      <c r="D45" s="234"/>
      <c r="E45" s="234"/>
      <c r="F45" s="234"/>
      <c r="G45" s="404"/>
    </row>
    <row r="46" spans="1:7" ht="15">
      <c r="A46" s="244"/>
      <c r="B46" s="234"/>
      <c r="C46" s="234"/>
      <c r="D46" s="234"/>
      <c r="E46" s="234"/>
      <c r="F46" s="234"/>
      <c r="G46" s="404"/>
    </row>
    <row r="47" spans="1:7" ht="15">
      <c r="A47" s="244"/>
      <c r="B47" s="234"/>
      <c r="C47" s="234"/>
      <c r="D47" s="234"/>
      <c r="E47" s="234"/>
      <c r="F47" s="234"/>
      <c r="G47" s="404"/>
    </row>
    <row r="48" spans="1:7" ht="15">
      <c r="A48" s="244"/>
      <c r="B48" s="234"/>
      <c r="C48" s="234"/>
      <c r="D48" s="234"/>
      <c r="E48" s="234"/>
      <c r="F48" s="234"/>
      <c r="G48" s="404"/>
    </row>
    <row r="49" spans="1:7" ht="15">
      <c r="A49" s="244"/>
      <c r="B49" s="234"/>
      <c r="C49" s="234"/>
      <c r="D49" s="234"/>
      <c r="E49" s="234"/>
      <c r="F49" s="234"/>
      <c r="G49" s="404"/>
    </row>
    <row r="50" spans="1:7" ht="15">
      <c r="A50" s="244"/>
      <c r="B50" s="234"/>
      <c r="C50" s="234"/>
      <c r="D50" s="234"/>
      <c r="E50" s="234"/>
      <c r="F50" s="234"/>
      <c r="G50" s="404"/>
    </row>
    <row r="51" spans="1:7" ht="15">
      <c r="A51" s="244"/>
      <c r="B51" s="234"/>
      <c r="C51" s="234"/>
      <c r="D51" s="234"/>
      <c r="E51" s="234"/>
      <c r="F51" s="234"/>
      <c r="G51" s="404"/>
    </row>
    <row r="52" spans="1:7" ht="15">
      <c r="A52" s="244"/>
      <c r="B52" s="234"/>
      <c r="C52" s="234"/>
      <c r="D52" s="234"/>
      <c r="E52" s="234"/>
      <c r="F52" s="234"/>
      <c r="G52" s="404"/>
    </row>
    <row r="53" spans="1:7" ht="15">
      <c r="A53" s="244"/>
      <c r="B53" s="234"/>
      <c r="C53" s="234"/>
      <c r="D53" s="234"/>
      <c r="E53" s="234"/>
      <c r="F53" s="234"/>
      <c r="G53" s="404"/>
    </row>
    <row r="54" spans="1:7" ht="15">
      <c r="A54" s="244"/>
      <c r="B54" s="234"/>
      <c r="C54" s="234"/>
      <c r="D54" s="234"/>
      <c r="E54" s="234"/>
      <c r="F54" s="234"/>
      <c r="G54" s="404"/>
    </row>
    <row r="55" spans="1:7" ht="15">
      <c r="A55" s="244"/>
      <c r="B55" s="234"/>
      <c r="C55" s="234"/>
      <c r="D55" s="234"/>
      <c r="E55" s="234"/>
      <c r="F55" s="234"/>
      <c r="G55" s="404"/>
    </row>
    <row r="56" spans="1:7" ht="15">
      <c r="A56" s="244"/>
      <c r="B56" s="234"/>
      <c r="C56" s="234"/>
      <c r="D56" s="234"/>
      <c r="E56" s="234"/>
      <c r="F56" s="234"/>
      <c r="G56" s="404"/>
    </row>
    <row r="57" spans="1:7" ht="15">
      <c r="A57" s="244"/>
      <c r="B57" s="234"/>
      <c r="C57" s="234"/>
      <c r="D57" s="234"/>
      <c r="E57" s="234"/>
      <c r="F57" s="234"/>
      <c r="G57" s="404"/>
    </row>
    <row r="58" spans="1:7" ht="15">
      <c r="A58" s="244"/>
      <c r="B58" s="234"/>
      <c r="C58" s="234"/>
      <c r="D58" s="234"/>
      <c r="E58" s="234"/>
      <c r="F58" s="234"/>
      <c r="G58" s="404"/>
    </row>
    <row r="59" spans="1:7" ht="15">
      <c r="A59" s="244"/>
      <c r="B59" s="234"/>
      <c r="C59" s="234"/>
      <c r="D59" s="234"/>
      <c r="E59" s="234"/>
      <c r="F59" s="234"/>
      <c r="G59" s="404"/>
    </row>
    <row r="60" spans="1:7" ht="15">
      <c r="A60" s="244"/>
      <c r="B60" s="234"/>
      <c r="C60" s="234"/>
      <c r="D60" s="234"/>
      <c r="E60" s="234"/>
      <c r="F60" s="234"/>
      <c r="G60" s="404"/>
    </row>
    <row r="61" spans="1:7" ht="15">
      <c r="A61" s="244"/>
      <c r="B61" s="234"/>
      <c r="C61" s="234"/>
      <c r="D61" s="234"/>
      <c r="E61" s="234"/>
      <c r="F61" s="234"/>
      <c r="G61" s="404"/>
    </row>
    <row r="62" spans="1:7" ht="15">
      <c r="A62" s="244"/>
      <c r="B62" s="234"/>
      <c r="C62" s="234"/>
      <c r="D62" s="234"/>
      <c r="E62" s="234"/>
      <c r="F62" s="234"/>
      <c r="G62" s="404"/>
    </row>
    <row r="63" spans="1:7" ht="15">
      <c r="A63" s="244"/>
      <c r="B63" s="234"/>
      <c r="C63" s="234"/>
      <c r="D63" s="234"/>
      <c r="E63" s="234"/>
      <c r="F63" s="234"/>
      <c r="G63" s="404"/>
    </row>
    <row r="64" spans="1:7" ht="15">
      <c r="A64" s="244"/>
      <c r="B64" s="234"/>
      <c r="C64" s="234"/>
      <c r="D64" s="234"/>
      <c r="E64" s="234"/>
      <c r="F64" s="234"/>
      <c r="G64" s="404"/>
    </row>
    <row r="65" spans="1:7" ht="15">
      <c r="A65" s="244"/>
      <c r="B65" s="234"/>
      <c r="C65" s="234"/>
      <c r="D65" s="234"/>
      <c r="E65" s="234"/>
      <c r="F65" s="234"/>
      <c r="G65" s="404"/>
    </row>
    <row r="66" spans="1:7" ht="15">
      <c r="A66" s="244"/>
      <c r="B66" s="234"/>
      <c r="C66" s="234"/>
      <c r="D66" s="234"/>
      <c r="E66" s="234"/>
      <c r="F66" s="234"/>
      <c r="G66" s="404"/>
    </row>
    <row r="67" spans="1:7" ht="15">
      <c r="A67" s="244"/>
      <c r="B67" s="234"/>
      <c r="C67" s="234"/>
      <c r="D67" s="234"/>
      <c r="E67" s="234"/>
      <c r="F67" s="234"/>
      <c r="G67" s="404"/>
    </row>
    <row r="68" spans="1:7" ht="15">
      <c r="A68" s="244"/>
      <c r="B68" s="234"/>
      <c r="C68" s="234"/>
      <c r="D68" s="234"/>
      <c r="E68" s="234"/>
      <c r="F68" s="234"/>
      <c r="G68" s="404"/>
    </row>
    <row r="69" spans="1:7" ht="15">
      <c r="A69" s="244"/>
      <c r="B69" s="234"/>
      <c r="C69" s="234"/>
      <c r="D69" s="234"/>
      <c r="E69" s="234"/>
      <c r="F69" s="234"/>
      <c r="G69" s="404"/>
    </row>
    <row r="70" spans="1:7" ht="15">
      <c r="A70" s="244"/>
      <c r="B70" s="234"/>
      <c r="C70" s="234"/>
      <c r="D70" s="234"/>
      <c r="E70" s="234"/>
      <c r="F70" s="234"/>
      <c r="G70" s="404"/>
    </row>
    <row r="71" spans="1:7" ht="15">
      <c r="A71" s="244"/>
      <c r="B71" s="234"/>
      <c r="C71" s="234"/>
      <c r="D71" s="234"/>
      <c r="E71" s="234"/>
      <c r="F71" s="234"/>
      <c r="G71" s="404"/>
    </row>
    <row r="72" spans="1:7" ht="15">
      <c r="A72" s="244"/>
      <c r="B72" s="234"/>
      <c r="C72" s="234"/>
      <c r="D72" s="234"/>
      <c r="E72" s="234"/>
      <c r="F72" s="234"/>
      <c r="G72" s="404"/>
    </row>
    <row r="73" spans="1:7" ht="15">
      <c r="A73" s="244"/>
      <c r="B73" s="234"/>
      <c r="C73" s="234"/>
      <c r="D73" s="234"/>
      <c r="E73" s="234"/>
      <c r="F73" s="234"/>
      <c r="G73" s="404"/>
    </row>
    <row r="74" spans="1:7" ht="15">
      <c r="A74" s="244"/>
      <c r="B74" s="234"/>
      <c r="C74" s="234"/>
      <c r="D74" s="234"/>
      <c r="E74" s="234"/>
      <c r="F74" s="234"/>
      <c r="G74" s="404"/>
    </row>
    <row r="75" spans="1:7" ht="15">
      <c r="A75" s="244"/>
      <c r="B75" s="234"/>
      <c r="C75" s="234"/>
      <c r="D75" s="234"/>
      <c r="E75" s="234"/>
      <c r="F75" s="234"/>
      <c r="G75" s="404"/>
    </row>
    <row r="76" spans="1:7" ht="15">
      <c r="A76" s="244"/>
      <c r="B76" s="234"/>
      <c r="C76" s="234"/>
      <c r="D76" s="234"/>
      <c r="E76" s="234"/>
      <c r="F76" s="234"/>
      <c r="G76" s="404"/>
    </row>
    <row r="77" spans="1:7" ht="15">
      <c r="A77" s="244"/>
      <c r="B77" s="234"/>
      <c r="C77" s="234"/>
      <c r="D77" s="234"/>
      <c r="E77" s="234"/>
      <c r="F77" s="234"/>
      <c r="G77" s="404"/>
    </row>
    <row r="78" spans="1:7" ht="15">
      <c r="A78" s="244"/>
      <c r="B78" s="234"/>
      <c r="C78" s="234"/>
      <c r="D78" s="234"/>
      <c r="E78" s="234"/>
      <c r="F78" s="234"/>
      <c r="G78" s="404"/>
    </row>
    <row r="79" spans="1:7" ht="15">
      <c r="A79" s="244"/>
      <c r="B79" s="234"/>
      <c r="C79" s="234"/>
      <c r="D79" s="234"/>
      <c r="E79" s="234"/>
      <c r="F79" s="234"/>
      <c r="G79" s="404"/>
    </row>
    <row r="80" spans="1:7" ht="15">
      <c r="A80" s="244"/>
      <c r="B80" s="234"/>
      <c r="C80" s="234"/>
      <c r="D80" s="234"/>
      <c r="E80" s="234"/>
      <c r="F80" s="234"/>
      <c r="G80" s="404"/>
    </row>
    <row r="81" spans="1:7" ht="15">
      <c r="A81" s="244"/>
      <c r="B81" s="234"/>
      <c r="C81" s="234"/>
      <c r="D81" s="234"/>
      <c r="E81" s="234"/>
      <c r="F81" s="234"/>
      <c r="G81" s="404"/>
    </row>
    <row r="82" spans="1:7" ht="15">
      <c r="A82" s="244"/>
      <c r="B82" s="234"/>
      <c r="C82" s="234"/>
      <c r="D82" s="234"/>
      <c r="E82" s="234"/>
      <c r="F82" s="234"/>
      <c r="G82" s="404"/>
    </row>
    <row r="83" spans="1:7" ht="15">
      <c r="A83" s="244"/>
      <c r="B83" s="234"/>
      <c r="C83" s="234"/>
      <c r="D83" s="234"/>
      <c r="E83" s="234"/>
      <c r="F83" s="234"/>
      <c r="G83" s="404"/>
    </row>
    <row r="84" spans="1:7" ht="15">
      <c r="A84" s="244"/>
      <c r="B84" s="234"/>
      <c r="C84" s="234"/>
      <c r="D84" s="234"/>
      <c r="E84" s="234"/>
      <c r="F84" s="234"/>
      <c r="G84" s="404"/>
    </row>
    <row r="85" spans="1:7" ht="15">
      <c r="A85" s="244"/>
      <c r="B85" s="234"/>
      <c r="C85" s="234"/>
      <c r="D85" s="234"/>
      <c r="E85" s="234"/>
      <c r="F85" s="234"/>
      <c r="G85" s="404"/>
    </row>
    <row r="86" spans="1:7" ht="15">
      <c r="A86" s="244"/>
      <c r="B86" s="234"/>
      <c r="C86" s="234"/>
      <c r="D86" s="234"/>
      <c r="E86" s="234"/>
      <c r="F86" s="234"/>
      <c r="G86" s="404"/>
    </row>
    <row r="87" spans="1:7" ht="15">
      <c r="A87" s="244"/>
      <c r="B87" s="234"/>
      <c r="C87" s="234"/>
      <c r="D87" s="234"/>
      <c r="E87" s="234"/>
      <c r="F87" s="234"/>
      <c r="G87" s="404"/>
    </row>
    <row r="88" spans="1:7" ht="15">
      <c r="A88" s="244"/>
      <c r="B88" s="234"/>
      <c r="C88" s="234"/>
      <c r="D88" s="234"/>
      <c r="E88" s="234"/>
      <c r="F88" s="234"/>
      <c r="G88" s="404"/>
    </row>
    <row r="89" spans="1:7" ht="15">
      <c r="A89" s="244"/>
      <c r="B89" s="234"/>
      <c r="C89" s="234"/>
      <c r="D89" s="234"/>
      <c r="E89" s="234"/>
      <c r="F89" s="234"/>
      <c r="G89" s="404"/>
    </row>
    <row r="90" spans="1:7" ht="15">
      <c r="A90" s="244"/>
      <c r="B90" s="234"/>
      <c r="C90" s="234"/>
      <c r="D90" s="234"/>
      <c r="E90" s="234"/>
      <c r="F90" s="234"/>
      <c r="G90" s="404"/>
    </row>
    <row r="91" spans="1:7" ht="15">
      <c r="A91" s="244"/>
      <c r="B91" s="234"/>
      <c r="C91" s="234"/>
      <c r="D91" s="234"/>
      <c r="E91" s="234"/>
      <c r="F91" s="234"/>
      <c r="G91" s="404"/>
    </row>
    <row r="92" spans="1:7" ht="15">
      <c r="A92" s="244"/>
      <c r="B92" s="234"/>
      <c r="C92" s="234"/>
      <c r="D92" s="234"/>
      <c r="E92" s="234"/>
      <c r="F92" s="234"/>
      <c r="G92" s="404"/>
    </row>
    <row r="93" spans="1:7" ht="15">
      <c r="A93" s="244"/>
      <c r="B93" s="234"/>
      <c r="C93" s="234"/>
      <c r="D93" s="234"/>
      <c r="E93" s="234"/>
      <c r="F93" s="234"/>
      <c r="G93" s="404"/>
    </row>
    <row r="94" spans="1:7" ht="15">
      <c r="A94" s="244"/>
      <c r="B94" s="234"/>
      <c r="C94" s="234"/>
      <c r="D94" s="234"/>
      <c r="E94" s="234"/>
      <c r="F94" s="234"/>
      <c r="G94" s="404"/>
    </row>
    <row r="95" spans="1:7" ht="15">
      <c r="A95" s="244"/>
      <c r="B95" s="234"/>
      <c r="C95" s="234"/>
      <c r="D95" s="234"/>
      <c r="E95" s="234"/>
      <c r="F95" s="234"/>
      <c r="G95" s="404"/>
    </row>
    <row r="96" spans="1:7" ht="15">
      <c r="A96" s="244"/>
      <c r="B96" s="234"/>
      <c r="C96" s="234"/>
      <c r="D96" s="234"/>
      <c r="E96" s="234"/>
      <c r="F96" s="234"/>
      <c r="G96" s="404"/>
    </row>
    <row r="97" spans="1:7" ht="15">
      <c r="A97" s="244"/>
      <c r="B97" s="234"/>
      <c r="C97" s="234"/>
      <c r="D97" s="234"/>
      <c r="E97" s="234"/>
      <c r="F97" s="234"/>
      <c r="G97" s="404"/>
    </row>
    <row r="98" spans="1:7" ht="15">
      <c r="A98" s="244"/>
      <c r="B98" s="234"/>
      <c r="C98" s="234"/>
      <c r="D98" s="234"/>
      <c r="E98" s="234"/>
      <c r="F98" s="234"/>
      <c r="G98" s="404"/>
    </row>
    <row r="99" spans="1:7" ht="15">
      <c r="A99" s="244"/>
      <c r="B99" s="234"/>
      <c r="C99" s="234"/>
      <c r="D99" s="234"/>
      <c r="E99" s="234"/>
      <c r="F99" s="234"/>
      <c r="G99" s="404"/>
    </row>
    <row r="100" spans="1:7" ht="15">
      <c r="A100" s="244"/>
      <c r="B100" s="234"/>
      <c r="C100" s="234"/>
      <c r="D100" s="234"/>
      <c r="E100" s="234"/>
      <c r="F100" s="234"/>
      <c r="G100" s="404"/>
    </row>
    <row r="101" spans="1:7" ht="15">
      <c r="A101" s="244"/>
      <c r="B101" s="234"/>
      <c r="C101" s="234"/>
      <c r="D101" s="234"/>
      <c r="E101" s="234"/>
      <c r="F101" s="234"/>
      <c r="G101" s="404"/>
    </row>
    <row r="102" spans="1:7" ht="15">
      <c r="A102" s="244"/>
      <c r="B102" s="234"/>
      <c r="C102" s="234"/>
      <c r="D102" s="234"/>
      <c r="E102" s="234"/>
      <c r="F102" s="234"/>
      <c r="G102" s="404"/>
    </row>
    <row r="103" spans="1:7" ht="15">
      <c r="A103" s="244"/>
      <c r="B103" s="234"/>
      <c r="C103" s="234"/>
      <c r="D103" s="234"/>
      <c r="E103" s="234"/>
      <c r="F103" s="234"/>
      <c r="G103" s="404"/>
    </row>
    <row r="104" spans="1:7" ht="15">
      <c r="A104" s="244"/>
      <c r="B104" s="234"/>
      <c r="C104" s="234"/>
      <c r="D104" s="234"/>
      <c r="E104" s="234"/>
      <c r="F104" s="234"/>
      <c r="G104" s="404"/>
    </row>
    <row r="105" spans="1:7" ht="15">
      <c r="A105" s="244"/>
      <c r="B105" s="234"/>
      <c r="C105" s="234"/>
      <c r="D105" s="234"/>
      <c r="E105" s="234"/>
      <c r="F105" s="234"/>
      <c r="G105" s="404"/>
    </row>
    <row r="106" spans="1:7" ht="15">
      <c r="A106" s="244"/>
      <c r="B106" s="234"/>
      <c r="C106" s="234"/>
      <c r="D106" s="234"/>
      <c r="E106" s="234"/>
      <c r="F106" s="234"/>
      <c r="G106" s="404"/>
    </row>
    <row r="107" spans="1:7" ht="15">
      <c r="A107" s="244"/>
      <c r="B107" s="234"/>
      <c r="C107" s="234"/>
      <c r="D107" s="234"/>
      <c r="E107" s="234"/>
      <c r="F107" s="234"/>
      <c r="G107" s="404"/>
    </row>
    <row r="108" spans="1:7" ht="15">
      <c r="A108" s="244"/>
      <c r="B108" s="234"/>
      <c r="C108" s="234"/>
      <c r="D108" s="234"/>
      <c r="E108" s="234"/>
      <c r="F108" s="234"/>
      <c r="G108" s="404"/>
    </row>
    <row r="109" spans="1:7" ht="15">
      <c r="A109" s="244"/>
      <c r="B109" s="234"/>
      <c r="C109" s="234"/>
      <c r="D109" s="234"/>
      <c r="E109" s="234"/>
      <c r="F109" s="234"/>
      <c r="G109" s="404"/>
    </row>
    <row r="110" spans="1:7" ht="15">
      <c r="A110" s="244"/>
      <c r="B110" s="234"/>
      <c r="C110" s="234"/>
      <c r="D110" s="234"/>
      <c r="E110" s="234"/>
      <c r="F110" s="234"/>
      <c r="G110" s="404"/>
    </row>
    <row r="111" spans="1:7" ht="15">
      <c r="A111" s="244"/>
      <c r="B111" s="234"/>
      <c r="C111" s="234"/>
      <c r="D111" s="234"/>
      <c r="E111" s="234"/>
      <c r="F111" s="234"/>
      <c r="G111" s="404"/>
    </row>
    <row r="112" spans="1:7" ht="15">
      <c r="A112" s="244"/>
      <c r="B112" s="234"/>
      <c r="C112" s="234"/>
      <c r="D112" s="234"/>
      <c r="E112" s="234"/>
      <c r="F112" s="234"/>
      <c r="G112" s="404"/>
    </row>
    <row r="113" spans="1:7" ht="15">
      <c r="A113" s="244"/>
      <c r="B113" s="234"/>
      <c r="C113" s="234"/>
      <c r="D113" s="234"/>
      <c r="E113" s="234"/>
      <c r="F113" s="234"/>
      <c r="G113" s="404"/>
    </row>
    <row r="114" spans="1:7" ht="15">
      <c r="A114" s="244"/>
      <c r="B114" s="234"/>
      <c r="C114" s="234"/>
      <c r="D114" s="234"/>
      <c r="E114" s="234"/>
      <c r="F114" s="234"/>
      <c r="G114" s="404"/>
    </row>
    <row r="115" spans="1:7" ht="15">
      <c r="A115" s="244"/>
      <c r="B115" s="234"/>
      <c r="C115" s="234"/>
      <c r="D115" s="234"/>
      <c r="E115" s="234"/>
      <c r="F115" s="234"/>
      <c r="G115" s="404"/>
    </row>
    <row r="116" spans="1:7" ht="15">
      <c r="A116" s="244"/>
      <c r="B116" s="234"/>
      <c r="C116" s="234"/>
      <c r="D116" s="234"/>
      <c r="E116" s="234"/>
      <c r="F116" s="234"/>
      <c r="G116" s="404"/>
    </row>
    <row r="117" spans="1:7" ht="15">
      <c r="A117" s="244"/>
      <c r="B117" s="234"/>
      <c r="C117" s="234"/>
      <c r="D117" s="234"/>
      <c r="E117" s="234"/>
      <c r="F117" s="234"/>
      <c r="G117" s="404"/>
    </row>
    <row r="118" spans="1:7" ht="15">
      <c r="A118" s="244"/>
      <c r="B118" s="234"/>
      <c r="C118" s="234"/>
      <c r="D118" s="234"/>
      <c r="E118" s="234"/>
      <c r="F118" s="234"/>
      <c r="G118" s="404"/>
    </row>
    <row r="119" spans="1:7" ht="15">
      <c r="A119" s="244"/>
      <c r="B119" s="234"/>
      <c r="C119" s="234"/>
      <c r="D119" s="234"/>
      <c r="E119" s="234"/>
      <c r="F119" s="234"/>
      <c r="G119" s="404"/>
    </row>
    <row r="120" spans="1:7" ht="15">
      <c r="A120" s="244"/>
      <c r="B120" s="234"/>
      <c r="C120" s="234"/>
      <c r="D120" s="234"/>
      <c r="E120" s="234"/>
      <c r="F120" s="234"/>
      <c r="G120" s="404"/>
    </row>
    <row r="121" spans="1:7" ht="15">
      <c r="A121" s="244"/>
      <c r="B121" s="234"/>
      <c r="C121" s="234"/>
      <c r="D121" s="234"/>
      <c r="E121" s="234"/>
      <c r="F121" s="234"/>
      <c r="G121" s="404"/>
    </row>
    <row r="122" spans="1:7" ht="15">
      <c r="A122" s="244"/>
      <c r="B122" s="234"/>
      <c r="C122" s="234"/>
      <c r="D122" s="234"/>
      <c r="E122" s="234"/>
      <c r="F122" s="234"/>
      <c r="G122" s="404"/>
    </row>
    <row r="123" spans="1:7" ht="15">
      <c r="A123" s="244"/>
      <c r="B123" s="234"/>
      <c r="C123" s="234"/>
      <c r="D123" s="234"/>
      <c r="E123" s="234"/>
      <c r="F123" s="234"/>
      <c r="G123" s="404"/>
    </row>
    <row r="124" spans="1:7" ht="15">
      <c r="A124" s="244"/>
      <c r="B124" s="234"/>
      <c r="C124" s="234"/>
      <c r="D124" s="234"/>
      <c r="E124" s="234"/>
      <c r="F124" s="234"/>
      <c r="G124" s="404"/>
    </row>
    <row r="125" spans="1:7" ht="15">
      <c r="A125" s="244"/>
      <c r="B125" s="234"/>
      <c r="C125" s="234"/>
      <c r="D125" s="234"/>
      <c r="E125" s="234"/>
      <c r="F125" s="234"/>
      <c r="G125" s="404"/>
    </row>
    <row r="126" spans="1:7" ht="15">
      <c r="A126" s="244"/>
      <c r="B126" s="234"/>
      <c r="C126" s="234"/>
      <c r="D126" s="234"/>
      <c r="E126" s="234"/>
      <c r="F126" s="234"/>
      <c r="G126" s="404"/>
    </row>
    <row r="127" spans="1:7" ht="15">
      <c r="A127" s="244"/>
      <c r="B127" s="234"/>
      <c r="C127" s="234"/>
      <c r="D127" s="234"/>
      <c r="E127" s="234"/>
      <c r="F127" s="234"/>
      <c r="G127" s="404"/>
    </row>
    <row r="128" spans="1:7" ht="15">
      <c r="A128" s="244"/>
      <c r="B128" s="234"/>
      <c r="C128" s="234"/>
      <c r="D128" s="234"/>
      <c r="E128" s="234"/>
      <c r="F128" s="234"/>
      <c r="G128" s="404"/>
    </row>
    <row r="129" spans="1:7" ht="15">
      <c r="A129" s="244"/>
      <c r="B129" s="234"/>
      <c r="C129" s="234"/>
      <c r="D129" s="234"/>
      <c r="E129" s="234"/>
      <c r="F129" s="234"/>
      <c r="G129" s="404"/>
    </row>
    <row r="130" spans="1:7" ht="15">
      <c r="A130" s="244"/>
      <c r="B130" s="234"/>
      <c r="C130" s="234"/>
      <c r="D130" s="234"/>
      <c r="E130" s="234"/>
      <c r="F130" s="234"/>
      <c r="G130" s="404"/>
    </row>
    <row r="131" spans="1:7" ht="15">
      <c r="A131" s="244"/>
      <c r="B131" s="234"/>
      <c r="C131" s="234"/>
      <c r="D131" s="234"/>
      <c r="E131" s="234"/>
      <c r="F131" s="234"/>
      <c r="G131" s="404"/>
    </row>
    <row r="132" spans="1:7" ht="15">
      <c r="A132" s="244"/>
      <c r="B132" s="234"/>
      <c r="C132" s="234"/>
      <c r="D132" s="234"/>
      <c r="E132" s="234"/>
      <c r="F132" s="234"/>
      <c r="G132" s="404"/>
    </row>
    <row r="133" spans="1:7" ht="15">
      <c r="A133" s="244"/>
      <c r="B133" s="234"/>
      <c r="C133" s="234"/>
      <c r="D133" s="234"/>
      <c r="E133" s="234"/>
      <c r="F133" s="234"/>
      <c r="G133" s="404"/>
    </row>
    <row r="134" spans="1:7" ht="15">
      <c r="A134" s="244"/>
      <c r="B134" s="234"/>
      <c r="C134" s="234"/>
      <c r="D134" s="234"/>
      <c r="E134" s="234"/>
      <c r="F134" s="234"/>
      <c r="G134" s="404"/>
    </row>
    <row r="135" spans="1:7" ht="15">
      <c r="A135" s="244"/>
      <c r="B135" s="234"/>
      <c r="C135" s="234"/>
      <c r="D135" s="234"/>
      <c r="E135" s="234"/>
      <c r="F135" s="234"/>
      <c r="G135" s="404"/>
    </row>
    <row r="136" spans="1:7" ht="15">
      <c r="A136" s="244"/>
      <c r="B136" s="234"/>
      <c r="C136" s="234"/>
      <c r="D136" s="234"/>
      <c r="E136" s="234"/>
      <c r="F136" s="234"/>
      <c r="G136" s="404"/>
    </row>
    <row r="137" spans="1:7" ht="15">
      <c r="A137" s="244"/>
      <c r="B137" s="234"/>
      <c r="C137" s="234"/>
      <c r="D137" s="234"/>
      <c r="E137" s="234"/>
      <c r="F137" s="234"/>
      <c r="G137" s="404"/>
    </row>
    <row r="138" spans="1:7" ht="15">
      <c r="A138" s="244"/>
      <c r="B138" s="234"/>
      <c r="C138" s="234"/>
      <c r="D138" s="234"/>
      <c r="E138" s="234"/>
      <c r="F138" s="234"/>
      <c r="G138" s="404"/>
    </row>
    <row r="139" spans="1:7" ht="15">
      <c r="A139" s="244"/>
      <c r="B139" s="234"/>
      <c r="C139" s="234"/>
      <c r="D139" s="234"/>
      <c r="E139" s="234"/>
      <c r="F139" s="234"/>
      <c r="G139" s="404"/>
    </row>
    <row r="140" spans="1:7" ht="15">
      <c r="A140" s="244"/>
      <c r="B140" s="234"/>
      <c r="C140" s="234"/>
      <c r="D140" s="234"/>
      <c r="E140" s="234"/>
      <c r="F140" s="234"/>
      <c r="G140" s="404"/>
    </row>
    <row r="141" spans="1:7" ht="15">
      <c r="A141" s="244"/>
      <c r="B141" s="234"/>
      <c r="C141" s="234"/>
      <c r="D141" s="234"/>
      <c r="E141" s="234"/>
      <c r="F141" s="234"/>
      <c r="G141" s="404"/>
    </row>
    <row r="142" spans="1:7" ht="15">
      <c r="A142" s="244"/>
      <c r="B142" s="234"/>
      <c r="C142" s="234"/>
      <c r="D142" s="234"/>
      <c r="E142" s="234"/>
      <c r="F142" s="234"/>
      <c r="G142" s="404"/>
    </row>
    <row r="143" spans="1:7" ht="15">
      <c r="A143" s="244"/>
      <c r="B143" s="234"/>
      <c r="C143" s="234"/>
      <c r="D143" s="234"/>
      <c r="E143" s="234"/>
      <c r="F143" s="234"/>
      <c r="G143" s="404"/>
    </row>
    <row r="144" spans="1:7" ht="15">
      <c r="A144" s="244"/>
      <c r="B144" s="234"/>
      <c r="C144" s="234"/>
      <c r="D144" s="234"/>
      <c r="E144" s="234"/>
      <c r="F144" s="234"/>
      <c r="G144" s="404"/>
    </row>
    <row r="145" spans="1:7" ht="15">
      <c r="A145" s="244"/>
      <c r="B145" s="234"/>
      <c r="C145" s="234"/>
      <c r="D145" s="234"/>
      <c r="E145" s="234"/>
      <c r="F145" s="234"/>
      <c r="G145" s="404"/>
    </row>
    <row r="146" spans="1:7" ht="15">
      <c r="A146" s="244"/>
      <c r="B146" s="234"/>
      <c r="C146" s="234"/>
      <c r="D146" s="234"/>
      <c r="E146" s="234"/>
      <c r="F146" s="234"/>
      <c r="G146" s="404"/>
    </row>
    <row r="147" spans="1:7" ht="15">
      <c r="A147" s="244"/>
      <c r="B147" s="234"/>
      <c r="C147" s="234"/>
      <c r="D147" s="234"/>
      <c r="E147" s="234"/>
      <c r="F147" s="234"/>
      <c r="G147" s="404"/>
    </row>
    <row r="148" spans="1:7" ht="15">
      <c r="A148" s="244"/>
      <c r="B148" s="234"/>
      <c r="C148" s="234"/>
      <c r="D148" s="234"/>
      <c r="E148" s="234"/>
      <c r="F148" s="234"/>
      <c r="G148" s="404"/>
    </row>
    <row r="149" spans="1:7" ht="15">
      <c r="A149" s="244"/>
      <c r="B149" s="234"/>
      <c r="C149" s="234"/>
      <c r="D149" s="234"/>
      <c r="E149" s="234"/>
      <c r="F149" s="234"/>
      <c r="G149" s="404"/>
    </row>
    <row r="150" spans="1:7" ht="15">
      <c r="A150" s="244"/>
      <c r="B150" s="234"/>
      <c r="C150" s="234"/>
      <c r="D150" s="234"/>
      <c r="E150" s="234"/>
      <c r="F150" s="234"/>
      <c r="G150" s="404"/>
    </row>
    <row r="151" spans="1:7" ht="15">
      <c r="A151" s="244"/>
      <c r="B151" s="234"/>
      <c r="C151" s="234"/>
      <c r="D151" s="234"/>
      <c r="E151" s="234"/>
      <c r="F151" s="234"/>
      <c r="G151" s="404"/>
    </row>
    <row r="152" spans="1:7" ht="15">
      <c r="A152" s="244"/>
      <c r="B152" s="234"/>
      <c r="C152" s="234"/>
      <c r="D152" s="234"/>
      <c r="E152" s="234"/>
      <c r="F152" s="234"/>
      <c r="G152" s="404"/>
    </row>
    <row r="153" spans="1:7" ht="15">
      <c r="A153" s="244"/>
      <c r="B153" s="234"/>
      <c r="C153" s="234"/>
      <c r="D153" s="234"/>
      <c r="E153" s="234"/>
      <c r="F153" s="234"/>
      <c r="G153" s="404"/>
    </row>
    <row r="154" spans="1:7" ht="15">
      <c r="A154" s="244"/>
      <c r="B154" s="234"/>
      <c r="C154" s="234"/>
      <c r="D154" s="234"/>
      <c r="E154" s="234"/>
      <c r="F154" s="234"/>
      <c r="G154" s="404"/>
    </row>
    <row r="155" spans="1:7" ht="15">
      <c r="A155" s="244"/>
      <c r="B155" s="234"/>
      <c r="C155" s="234"/>
      <c r="D155" s="234"/>
      <c r="E155" s="234"/>
      <c r="F155" s="234"/>
      <c r="G155" s="404"/>
    </row>
    <row r="156" spans="1:7" ht="15">
      <c r="A156" s="244"/>
      <c r="B156" s="234"/>
      <c r="C156" s="234"/>
      <c r="D156" s="234"/>
      <c r="E156" s="234"/>
      <c r="F156" s="234"/>
      <c r="G156" s="404"/>
    </row>
    <row r="157" spans="1:7" ht="15">
      <c r="A157" s="244"/>
      <c r="B157" s="234"/>
      <c r="C157" s="234"/>
      <c r="D157" s="234"/>
      <c r="E157" s="234"/>
      <c r="F157" s="234"/>
      <c r="G157" s="404"/>
    </row>
    <row r="158" spans="1:7" ht="15">
      <c r="A158" s="244"/>
      <c r="B158" s="234"/>
      <c r="C158" s="234"/>
      <c r="D158" s="234"/>
      <c r="E158" s="234"/>
      <c r="F158" s="234"/>
      <c r="G158" s="404"/>
    </row>
    <row r="159" spans="1:7" ht="15">
      <c r="A159" s="244"/>
      <c r="B159" s="234"/>
      <c r="C159" s="234"/>
      <c r="D159" s="234"/>
      <c r="E159" s="234"/>
      <c r="F159" s="234"/>
      <c r="G159" s="404"/>
    </row>
    <row r="160" spans="1:7" ht="15">
      <c r="A160" s="244"/>
      <c r="B160" s="234"/>
      <c r="C160" s="234"/>
      <c r="D160" s="234"/>
      <c r="E160" s="234"/>
      <c r="F160" s="234"/>
      <c r="G160" s="404"/>
    </row>
    <row r="161" spans="1:7" ht="15">
      <c r="A161" s="244"/>
      <c r="B161" s="234"/>
      <c r="C161" s="234"/>
      <c r="D161" s="234"/>
      <c r="E161" s="234"/>
      <c r="F161" s="234"/>
      <c r="G161" s="404"/>
    </row>
    <row r="162" spans="1:7" ht="15">
      <c r="A162" s="244"/>
      <c r="B162" s="234"/>
      <c r="C162" s="234"/>
      <c r="D162" s="234"/>
      <c r="E162" s="234"/>
      <c r="F162" s="234"/>
      <c r="G162" s="404"/>
    </row>
    <row r="163" spans="1:7" ht="15">
      <c r="A163" s="244"/>
      <c r="B163" s="234"/>
      <c r="C163" s="234"/>
      <c r="D163" s="234"/>
      <c r="E163" s="234"/>
      <c r="F163" s="234"/>
      <c r="G163" s="404"/>
    </row>
    <row r="164" spans="1:7" ht="15">
      <c r="A164" s="244"/>
      <c r="B164" s="234"/>
      <c r="C164" s="234"/>
      <c r="D164" s="234"/>
      <c r="E164" s="234"/>
      <c r="F164" s="234"/>
      <c r="G164" s="404"/>
    </row>
    <row r="165" spans="1:7" ht="15">
      <c r="A165" s="244"/>
      <c r="B165" s="234"/>
      <c r="C165" s="234"/>
      <c r="D165" s="234"/>
      <c r="E165" s="234"/>
      <c r="F165" s="234"/>
      <c r="G165" s="404"/>
    </row>
    <row r="166" spans="1:7" ht="15">
      <c r="A166" s="244"/>
      <c r="B166" s="234"/>
      <c r="C166" s="234"/>
      <c r="D166" s="234"/>
      <c r="E166" s="234"/>
      <c r="F166" s="234"/>
      <c r="G166" s="404"/>
    </row>
    <row r="167" spans="1:7" ht="15">
      <c r="A167" s="244"/>
      <c r="B167" s="234"/>
      <c r="C167" s="234"/>
      <c r="D167" s="234"/>
      <c r="E167" s="234"/>
      <c r="F167" s="234"/>
      <c r="G167" s="404"/>
    </row>
    <row r="168" spans="1:7" ht="15">
      <c r="A168" s="244"/>
      <c r="B168" s="234"/>
      <c r="C168" s="234"/>
      <c r="D168" s="234"/>
      <c r="E168" s="234"/>
      <c r="F168" s="234"/>
      <c r="G168" s="404"/>
    </row>
    <row r="169" spans="1:7" ht="15">
      <c r="A169" s="244"/>
      <c r="B169" s="234"/>
      <c r="C169" s="234"/>
      <c r="D169" s="234"/>
      <c r="E169" s="234"/>
      <c r="F169" s="234"/>
      <c r="G169" s="404"/>
    </row>
    <row r="170" spans="1:7" ht="15">
      <c r="A170" s="244"/>
      <c r="B170" s="234"/>
      <c r="C170" s="234"/>
      <c r="D170" s="234"/>
      <c r="E170" s="234"/>
      <c r="F170" s="234"/>
      <c r="G170" s="404"/>
    </row>
    <row r="171" spans="1:7" ht="15">
      <c r="A171" s="244"/>
      <c r="B171" s="234"/>
      <c r="C171" s="234"/>
      <c r="D171" s="234"/>
      <c r="E171" s="234"/>
      <c r="F171" s="234"/>
      <c r="G171" s="404"/>
    </row>
    <row r="172" spans="1:7" ht="15">
      <c r="A172" s="244"/>
      <c r="B172" s="234"/>
      <c r="C172" s="234"/>
      <c r="D172" s="234"/>
      <c r="E172" s="234"/>
      <c r="F172" s="234"/>
      <c r="G172" s="404"/>
    </row>
    <row r="173" spans="1:7" ht="15">
      <c r="A173" s="244"/>
      <c r="B173" s="234"/>
      <c r="C173" s="234"/>
      <c r="D173" s="234"/>
      <c r="E173" s="234"/>
      <c r="F173" s="234"/>
      <c r="G173" s="404"/>
    </row>
    <row r="174" spans="1:7" ht="15">
      <c r="A174" s="244"/>
      <c r="B174" s="234"/>
      <c r="C174" s="234"/>
      <c r="D174" s="234"/>
      <c r="E174" s="234"/>
      <c r="F174" s="234"/>
      <c r="G174" s="404"/>
    </row>
    <row r="175" spans="1:7" ht="15">
      <c r="A175" s="244"/>
      <c r="B175" s="234"/>
      <c r="C175" s="234"/>
      <c r="D175" s="234"/>
      <c r="E175" s="234"/>
      <c r="F175" s="234"/>
      <c r="G175" s="404"/>
    </row>
    <row r="176" spans="1:7" ht="15">
      <c r="A176" s="244"/>
      <c r="B176" s="234"/>
      <c r="C176" s="234"/>
      <c r="D176" s="234"/>
      <c r="E176" s="234"/>
      <c r="F176" s="234"/>
      <c r="G176" s="404"/>
    </row>
    <row r="177" spans="1:7" ht="15">
      <c r="A177" s="244"/>
      <c r="B177" s="234"/>
      <c r="C177" s="234"/>
      <c r="D177" s="234"/>
      <c r="E177" s="234"/>
      <c r="F177" s="234"/>
      <c r="G177" s="404"/>
    </row>
    <row r="178" spans="1:7" ht="15">
      <c r="A178" s="244"/>
      <c r="B178" s="234"/>
      <c r="C178" s="234"/>
      <c r="D178" s="234"/>
      <c r="E178" s="234"/>
      <c r="F178" s="234"/>
      <c r="G178" s="404"/>
    </row>
    <row r="179" spans="1:7" ht="15">
      <c r="A179" s="244"/>
      <c r="B179" s="234"/>
      <c r="C179" s="234"/>
      <c r="D179" s="234"/>
      <c r="E179" s="234"/>
      <c r="F179" s="234"/>
      <c r="G179" s="404"/>
    </row>
    <row r="180" spans="1:7" ht="15">
      <c r="A180" s="244"/>
      <c r="B180" s="234"/>
      <c r="C180" s="234"/>
      <c r="D180" s="234"/>
      <c r="E180" s="234"/>
      <c r="F180" s="234"/>
      <c r="G180" s="404"/>
    </row>
    <row r="181" spans="1:7" ht="15">
      <c r="A181" s="244"/>
      <c r="B181" s="234"/>
      <c r="C181" s="234"/>
      <c r="D181" s="234"/>
      <c r="E181" s="234"/>
      <c r="F181" s="234"/>
      <c r="G181" s="404"/>
    </row>
    <row r="182" spans="1:7" ht="15">
      <c r="A182" s="244"/>
      <c r="B182" s="234"/>
      <c r="C182" s="234"/>
      <c r="D182" s="234"/>
      <c r="E182" s="234"/>
      <c r="F182" s="234"/>
      <c r="G182" s="404"/>
    </row>
    <row r="183" spans="1:7" ht="15">
      <c r="A183" s="244"/>
      <c r="B183" s="234"/>
      <c r="C183" s="234"/>
      <c r="D183" s="234"/>
      <c r="E183" s="234"/>
      <c r="F183" s="234"/>
      <c r="G183" s="404"/>
    </row>
    <row r="184" spans="1:7" ht="15">
      <c r="A184" s="244"/>
      <c r="B184" s="234"/>
      <c r="C184" s="234"/>
      <c r="D184" s="234"/>
      <c r="E184" s="234"/>
      <c r="F184" s="234"/>
      <c r="G184" s="404"/>
    </row>
    <row r="185" spans="1:7" ht="15">
      <c r="A185" s="244"/>
      <c r="B185" s="234"/>
      <c r="C185" s="234"/>
      <c r="D185" s="234"/>
      <c r="E185" s="234"/>
      <c r="F185" s="234"/>
      <c r="G185" s="404"/>
    </row>
    <row r="186" spans="1:7" ht="15">
      <c r="A186" s="244"/>
      <c r="B186" s="234"/>
      <c r="C186" s="234"/>
      <c r="D186" s="234"/>
      <c r="E186" s="234"/>
      <c r="F186" s="234"/>
      <c r="G186" s="404"/>
    </row>
    <row r="187" spans="1:7" ht="15">
      <c r="A187" s="244"/>
      <c r="B187" s="234"/>
      <c r="C187" s="234"/>
      <c r="D187" s="234"/>
      <c r="E187" s="234"/>
      <c r="F187" s="234"/>
      <c r="G187" s="404"/>
    </row>
    <row r="188" spans="1:7" ht="15">
      <c r="A188" s="244"/>
      <c r="B188" s="234"/>
      <c r="C188" s="234"/>
      <c r="D188" s="234"/>
      <c r="E188" s="234"/>
      <c r="F188" s="234"/>
      <c r="G188" s="404"/>
    </row>
    <row r="189" spans="1:7" ht="15">
      <c r="A189" s="244"/>
      <c r="B189" s="234"/>
      <c r="C189" s="234"/>
      <c r="D189" s="234"/>
      <c r="E189" s="234"/>
      <c r="F189" s="234"/>
      <c r="G189" s="404"/>
    </row>
    <row r="190" spans="1:7" ht="15">
      <c r="A190" s="244"/>
      <c r="B190" s="234"/>
      <c r="C190" s="234"/>
      <c r="D190" s="234"/>
      <c r="E190" s="234"/>
      <c r="F190" s="234"/>
      <c r="G190" s="404"/>
    </row>
    <row r="191" spans="1:7" ht="15">
      <c r="A191" s="244"/>
      <c r="B191" s="234"/>
      <c r="C191" s="234"/>
      <c r="D191" s="234"/>
      <c r="E191" s="234"/>
      <c r="F191" s="234"/>
      <c r="G191" s="404"/>
    </row>
    <row r="192" spans="1:7" ht="15">
      <c r="A192" s="244"/>
      <c r="B192" s="234"/>
      <c r="C192" s="234"/>
      <c r="D192" s="234"/>
      <c r="E192" s="234"/>
      <c r="F192" s="234"/>
      <c r="G192" s="404"/>
    </row>
    <row r="193" spans="1:7" ht="15">
      <c r="A193" s="244"/>
      <c r="B193" s="234"/>
      <c r="C193" s="234"/>
      <c r="D193" s="234"/>
      <c r="E193" s="234"/>
      <c r="F193" s="234"/>
      <c r="G193" s="404"/>
    </row>
    <row r="194" spans="1:7" ht="15">
      <c r="A194" s="244"/>
      <c r="B194" s="234"/>
      <c r="C194" s="234"/>
      <c r="D194" s="234"/>
      <c r="E194" s="234"/>
      <c r="F194" s="234"/>
      <c r="G194" s="404"/>
    </row>
    <row r="195" spans="1:7" ht="15">
      <c r="A195" s="244"/>
      <c r="B195" s="234"/>
      <c r="C195" s="234"/>
      <c r="D195" s="234"/>
      <c r="E195" s="234"/>
      <c r="F195" s="234"/>
      <c r="G195" s="404"/>
    </row>
    <row r="196" spans="1:7" ht="15">
      <c r="A196" s="244"/>
      <c r="B196" s="234"/>
      <c r="C196" s="234"/>
      <c r="D196" s="234"/>
      <c r="E196" s="234"/>
      <c r="F196" s="234"/>
      <c r="G196" s="404"/>
    </row>
    <row r="197" spans="1:7" ht="15">
      <c r="A197" s="244"/>
      <c r="B197" s="234"/>
      <c r="C197" s="234"/>
      <c r="D197" s="234"/>
      <c r="E197" s="234"/>
      <c r="F197" s="234"/>
      <c r="G197" s="404"/>
    </row>
    <row r="198" spans="1:7" ht="15">
      <c r="A198" s="244"/>
      <c r="B198" s="234"/>
      <c r="C198" s="234"/>
      <c r="D198" s="234"/>
      <c r="E198" s="234"/>
      <c r="F198" s="234"/>
      <c r="G198" s="404"/>
    </row>
    <row r="199" spans="1:7" ht="15">
      <c r="A199" s="244"/>
      <c r="B199" s="234"/>
      <c r="C199" s="234"/>
      <c r="D199" s="234"/>
      <c r="E199" s="234"/>
      <c r="F199" s="234"/>
      <c r="G199" s="404"/>
    </row>
    <row r="200" spans="1:7" ht="15">
      <c r="A200" s="244"/>
      <c r="B200" s="234"/>
      <c r="C200" s="234"/>
      <c r="D200" s="234"/>
      <c r="E200" s="234"/>
      <c r="F200" s="234"/>
      <c r="G200" s="404"/>
    </row>
    <row r="201" spans="1:7" ht="15">
      <c r="A201" s="244"/>
      <c r="B201" s="234"/>
      <c r="C201" s="234"/>
      <c r="D201" s="234"/>
      <c r="E201" s="234"/>
      <c r="F201" s="234"/>
      <c r="G201" s="404"/>
    </row>
    <row r="202" spans="1:7" ht="15">
      <c r="A202" s="244"/>
      <c r="B202" s="234"/>
      <c r="C202" s="234"/>
      <c r="D202" s="234"/>
      <c r="E202" s="234"/>
      <c r="F202" s="234"/>
      <c r="G202" s="404"/>
    </row>
    <row r="203" spans="1:7" ht="15">
      <c r="A203" s="244"/>
      <c r="B203" s="234"/>
      <c r="C203" s="234"/>
      <c r="D203" s="234"/>
      <c r="E203" s="234"/>
      <c r="F203" s="234"/>
      <c r="G203" s="404"/>
    </row>
    <row r="204" spans="1:7" ht="15">
      <c r="A204" s="244"/>
      <c r="B204" s="234"/>
      <c r="C204" s="234"/>
      <c r="D204" s="234"/>
      <c r="E204" s="234"/>
      <c r="F204" s="234"/>
      <c r="G204" s="404"/>
    </row>
    <row r="205" spans="1:7" ht="15">
      <c r="A205" s="244"/>
      <c r="B205" s="234"/>
      <c r="C205" s="234"/>
      <c r="D205" s="234"/>
      <c r="E205" s="234"/>
      <c r="F205" s="234"/>
      <c r="G205" s="404"/>
    </row>
    <row r="206" spans="1:7" ht="15">
      <c r="A206" s="244"/>
      <c r="B206" s="234"/>
      <c r="C206" s="234"/>
      <c r="D206" s="234"/>
      <c r="E206" s="234"/>
      <c r="F206" s="234"/>
      <c r="G206" s="404"/>
    </row>
    <row r="207" spans="1:7" ht="15">
      <c r="A207" s="244"/>
      <c r="B207" s="234"/>
      <c r="C207" s="234"/>
      <c r="D207" s="234"/>
      <c r="E207" s="234"/>
      <c r="F207" s="234"/>
      <c r="G207" s="404"/>
    </row>
    <row r="208" spans="1:7" ht="15">
      <c r="A208" s="244"/>
      <c r="B208" s="234"/>
      <c r="C208" s="234"/>
      <c r="D208" s="234"/>
      <c r="E208" s="234"/>
      <c r="F208" s="234"/>
      <c r="G208" s="404"/>
    </row>
    <row r="209" spans="1:7" ht="15">
      <c r="A209" s="244"/>
      <c r="B209" s="234"/>
      <c r="C209" s="234"/>
      <c r="D209" s="234"/>
      <c r="E209" s="234"/>
      <c r="F209" s="234"/>
      <c r="G209" s="404"/>
    </row>
    <row r="210" spans="1:7" ht="15">
      <c r="A210" s="244"/>
      <c r="B210" s="234"/>
      <c r="C210" s="234"/>
      <c r="D210" s="234"/>
      <c r="E210" s="234"/>
      <c r="F210" s="234"/>
      <c r="G210" s="404"/>
    </row>
    <row r="211" spans="1:7" ht="15">
      <c r="A211" s="244"/>
      <c r="B211" s="234"/>
      <c r="C211" s="234"/>
      <c r="D211" s="234"/>
      <c r="E211" s="234"/>
      <c r="F211" s="234"/>
      <c r="G211" s="404"/>
    </row>
    <row r="212" spans="1:7" ht="15">
      <c r="A212" s="244"/>
      <c r="B212" s="234"/>
      <c r="C212" s="234"/>
      <c r="D212" s="234"/>
      <c r="E212" s="234"/>
      <c r="F212" s="234"/>
      <c r="G212" s="404"/>
    </row>
    <row r="213" spans="1:7" ht="15">
      <c r="A213" s="244"/>
      <c r="B213" s="234"/>
      <c r="C213" s="234"/>
      <c r="D213" s="234"/>
      <c r="E213" s="234"/>
      <c r="F213" s="234"/>
      <c r="G213" s="404"/>
    </row>
    <row r="214" spans="1:7" ht="15">
      <c r="A214" s="244"/>
      <c r="B214" s="234"/>
      <c r="C214" s="234"/>
      <c r="D214" s="234"/>
      <c r="E214" s="234"/>
      <c r="F214" s="234"/>
      <c r="G214" s="404"/>
    </row>
    <row r="215" spans="1:7" ht="15">
      <c r="A215" s="244"/>
      <c r="B215" s="234"/>
      <c r="C215" s="234"/>
      <c r="D215" s="234"/>
      <c r="E215" s="234"/>
      <c r="F215" s="234"/>
      <c r="G215" s="404"/>
    </row>
    <row r="216" spans="1:7" ht="15">
      <c r="A216" s="244"/>
      <c r="B216" s="234"/>
      <c r="C216" s="234"/>
      <c r="D216" s="234"/>
      <c r="E216" s="234"/>
      <c r="F216" s="234"/>
      <c r="G216" s="404"/>
    </row>
    <row r="217" spans="1:7" ht="15">
      <c r="A217" s="244"/>
      <c r="B217" s="234"/>
      <c r="C217" s="234"/>
      <c r="D217" s="234"/>
      <c r="E217" s="234"/>
      <c r="F217" s="234"/>
      <c r="G217" s="404"/>
    </row>
    <row r="218" spans="1:7" ht="15">
      <c r="A218" s="244"/>
      <c r="B218" s="234"/>
      <c r="C218" s="234"/>
      <c r="D218" s="234"/>
      <c r="E218" s="234"/>
      <c r="F218" s="234"/>
      <c r="G218" s="404"/>
    </row>
    <row r="219" spans="1:7" ht="15">
      <c r="A219" s="244"/>
      <c r="B219" s="234"/>
      <c r="C219" s="234"/>
      <c r="D219" s="234"/>
      <c r="E219" s="234"/>
      <c r="F219" s="234"/>
      <c r="G219" s="404"/>
    </row>
    <row r="220" spans="1:7" ht="15">
      <c r="A220" s="244"/>
      <c r="B220" s="234"/>
      <c r="C220" s="234"/>
      <c r="D220" s="234"/>
      <c r="E220" s="234"/>
      <c r="F220" s="234"/>
      <c r="G220" s="404"/>
    </row>
    <row r="221" spans="1:7" ht="15">
      <c r="A221" s="244"/>
      <c r="B221" s="234"/>
      <c r="C221" s="234"/>
      <c r="D221" s="234"/>
      <c r="E221" s="234"/>
      <c r="F221" s="234"/>
      <c r="G221" s="404"/>
    </row>
    <row r="222" spans="1:7" ht="15">
      <c r="A222" s="244"/>
      <c r="B222" s="234"/>
      <c r="C222" s="234"/>
      <c r="D222" s="234"/>
      <c r="E222" s="234"/>
      <c r="F222" s="234"/>
      <c r="G222" s="404"/>
    </row>
    <row r="223" spans="1:7" ht="15">
      <c r="A223" s="244"/>
      <c r="B223" s="234"/>
      <c r="C223" s="234"/>
      <c r="D223" s="234"/>
      <c r="E223" s="234"/>
      <c r="F223" s="234"/>
      <c r="G223" s="404"/>
    </row>
    <row r="224" spans="1:7" ht="15">
      <c r="A224" s="244"/>
      <c r="B224" s="234"/>
      <c r="C224" s="234"/>
      <c r="D224" s="234"/>
      <c r="E224" s="234"/>
      <c r="F224" s="234"/>
      <c r="G224" s="404"/>
    </row>
    <row r="225" spans="1:7" ht="15">
      <c r="A225" s="244"/>
      <c r="B225" s="234"/>
      <c r="C225" s="234"/>
      <c r="D225" s="234"/>
      <c r="E225" s="234"/>
      <c r="F225" s="234"/>
      <c r="G225" s="404"/>
    </row>
    <row r="226" spans="1:7" ht="15">
      <c r="A226" s="244"/>
      <c r="B226" s="234"/>
      <c r="C226" s="234"/>
      <c r="D226" s="234"/>
      <c r="E226" s="234"/>
      <c r="F226" s="234"/>
      <c r="G226" s="404"/>
    </row>
    <row r="227" spans="1:7" ht="15">
      <c r="A227" s="244"/>
      <c r="B227" s="234"/>
      <c r="C227" s="234"/>
      <c r="D227" s="234"/>
      <c r="E227" s="234"/>
      <c r="F227" s="234"/>
      <c r="G227" s="404"/>
    </row>
    <row r="228" spans="1:7" ht="15">
      <c r="A228" s="244"/>
      <c r="B228" s="234"/>
      <c r="C228" s="234"/>
      <c r="D228" s="234"/>
      <c r="E228" s="234"/>
      <c r="F228" s="234"/>
      <c r="G228" s="404"/>
    </row>
    <row r="229" spans="1:7" ht="15">
      <c r="A229" s="244"/>
      <c r="B229" s="234"/>
      <c r="C229" s="234"/>
      <c r="D229" s="234"/>
      <c r="E229" s="234"/>
      <c r="F229" s="234"/>
      <c r="G229" s="404"/>
    </row>
    <row r="230" spans="1:7" ht="15">
      <c r="A230" s="244"/>
      <c r="B230" s="234"/>
      <c r="C230" s="234"/>
      <c r="D230" s="234"/>
      <c r="E230" s="234"/>
      <c r="F230" s="234"/>
      <c r="G230" s="404"/>
    </row>
    <row r="231" spans="1:7" ht="15">
      <c r="A231" s="244"/>
      <c r="B231" s="234"/>
      <c r="C231" s="234"/>
      <c r="D231" s="234"/>
      <c r="E231" s="234"/>
      <c r="F231" s="234"/>
      <c r="G231" s="404"/>
    </row>
    <row r="232" spans="1:7" ht="15">
      <c r="A232" s="244"/>
      <c r="B232" s="234"/>
      <c r="C232" s="234"/>
      <c r="D232" s="234"/>
      <c r="E232" s="234"/>
      <c r="F232" s="234"/>
      <c r="G232" s="404"/>
    </row>
    <row r="233" spans="1:7" ht="15">
      <c r="A233" s="244"/>
      <c r="B233" s="234"/>
      <c r="C233" s="234"/>
      <c r="D233" s="234"/>
      <c r="E233" s="234"/>
      <c r="F233" s="234"/>
      <c r="G233" s="404"/>
    </row>
    <row r="234" spans="1:7" ht="15">
      <c r="A234" s="244"/>
      <c r="B234" s="234"/>
      <c r="C234" s="234"/>
      <c r="D234" s="234"/>
      <c r="E234" s="234"/>
      <c r="F234" s="234"/>
      <c r="G234" s="404"/>
    </row>
    <row r="235" spans="1:7" ht="15">
      <c r="A235" s="244"/>
      <c r="B235" s="234"/>
      <c r="C235" s="234"/>
      <c r="D235" s="234"/>
      <c r="E235" s="234"/>
      <c r="F235" s="234"/>
      <c r="G235" s="404"/>
    </row>
    <row r="236" spans="1:7" ht="15">
      <c r="A236" s="244"/>
      <c r="B236" s="234"/>
      <c r="C236" s="234"/>
      <c r="D236" s="234"/>
      <c r="E236" s="234"/>
      <c r="F236" s="234"/>
      <c r="G236" s="404"/>
    </row>
    <row r="237" spans="1:7" ht="15">
      <c r="A237" s="244"/>
      <c r="B237" s="234"/>
      <c r="C237" s="234"/>
      <c r="D237" s="234"/>
      <c r="E237" s="234"/>
      <c r="F237" s="234"/>
      <c r="G237" s="404"/>
    </row>
    <row r="238" spans="1:7" ht="15">
      <c r="A238" s="244"/>
      <c r="B238" s="234"/>
      <c r="C238" s="234"/>
      <c r="D238" s="234"/>
      <c r="E238" s="234"/>
      <c r="F238" s="234"/>
      <c r="G238" s="404"/>
    </row>
    <row r="239" spans="1:7" ht="15">
      <c r="A239" s="244"/>
      <c r="B239" s="234"/>
      <c r="C239" s="234"/>
      <c r="D239" s="234"/>
      <c r="E239" s="234"/>
      <c r="F239" s="234"/>
      <c r="G239" s="404"/>
    </row>
    <row r="240" spans="1:7" ht="15">
      <c r="A240" s="244"/>
      <c r="B240" s="234"/>
      <c r="C240" s="234"/>
      <c r="D240" s="234"/>
      <c r="E240" s="234"/>
      <c r="F240" s="234"/>
      <c r="G240" s="404"/>
    </row>
    <row r="241" spans="1:7" ht="15">
      <c r="A241" s="244"/>
      <c r="B241" s="234"/>
      <c r="C241" s="234"/>
      <c r="D241" s="234"/>
      <c r="E241" s="234"/>
      <c r="F241" s="234"/>
      <c r="G241" s="404"/>
    </row>
    <row r="242" spans="1:7" ht="15">
      <c r="A242" s="244"/>
      <c r="B242" s="234"/>
      <c r="C242" s="234"/>
      <c r="D242" s="234"/>
      <c r="E242" s="234"/>
      <c r="F242" s="234"/>
      <c r="G242" s="404"/>
    </row>
    <row r="243" spans="1:7" ht="15">
      <c r="A243" s="244"/>
      <c r="B243" s="234"/>
      <c r="C243" s="234"/>
      <c r="D243" s="234"/>
      <c r="E243" s="234"/>
      <c r="F243" s="234"/>
      <c r="G243" s="404"/>
    </row>
    <row r="244" spans="1:7" ht="15">
      <c r="A244" s="244"/>
      <c r="B244" s="234"/>
      <c r="C244" s="234"/>
      <c r="D244" s="234"/>
      <c r="E244" s="234"/>
      <c r="F244" s="234"/>
      <c r="G244" s="404"/>
    </row>
    <row r="245" spans="1:7" ht="15">
      <c r="A245" s="244"/>
      <c r="B245" s="234"/>
      <c r="C245" s="234"/>
      <c r="D245" s="234"/>
      <c r="E245" s="234"/>
      <c r="F245" s="234"/>
      <c r="G245" s="404"/>
    </row>
    <row r="246" spans="1:7" ht="15">
      <c r="A246" s="244"/>
      <c r="B246" s="234"/>
      <c r="C246" s="234"/>
      <c r="D246" s="234"/>
      <c r="E246" s="234"/>
      <c r="F246" s="234"/>
      <c r="G246" s="404"/>
    </row>
    <row r="247" spans="1:7" ht="15">
      <c r="A247" s="244"/>
      <c r="B247" s="234"/>
      <c r="C247" s="234"/>
      <c r="D247" s="234"/>
      <c r="E247" s="234"/>
      <c r="F247" s="234"/>
      <c r="G247" s="404"/>
    </row>
    <row r="248" spans="1:7" ht="15">
      <c r="A248" s="244"/>
      <c r="B248" s="234"/>
      <c r="C248" s="234"/>
      <c r="D248" s="234"/>
      <c r="E248" s="234"/>
      <c r="F248" s="234"/>
      <c r="G248" s="404"/>
    </row>
    <row r="249" spans="1:7" ht="15">
      <c r="A249" s="244"/>
      <c r="B249" s="234"/>
      <c r="C249" s="234"/>
      <c r="D249" s="234"/>
      <c r="E249" s="234"/>
      <c r="F249" s="234"/>
      <c r="G249" s="404"/>
    </row>
    <row r="250" spans="1:7" ht="15">
      <c r="A250" s="244"/>
      <c r="B250" s="234"/>
      <c r="C250" s="234"/>
      <c r="D250" s="234"/>
      <c r="E250" s="234"/>
      <c r="F250" s="234"/>
      <c r="G250" s="404"/>
    </row>
    <row r="251" spans="1:7" ht="15">
      <c r="A251" s="244"/>
      <c r="B251" s="234"/>
      <c r="C251" s="234"/>
      <c r="D251" s="234"/>
      <c r="E251" s="234"/>
      <c r="F251" s="234"/>
      <c r="G251" s="404"/>
    </row>
    <row r="252" spans="1:7" ht="15">
      <c r="A252" s="244"/>
      <c r="B252" s="234"/>
      <c r="C252" s="234"/>
      <c r="D252" s="234"/>
      <c r="E252" s="234"/>
      <c r="F252" s="234"/>
      <c r="G252" s="404"/>
    </row>
    <row r="253" spans="1:7" ht="15">
      <c r="A253" s="244"/>
      <c r="B253" s="234"/>
      <c r="C253" s="234"/>
      <c r="D253" s="234"/>
      <c r="E253" s="234"/>
      <c r="F253" s="234"/>
      <c r="G253" s="404"/>
    </row>
    <row r="254" spans="1:7" ht="15">
      <c r="A254" s="244"/>
      <c r="B254" s="234"/>
      <c r="C254" s="234"/>
      <c r="D254" s="234"/>
      <c r="E254" s="234"/>
      <c r="F254" s="234"/>
      <c r="G254" s="404"/>
    </row>
    <row r="255" spans="1:7" ht="15">
      <c r="A255" s="244"/>
      <c r="B255" s="234"/>
      <c r="C255" s="234"/>
      <c r="D255" s="234"/>
      <c r="E255" s="234"/>
      <c r="F255" s="234"/>
      <c r="G255" s="404"/>
    </row>
    <row r="256" spans="1:7" ht="15">
      <c r="A256" s="244"/>
      <c r="B256" s="234"/>
      <c r="C256" s="234"/>
      <c r="D256" s="234"/>
      <c r="E256" s="234"/>
      <c r="F256" s="234"/>
      <c r="G256" s="404"/>
    </row>
    <row r="257" spans="1:7" ht="15">
      <c r="A257" s="244"/>
      <c r="B257" s="234"/>
      <c r="C257" s="234"/>
      <c r="D257" s="234"/>
      <c r="E257" s="234"/>
      <c r="F257" s="234"/>
      <c r="G257" s="404"/>
    </row>
    <row r="258" spans="1:7" ht="15">
      <c r="A258" s="244"/>
      <c r="B258" s="234"/>
      <c r="C258" s="234"/>
      <c r="D258" s="234"/>
      <c r="E258" s="234"/>
      <c r="F258" s="234"/>
      <c r="G258" s="404"/>
    </row>
    <row r="259" spans="1:7" ht="15">
      <c r="A259" s="244"/>
      <c r="B259" s="234"/>
      <c r="C259" s="234"/>
      <c r="D259" s="234"/>
      <c r="E259" s="234"/>
      <c r="F259" s="234"/>
      <c r="G259" s="404"/>
    </row>
    <row r="260" spans="1:7" ht="15">
      <c r="A260" s="244"/>
      <c r="B260" s="234"/>
      <c r="C260" s="234"/>
      <c r="D260" s="234"/>
      <c r="E260" s="234"/>
      <c r="F260" s="234"/>
      <c r="G260" s="404"/>
    </row>
    <row r="261" spans="1:7" ht="15">
      <c r="A261" s="244"/>
      <c r="B261" s="234"/>
      <c r="C261" s="234"/>
      <c r="D261" s="234"/>
      <c r="E261" s="234"/>
      <c r="F261" s="234"/>
      <c r="G261" s="404"/>
    </row>
    <row r="262" spans="1:7" ht="15">
      <c r="A262" s="244"/>
      <c r="B262" s="234"/>
      <c r="C262" s="234"/>
      <c r="D262" s="234"/>
      <c r="E262" s="234"/>
      <c r="F262" s="234"/>
      <c r="G262" s="404"/>
    </row>
    <row r="263" spans="1:7" ht="15">
      <c r="A263" s="244"/>
      <c r="B263" s="234"/>
      <c r="C263" s="234"/>
      <c r="D263" s="234"/>
      <c r="E263" s="234"/>
      <c r="F263" s="234"/>
      <c r="G263" s="404"/>
    </row>
    <row r="264" spans="1:7" ht="15">
      <c r="A264" s="244"/>
      <c r="B264" s="234"/>
      <c r="C264" s="234"/>
      <c r="D264" s="234"/>
      <c r="E264" s="234"/>
      <c r="F264" s="234"/>
      <c r="G264" s="404"/>
    </row>
    <row r="265" spans="1:7" ht="15">
      <c r="A265" s="244"/>
      <c r="B265" s="234"/>
      <c r="C265" s="234"/>
      <c r="D265" s="234"/>
      <c r="E265" s="234"/>
      <c r="F265" s="234"/>
      <c r="G265" s="404"/>
    </row>
    <row r="266" spans="1:7" ht="15">
      <c r="A266" s="244"/>
      <c r="B266" s="234"/>
      <c r="C266" s="234"/>
      <c r="D266" s="234"/>
      <c r="E266" s="234"/>
      <c r="F266" s="234"/>
      <c r="G266" s="404"/>
    </row>
    <row r="267" spans="1:7" ht="15">
      <c r="A267" s="244"/>
      <c r="B267" s="234"/>
      <c r="C267" s="234"/>
      <c r="D267" s="234"/>
      <c r="E267" s="234"/>
      <c r="F267" s="234"/>
      <c r="G267" s="404"/>
    </row>
    <row r="268" spans="1:7" ht="15">
      <c r="A268" s="244"/>
      <c r="B268" s="234"/>
      <c r="C268" s="234"/>
      <c r="D268" s="234"/>
      <c r="E268" s="234"/>
      <c r="F268" s="234"/>
      <c r="G268" s="404"/>
    </row>
    <row r="269" spans="1:7" ht="15">
      <c r="A269" s="244"/>
      <c r="B269" s="234"/>
      <c r="C269" s="234"/>
      <c r="D269" s="234"/>
      <c r="E269" s="234"/>
      <c r="F269" s="234"/>
      <c r="G269" s="404"/>
    </row>
    <row r="270" spans="1:7" ht="15">
      <c r="A270" s="244"/>
      <c r="B270" s="234"/>
      <c r="C270" s="234"/>
      <c r="D270" s="234"/>
      <c r="E270" s="234"/>
      <c r="F270" s="234"/>
      <c r="G270" s="404"/>
    </row>
    <row r="271" spans="1:7" ht="15">
      <c r="A271" s="244"/>
      <c r="B271" s="234"/>
      <c r="C271" s="234"/>
      <c r="D271" s="234"/>
      <c r="E271" s="234"/>
      <c r="F271" s="234"/>
      <c r="G271" s="404"/>
    </row>
    <row r="272" spans="1:7" ht="15">
      <c r="A272" s="244"/>
      <c r="B272" s="234"/>
      <c r="C272" s="234"/>
      <c r="D272" s="234"/>
      <c r="E272" s="234"/>
      <c r="F272" s="234"/>
      <c r="G272" s="404"/>
    </row>
    <row r="273" spans="1:7" ht="15">
      <c r="A273" s="244"/>
      <c r="B273" s="234"/>
      <c r="C273" s="234"/>
      <c r="D273" s="234"/>
      <c r="E273" s="234"/>
      <c r="F273" s="234"/>
      <c r="G273" s="404"/>
    </row>
    <row r="274" spans="1:7" ht="15">
      <c r="A274" s="244"/>
      <c r="B274" s="234"/>
      <c r="C274" s="234"/>
      <c r="D274" s="234"/>
      <c r="E274" s="234"/>
      <c r="F274" s="234"/>
      <c r="G274" s="404"/>
    </row>
    <row r="275" spans="1:7" ht="15">
      <c r="A275" s="244"/>
      <c r="B275" s="234"/>
      <c r="C275" s="234"/>
      <c r="D275" s="234"/>
      <c r="E275" s="234"/>
      <c r="F275" s="234"/>
      <c r="G275" s="404"/>
    </row>
    <row r="276" spans="1:7" ht="15">
      <c r="A276" s="244"/>
      <c r="B276" s="234"/>
      <c r="C276" s="234"/>
      <c r="D276" s="234"/>
      <c r="E276" s="234"/>
      <c r="F276" s="234"/>
      <c r="G276" s="404"/>
    </row>
    <row r="277" spans="1:7" ht="15">
      <c r="A277" s="244"/>
      <c r="B277" s="234"/>
      <c r="C277" s="234"/>
      <c r="D277" s="234"/>
      <c r="E277" s="234"/>
      <c r="F277" s="234"/>
      <c r="G277" s="404"/>
    </row>
    <row r="278" spans="1:7" ht="15">
      <c r="A278" s="244"/>
      <c r="B278" s="234"/>
      <c r="C278" s="234"/>
      <c r="D278" s="234"/>
      <c r="E278" s="234"/>
      <c r="F278" s="234"/>
      <c r="G278" s="404"/>
    </row>
    <row r="279" spans="1:7" ht="15">
      <c r="A279" s="244"/>
      <c r="B279" s="234"/>
      <c r="C279" s="234"/>
      <c r="D279" s="234"/>
      <c r="E279" s="234"/>
      <c r="F279" s="234"/>
      <c r="G279" s="404"/>
    </row>
    <row r="280" spans="1:7" ht="15">
      <c r="A280" s="244"/>
      <c r="B280" s="234"/>
      <c r="C280" s="234"/>
      <c r="D280" s="234"/>
      <c r="E280" s="234"/>
      <c r="F280" s="234"/>
      <c r="G280" s="404"/>
    </row>
    <row r="281" spans="1:7" ht="15">
      <c r="A281" s="244"/>
      <c r="B281" s="234"/>
      <c r="C281" s="234"/>
      <c r="D281" s="234"/>
      <c r="E281" s="234"/>
      <c r="F281" s="234"/>
      <c r="G281" s="404"/>
    </row>
    <row r="282" spans="1:7" ht="15">
      <c r="A282" s="244"/>
      <c r="B282" s="234"/>
      <c r="C282" s="234"/>
      <c r="D282" s="234"/>
      <c r="E282" s="234"/>
      <c r="F282" s="234"/>
      <c r="G282" s="404"/>
    </row>
    <row r="283" spans="1:7" ht="15">
      <c r="A283" s="244"/>
      <c r="B283" s="234"/>
      <c r="C283" s="234"/>
      <c r="D283" s="234"/>
      <c r="E283" s="234"/>
      <c r="F283" s="234"/>
      <c r="G283" s="404"/>
    </row>
    <row r="284" spans="1:7" ht="15">
      <c r="A284" s="244"/>
      <c r="B284" s="234"/>
      <c r="C284" s="234"/>
      <c r="D284" s="234"/>
      <c r="E284" s="234"/>
      <c r="F284" s="234"/>
      <c r="G284" s="404"/>
    </row>
    <row r="285" spans="1:7" ht="15">
      <c r="A285" s="244"/>
      <c r="B285" s="234"/>
      <c r="C285" s="234"/>
      <c r="D285" s="234"/>
      <c r="E285" s="234"/>
      <c r="F285" s="234"/>
      <c r="G285" s="404"/>
    </row>
    <row r="286" spans="1:7" ht="15">
      <c r="A286" s="244"/>
      <c r="B286" s="234"/>
      <c r="C286" s="234"/>
      <c r="D286" s="234"/>
      <c r="E286" s="234"/>
      <c r="F286" s="234"/>
      <c r="G286" s="404"/>
    </row>
    <row r="287" spans="1:7" ht="15">
      <c r="A287" s="244"/>
      <c r="B287" s="234"/>
      <c r="C287" s="234"/>
      <c r="D287" s="234"/>
      <c r="E287" s="234"/>
      <c r="F287" s="234"/>
      <c r="G287" s="404"/>
    </row>
    <row r="288" spans="1:7" ht="15">
      <c r="A288" s="244"/>
      <c r="B288" s="234"/>
      <c r="C288" s="234"/>
      <c r="D288" s="234"/>
      <c r="E288" s="234"/>
      <c r="F288" s="234"/>
      <c r="G288" s="404"/>
    </row>
    <row r="289" spans="1:7" ht="15">
      <c r="A289" s="244"/>
      <c r="B289" s="234"/>
      <c r="C289" s="234"/>
      <c r="D289" s="234"/>
      <c r="E289" s="234"/>
      <c r="F289" s="234"/>
      <c r="G289" s="404"/>
    </row>
    <row r="290" spans="1:7" ht="15">
      <c r="A290" s="244"/>
      <c r="B290" s="234"/>
      <c r="C290" s="234"/>
      <c r="D290" s="234"/>
      <c r="E290" s="234"/>
      <c r="F290" s="234"/>
      <c r="G290" s="404"/>
    </row>
    <row r="291" spans="1:7" ht="15">
      <c r="A291" s="244"/>
      <c r="B291" s="234"/>
      <c r="C291" s="234"/>
      <c r="D291" s="234"/>
      <c r="E291" s="234"/>
      <c r="F291" s="234"/>
      <c r="G291" s="404"/>
    </row>
    <row r="292" spans="1:7" ht="15">
      <c r="A292" s="244"/>
      <c r="B292" s="234"/>
      <c r="C292" s="234"/>
      <c r="D292" s="234"/>
      <c r="E292" s="234"/>
      <c r="F292" s="234"/>
      <c r="G292" s="404"/>
    </row>
    <row r="293" spans="1:7" ht="15">
      <c r="A293" s="244"/>
      <c r="B293" s="234"/>
      <c r="C293" s="234"/>
      <c r="D293" s="234"/>
      <c r="E293" s="234"/>
      <c r="F293" s="234"/>
      <c r="G293" s="404"/>
    </row>
    <row r="294" spans="1:7" ht="15">
      <c r="A294" s="244"/>
      <c r="B294" s="234"/>
      <c r="C294" s="234"/>
      <c r="D294" s="234"/>
      <c r="E294" s="234"/>
      <c r="F294" s="234"/>
      <c r="G294" s="404"/>
    </row>
    <row r="295" spans="1:7" ht="15">
      <c r="A295" s="244"/>
      <c r="B295" s="234"/>
      <c r="C295" s="234"/>
      <c r="D295" s="234"/>
      <c r="E295" s="234"/>
      <c r="F295" s="234"/>
      <c r="G295" s="404"/>
    </row>
    <row r="296" spans="1:7" ht="15">
      <c r="A296" s="244"/>
      <c r="B296" s="234"/>
      <c r="C296" s="234"/>
      <c r="D296" s="234"/>
      <c r="E296" s="234"/>
      <c r="F296" s="234"/>
      <c r="G296" s="404"/>
    </row>
    <row r="297" spans="1:7" ht="15">
      <c r="A297" s="244"/>
      <c r="B297" s="234"/>
      <c r="C297" s="234"/>
      <c r="D297" s="234"/>
      <c r="E297" s="234"/>
      <c r="F297" s="234"/>
      <c r="G297" s="404"/>
    </row>
    <row r="298" spans="1:7" ht="15">
      <c r="A298" s="244"/>
      <c r="B298" s="234"/>
      <c r="C298" s="234"/>
      <c r="D298" s="234"/>
      <c r="E298" s="234"/>
      <c r="F298" s="234"/>
      <c r="G298" s="404"/>
    </row>
    <row r="299" spans="1:7" ht="15">
      <c r="A299" s="244"/>
      <c r="B299" s="234"/>
      <c r="C299" s="234"/>
      <c r="D299" s="234"/>
      <c r="E299" s="234"/>
      <c r="F299" s="234"/>
      <c r="G299" s="404"/>
    </row>
    <row r="300" spans="1:7" ht="15">
      <c r="A300" s="244"/>
      <c r="B300" s="234"/>
      <c r="C300" s="234"/>
      <c r="D300" s="234"/>
      <c r="E300" s="234"/>
      <c r="F300" s="234"/>
      <c r="G300" s="404"/>
    </row>
    <row r="301" spans="1:7" ht="15">
      <c r="A301" s="244"/>
      <c r="B301" s="234"/>
      <c r="C301" s="234"/>
      <c r="D301" s="234"/>
      <c r="E301" s="234"/>
      <c r="F301" s="234"/>
      <c r="G301" s="404"/>
    </row>
    <row r="302" spans="1:7" ht="15">
      <c r="A302" s="244"/>
      <c r="B302" s="234"/>
      <c r="C302" s="234"/>
      <c r="D302" s="234"/>
      <c r="E302" s="234"/>
      <c r="F302" s="234"/>
      <c r="G302" s="404"/>
    </row>
    <row r="303" spans="1:7" ht="15">
      <c r="A303" s="244"/>
      <c r="B303" s="234"/>
      <c r="C303" s="234"/>
      <c r="D303" s="234"/>
      <c r="E303" s="234"/>
      <c r="F303" s="234"/>
      <c r="G303" s="404"/>
    </row>
    <row r="304" spans="1:7" ht="15">
      <c r="A304" s="244"/>
      <c r="B304" s="234"/>
      <c r="C304" s="234"/>
      <c r="D304" s="234"/>
      <c r="E304" s="234"/>
      <c r="F304" s="234"/>
      <c r="G304" s="404"/>
    </row>
    <row r="305" spans="1:7" ht="15">
      <c r="A305" s="244"/>
      <c r="B305" s="234"/>
      <c r="C305" s="234"/>
      <c r="D305" s="234"/>
      <c r="E305" s="234"/>
      <c r="F305" s="234"/>
      <c r="G305" s="404"/>
    </row>
    <row r="306" spans="1:7" ht="15">
      <c r="A306" s="244"/>
      <c r="B306" s="234"/>
      <c r="C306" s="234"/>
      <c r="D306" s="234"/>
      <c r="E306" s="234"/>
      <c r="F306" s="234"/>
      <c r="G306" s="404"/>
    </row>
    <row r="307" spans="1:7" ht="15">
      <c r="A307" s="244"/>
      <c r="B307" s="234"/>
      <c r="C307" s="234"/>
      <c r="D307" s="234"/>
      <c r="E307" s="234"/>
      <c r="F307" s="234"/>
      <c r="G307" s="404"/>
    </row>
    <row r="308" spans="1:7" ht="15">
      <c r="A308" s="244"/>
      <c r="B308" s="234"/>
      <c r="C308" s="234"/>
      <c r="D308" s="234"/>
      <c r="E308" s="234"/>
      <c r="F308" s="234"/>
      <c r="G308" s="404"/>
    </row>
    <row r="309" spans="1:7" ht="15">
      <c r="A309" s="244"/>
      <c r="B309" s="234"/>
      <c r="C309" s="234"/>
      <c r="D309" s="234"/>
      <c r="E309" s="234"/>
      <c r="F309" s="234"/>
      <c r="G309" s="404"/>
    </row>
    <row r="310" spans="1:7" ht="15">
      <c r="A310" s="244"/>
      <c r="B310" s="234"/>
      <c r="C310" s="234"/>
      <c r="D310" s="234"/>
      <c r="E310" s="234"/>
      <c r="F310" s="234"/>
      <c r="G310" s="404"/>
    </row>
    <row r="311" spans="1:7" ht="15">
      <c r="A311" s="244"/>
      <c r="B311" s="234"/>
      <c r="C311" s="234"/>
      <c r="D311" s="234"/>
      <c r="E311" s="234"/>
      <c r="F311" s="234"/>
      <c r="G311" s="404"/>
    </row>
    <row r="312" spans="1:7" ht="15">
      <c r="A312" s="244"/>
      <c r="B312" s="234"/>
      <c r="C312" s="234"/>
      <c r="D312" s="234"/>
      <c r="E312" s="234"/>
      <c r="F312" s="234"/>
      <c r="G312" s="404"/>
    </row>
    <row r="313" spans="1:7" ht="15">
      <c r="A313" s="244"/>
      <c r="B313" s="234"/>
      <c r="C313" s="234"/>
      <c r="D313" s="234"/>
      <c r="E313" s="234"/>
      <c r="F313" s="234"/>
      <c r="G313" s="404"/>
    </row>
    <row r="314" spans="1:7" ht="15">
      <c r="A314" s="244"/>
      <c r="B314" s="234"/>
      <c r="C314" s="234"/>
      <c r="D314" s="234"/>
      <c r="E314" s="234"/>
      <c r="F314" s="234"/>
      <c r="G314" s="404"/>
    </row>
    <row r="315" spans="1:7" ht="15">
      <c r="A315" s="244"/>
      <c r="B315" s="234"/>
      <c r="C315" s="234"/>
      <c r="D315" s="234"/>
      <c r="E315" s="234"/>
      <c r="F315" s="234"/>
      <c r="G315" s="404"/>
    </row>
    <row r="316" spans="1:7" ht="15">
      <c r="A316" s="244"/>
      <c r="B316" s="234"/>
      <c r="C316" s="234"/>
      <c r="D316" s="234"/>
      <c r="E316" s="234"/>
      <c r="F316" s="234"/>
      <c r="G316" s="404"/>
    </row>
    <row r="317" spans="1:7" ht="15">
      <c r="A317" s="244"/>
      <c r="B317" s="234"/>
      <c r="C317" s="234"/>
      <c r="D317" s="234"/>
      <c r="E317" s="234"/>
      <c r="F317" s="234"/>
      <c r="G317" s="404"/>
    </row>
    <row r="318" spans="1:7" ht="15">
      <c r="A318" s="244"/>
      <c r="B318" s="234"/>
      <c r="C318" s="234"/>
      <c r="D318" s="234"/>
      <c r="E318" s="234"/>
      <c r="F318" s="234"/>
      <c r="G318" s="404"/>
    </row>
    <row r="319" spans="1:7" ht="15">
      <c r="A319" s="244"/>
      <c r="B319" s="234"/>
      <c r="C319" s="234"/>
      <c r="D319" s="234"/>
      <c r="E319" s="234"/>
      <c r="F319" s="234"/>
      <c r="G319" s="404"/>
    </row>
    <row r="320" spans="1:7" ht="15">
      <c r="A320" s="244"/>
      <c r="B320" s="234"/>
      <c r="C320" s="234"/>
      <c r="D320" s="234"/>
      <c r="E320" s="234"/>
      <c r="F320" s="234"/>
      <c r="G320" s="404"/>
    </row>
    <row r="321" spans="1:7" ht="15">
      <c r="A321" s="244"/>
      <c r="B321" s="234"/>
      <c r="C321" s="234"/>
      <c r="D321" s="234"/>
      <c r="E321" s="234"/>
      <c r="F321" s="234"/>
      <c r="G321" s="404"/>
    </row>
    <row r="322" spans="1:7" ht="15">
      <c r="A322" s="244"/>
      <c r="B322" s="234"/>
      <c r="C322" s="234"/>
      <c r="D322" s="234"/>
      <c r="E322" s="234"/>
      <c r="F322" s="234"/>
      <c r="G322" s="404"/>
    </row>
    <row r="323" spans="1:7" ht="15">
      <c r="A323" s="244"/>
      <c r="B323" s="234"/>
      <c r="C323" s="234"/>
      <c r="D323" s="234"/>
      <c r="E323" s="234"/>
      <c r="F323" s="234"/>
      <c r="G323" s="404"/>
    </row>
    <row r="324" spans="1:7" ht="15">
      <c r="A324" s="244"/>
      <c r="B324" s="234"/>
      <c r="C324" s="234"/>
      <c r="D324" s="234"/>
      <c r="E324" s="234"/>
      <c r="F324" s="234"/>
      <c r="G324" s="404"/>
    </row>
    <row r="325" spans="1:7" ht="15">
      <c r="A325" s="244"/>
      <c r="B325" s="234"/>
      <c r="C325" s="234"/>
      <c r="D325" s="234"/>
      <c r="E325" s="234"/>
      <c r="F325" s="234"/>
      <c r="G325" s="404"/>
    </row>
    <row r="326" spans="1:7" ht="15">
      <c r="A326" s="244"/>
      <c r="B326" s="234"/>
      <c r="C326" s="234"/>
      <c r="D326" s="234"/>
      <c r="E326" s="234"/>
      <c r="F326" s="234"/>
      <c r="G326" s="404"/>
    </row>
    <row r="327" spans="1:7" ht="15">
      <c r="A327" s="244"/>
      <c r="B327" s="234"/>
      <c r="C327" s="234"/>
      <c r="D327" s="234"/>
      <c r="E327" s="234"/>
      <c r="F327" s="234"/>
      <c r="G327" s="404"/>
    </row>
    <row r="328" spans="1:7" ht="15">
      <c r="A328" s="244"/>
      <c r="B328" s="234"/>
      <c r="C328" s="234"/>
      <c r="D328" s="234"/>
      <c r="E328" s="234"/>
      <c r="F328" s="234"/>
      <c r="G328" s="404"/>
    </row>
    <row r="329" spans="1:7" ht="15">
      <c r="A329" s="244"/>
      <c r="B329" s="234"/>
      <c r="C329" s="234"/>
      <c r="D329" s="234"/>
      <c r="E329" s="234"/>
      <c r="F329" s="234"/>
      <c r="G329" s="404"/>
    </row>
    <row r="330" spans="1:7" ht="15">
      <c r="A330" s="244"/>
      <c r="B330" s="234"/>
      <c r="C330" s="234"/>
      <c r="D330" s="234"/>
      <c r="E330" s="234"/>
      <c r="F330" s="234"/>
      <c r="G330" s="404"/>
    </row>
    <row r="331" spans="1:7" ht="15">
      <c r="A331" s="244"/>
      <c r="B331" s="234"/>
      <c r="C331" s="234"/>
      <c r="D331" s="234"/>
      <c r="E331" s="234"/>
      <c r="F331" s="234"/>
      <c r="G331" s="404"/>
    </row>
    <row r="332" spans="1:7" ht="15">
      <c r="A332" s="244"/>
      <c r="B332" s="234"/>
      <c r="C332" s="234"/>
      <c r="D332" s="234"/>
      <c r="E332" s="234"/>
      <c r="F332" s="234"/>
      <c r="G332" s="404"/>
    </row>
    <row r="333" spans="1:7" ht="15">
      <c r="A333" s="244"/>
      <c r="B333" s="234"/>
      <c r="C333" s="234"/>
      <c r="D333" s="234"/>
      <c r="E333" s="234"/>
      <c r="F333" s="234"/>
      <c r="G333" s="404"/>
    </row>
    <row r="334" spans="1:7" ht="15">
      <c r="A334" s="244"/>
      <c r="B334" s="234"/>
      <c r="C334" s="234"/>
      <c r="D334" s="234"/>
      <c r="E334" s="234"/>
      <c r="F334" s="234"/>
      <c r="G334" s="404"/>
    </row>
    <row r="335" spans="1:7" ht="15">
      <c r="A335" s="244"/>
      <c r="B335" s="234"/>
      <c r="C335" s="234"/>
      <c r="D335" s="234"/>
      <c r="E335" s="234"/>
      <c r="F335" s="234"/>
      <c r="G335" s="404"/>
    </row>
    <row r="336" spans="1:7" ht="15">
      <c r="A336" s="244"/>
      <c r="B336" s="234"/>
      <c r="C336" s="234"/>
      <c r="D336" s="234"/>
      <c r="E336" s="234"/>
      <c r="F336" s="234"/>
      <c r="G336" s="404"/>
    </row>
    <row r="337" spans="1:7" ht="15">
      <c r="A337" s="244"/>
      <c r="B337" s="234"/>
      <c r="C337" s="234"/>
      <c r="D337" s="234"/>
      <c r="E337" s="234"/>
      <c r="F337" s="234"/>
      <c r="G337" s="404"/>
    </row>
    <row r="338" spans="1:7" ht="15">
      <c r="A338" s="244"/>
      <c r="B338" s="234"/>
      <c r="C338" s="234"/>
      <c r="D338" s="234"/>
      <c r="E338" s="234"/>
      <c r="F338" s="234"/>
      <c r="G338" s="404"/>
    </row>
    <row r="339" spans="1:7" ht="15">
      <c r="A339" s="244"/>
      <c r="B339" s="234"/>
      <c r="C339" s="234"/>
      <c r="D339" s="234"/>
      <c r="E339" s="234"/>
      <c r="F339" s="234"/>
      <c r="G339" s="404"/>
    </row>
    <row r="340" spans="1:7" ht="15">
      <c r="A340" s="244"/>
      <c r="B340" s="234"/>
      <c r="C340" s="234"/>
      <c r="D340" s="234"/>
      <c r="E340" s="234"/>
      <c r="F340" s="234"/>
      <c r="G340" s="404"/>
    </row>
    <row r="341" spans="1:7" ht="15">
      <c r="A341" s="244"/>
      <c r="B341" s="234"/>
      <c r="C341" s="234"/>
      <c r="D341" s="234"/>
      <c r="E341" s="234"/>
      <c r="F341" s="234"/>
      <c r="G341" s="404"/>
    </row>
    <row r="342" spans="1:7" ht="15">
      <c r="A342" s="244"/>
      <c r="B342" s="234"/>
      <c r="C342" s="234"/>
      <c r="D342" s="234"/>
      <c r="E342" s="234"/>
      <c r="F342" s="234"/>
      <c r="G342" s="404"/>
    </row>
    <row r="343" spans="1:7" ht="15">
      <c r="A343" s="244"/>
      <c r="B343" s="234"/>
      <c r="C343" s="234"/>
      <c r="D343" s="234"/>
      <c r="E343" s="234"/>
      <c r="F343" s="234"/>
      <c r="G343" s="404"/>
    </row>
    <row r="344" spans="1:7" ht="15">
      <c r="A344" s="244"/>
      <c r="B344" s="234"/>
      <c r="C344" s="234"/>
      <c r="D344" s="234"/>
      <c r="E344" s="234"/>
      <c r="F344" s="234"/>
      <c r="G344" s="404"/>
    </row>
    <row r="345" spans="1:7" ht="15">
      <c r="A345" s="244"/>
      <c r="B345" s="234"/>
      <c r="C345" s="234"/>
      <c r="D345" s="234"/>
      <c r="E345" s="234"/>
      <c r="F345" s="234"/>
      <c r="G345" s="404"/>
    </row>
    <row r="346" spans="1:7" ht="15">
      <c r="A346" s="244"/>
      <c r="B346" s="234"/>
      <c r="C346" s="234"/>
      <c r="D346" s="234"/>
      <c r="E346" s="234"/>
      <c r="F346" s="234"/>
      <c r="G346" s="404"/>
    </row>
    <row r="347" spans="1:7" ht="15">
      <c r="A347" s="244"/>
      <c r="B347" s="234"/>
      <c r="C347" s="234"/>
      <c r="D347" s="234"/>
      <c r="E347" s="234"/>
      <c r="F347" s="234"/>
      <c r="G347" s="404"/>
    </row>
    <row r="348" spans="1:7" ht="15">
      <c r="A348" s="244"/>
      <c r="B348" s="234"/>
      <c r="C348" s="234"/>
      <c r="D348" s="234"/>
      <c r="E348" s="234"/>
      <c r="F348" s="234"/>
      <c r="G348" s="404"/>
    </row>
    <row r="349" spans="1:7" ht="15">
      <c r="A349" s="244"/>
      <c r="B349" s="234"/>
      <c r="C349" s="234"/>
      <c r="D349" s="234"/>
      <c r="E349" s="234"/>
      <c r="F349" s="234"/>
      <c r="G349" s="404"/>
    </row>
    <row r="350" spans="1:7" ht="15">
      <c r="A350" s="244"/>
      <c r="B350" s="234"/>
      <c r="C350" s="234"/>
      <c r="D350" s="234"/>
      <c r="E350" s="234"/>
      <c r="F350" s="234"/>
      <c r="G350" s="404"/>
    </row>
    <row r="351" spans="1:7" ht="15">
      <c r="A351" s="244"/>
      <c r="B351" s="234"/>
      <c r="C351" s="234"/>
      <c r="D351" s="234"/>
      <c r="E351" s="234"/>
      <c r="F351" s="234"/>
      <c r="G351" s="404"/>
    </row>
    <row r="352" spans="1:7" ht="15">
      <c r="A352" s="244"/>
      <c r="B352" s="234"/>
      <c r="C352" s="234"/>
      <c r="D352" s="234"/>
      <c r="E352" s="234"/>
      <c r="F352" s="234"/>
      <c r="G352" s="404"/>
    </row>
    <row r="353" spans="1:7" ht="15">
      <c r="A353" s="244"/>
      <c r="B353" s="234"/>
      <c r="C353" s="234"/>
      <c r="D353" s="234"/>
      <c r="E353" s="234"/>
      <c r="F353" s="234"/>
      <c r="G353" s="404"/>
    </row>
    <row r="354" spans="1:7" ht="15">
      <c r="A354" s="244"/>
      <c r="B354" s="234"/>
      <c r="C354" s="234"/>
      <c r="D354" s="234"/>
      <c r="E354" s="234"/>
      <c r="F354" s="234"/>
      <c r="G354" s="404"/>
    </row>
    <row r="355" spans="1:7" ht="15">
      <c r="A355" s="244"/>
      <c r="B355" s="234"/>
      <c r="C355" s="234"/>
      <c r="D355" s="234"/>
      <c r="E355" s="234"/>
      <c r="F355" s="234"/>
      <c r="G355" s="404"/>
    </row>
    <row r="356" spans="1:7" ht="15">
      <c r="A356" s="244"/>
      <c r="B356" s="234"/>
      <c r="C356" s="234"/>
      <c r="D356" s="234"/>
      <c r="E356" s="234"/>
      <c r="F356" s="234"/>
      <c r="G356" s="404"/>
    </row>
    <row r="357" spans="1:7" ht="15">
      <c r="A357" s="244"/>
      <c r="B357" s="234"/>
      <c r="C357" s="234"/>
      <c r="D357" s="234"/>
      <c r="E357" s="234"/>
      <c r="F357" s="234"/>
      <c r="G357" s="404"/>
    </row>
    <row r="358" spans="1:7" ht="15">
      <c r="A358" s="244"/>
      <c r="B358" s="234"/>
      <c r="C358" s="234"/>
      <c r="D358" s="234"/>
      <c r="E358" s="234"/>
      <c r="F358" s="234"/>
      <c r="G358" s="404"/>
    </row>
    <row r="359" spans="1:7" ht="15">
      <c r="A359" s="244"/>
      <c r="B359" s="234"/>
      <c r="C359" s="234"/>
      <c r="D359" s="234"/>
      <c r="E359" s="234"/>
      <c r="F359" s="234"/>
      <c r="G359" s="404"/>
    </row>
    <row r="360" spans="1:7" ht="15">
      <c r="A360" s="244"/>
      <c r="B360" s="234"/>
      <c r="C360" s="234"/>
      <c r="D360" s="234"/>
      <c r="E360" s="234"/>
      <c r="F360" s="234"/>
      <c r="G360" s="404"/>
    </row>
    <row r="361" spans="1:7" ht="15">
      <c r="A361" s="244"/>
      <c r="B361" s="234"/>
      <c r="C361" s="234"/>
      <c r="D361" s="234"/>
      <c r="E361" s="234"/>
      <c r="F361" s="234"/>
      <c r="G361" s="404"/>
    </row>
    <row r="362" spans="1:7" ht="15">
      <c r="A362" s="244"/>
      <c r="B362" s="234"/>
      <c r="C362" s="234"/>
      <c r="D362" s="234"/>
      <c r="E362" s="234"/>
      <c r="F362" s="234"/>
      <c r="G362" s="404"/>
    </row>
    <row r="363" spans="1:7" ht="15">
      <c r="A363" s="244"/>
      <c r="B363" s="234"/>
      <c r="C363" s="234"/>
      <c r="D363" s="234"/>
      <c r="E363" s="234"/>
      <c r="F363" s="234"/>
      <c r="G363" s="404"/>
    </row>
    <row r="364" spans="1:7" ht="15">
      <c r="A364" s="244"/>
      <c r="B364" s="234"/>
      <c r="C364" s="234"/>
      <c r="D364" s="234"/>
      <c r="E364" s="234"/>
      <c r="F364" s="234"/>
      <c r="G364" s="404"/>
    </row>
    <row r="365" spans="1:7" ht="15">
      <c r="A365" s="244"/>
      <c r="B365" s="234"/>
      <c r="C365" s="234"/>
      <c r="D365" s="234"/>
      <c r="E365" s="234"/>
      <c r="F365" s="234"/>
      <c r="G365" s="404"/>
    </row>
    <row r="366" spans="1:7" ht="15">
      <c r="A366" s="244"/>
      <c r="B366" s="234"/>
      <c r="C366" s="234"/>
      <c r="D366" s="234"/>
      <c r="E366" s="234"/>
      <c r="F366" s="234"/>
      <c r="G366" s="404"/>
    </row>
    <row r="367" spans="1:7" ht="15">
      <c r="A367" s="244"/>
      <c r="B367" s="234"/>
      <c r="C367" s="234"/>
      <c r="D367" s="234"/>
      <c r="E367" s="234"/>
      <c r="F367" s="234"/>
      <c r="G367" s="404"/>
    </row>
    <row r="368" spans="1:7" ht="15">
      <c r="A368" s="244"/>
      <c r="B368" s="234"/>
      <c r="C368" s="234"/>
      <c r="D368" s="234"/>
      <c r="E368" s="234"/>
      <c r="F368" s="234"/>
      <c r="G368" s="404"/>
    </row>
    <row r="369" spans="1:7" ht="15">
      <c r="A369" s="244"/>
      <c r="B369" s="234"/>
      <c r="C369" s="234"/>
      <c r="D369" s="234"/>
      <c r="E369" s="234"/>
      <c r="F369" s="234"/>
      <c r="G369" s="404"/>
    </row>
    <row r="370" spans="1:7" ht="15">
      <c r="A370" s="244"/>
      <c r="B370" s="234"/>
      <c r="C370" s="234"/>
      <c r="D370" s="234"/>
      <c r="E370" s="234"/>
      <c r="F370" s="234"/>
      <c r="G370" s="404"/>
    </row>
    <row r="371" spans="1:7" ht="15">
      <c r="A371" s="244"/>
      <c r="B371" s="234"/>
      <c r="C371" s="234"/>
      <c r="D371" s="234"/>
      <c r="E371" s="234"/>
      <c r="F371" s="234"/>
      <c r="G371" s="404"/>
    </row>
    <row r="372" spans="1:7" ht="15">
      <c r="A372" s="244"/>
      <c r="B372" s="234"/>
      <c r="C372" s="234"/>
      <c r="D372" s="234"/>
      <c r="E372" s="234"/>
      <c r="F372" s="234"/>
      <c r="G372" s="404"/>
    </row>
    <row r="373" spans="1:7" ht="15">
      <c r="A373" s="244"/>
      <c r="B373" s="234"/>
      <c r="C373" s="234"/>
      <c r="D373" s="234"/>
      <c r="E373" s="234"/>
      <c r="F373" s="234"/>
      <c r="G373" s="404"/>
    </row>
    <row r="374" spans="1:7" ht="15">
      <c r="A374" s="244"/>
      <c r="B374" s="234"/>
      <c r="C374" s="234"/>
      <c r="D374" s="234"/>
      <c r="E374" s="234"/>
      <c r="F374" s="234"/>
      <c r="G374" s="404"/>
    </row>
    <row r="375" spans="1:7" ht="15">
      <c r="A375" s="244"/>
      <c r="B375" s="234"/>
      <c r="C375" s="234"/>
      <c r="D375" s="234"/>
      <c r="E375" s="234"/>
      <c r="F375" s="234"/>
      <c r="G375" s="404"/>
    </row>
    <row r="376" spans="1:7" ht="15">
      <c r="A376" s="244"/>
      <c r="B376" s="234"/>
      <c r="C376" s="234"/>
      <c r="D376" s="234"/>
      <c r="E376" s="234"/>
      <c r="F376" s="234"/>
      <c r="G376" s="404"/>
    </row>
    <row r="377" spans="1:7" ht="15">
      <c r="A377" s="244"/>
      <c r="B377" s="234"/>
      <c r="C377" s="234"/>
      <c r="D377" s="234"/>
      <c r="E377" s="234"/>
      <c r="F377" s="234"/>
      <c r="G377" s="404"/>
    </row>
    <row r="378" spans="1:7" ht="15">
      <c r="A378" s="244"/>
      <c r="B378" s="234"/>
      <c r="C378" s="234"/>
      <c r="D378" s="234"/>
      <c r="E378" s="234"/>
      <c r="F378" s="234"/>
      <c r="G378" s="404"/>
    </row>
    <row r="379" spans="1:7" ht="15">
      <c r="A379" s="244"/>
      <c r="B379" s="234"/>
      <c r="C379" s="234"/>
      <c r="D379" s="234"/>
      <c r="E379" s="234"/>
      <c r="F379" s="234"/>
      <c r="G379" s="404"/>
    </row>
    <row r="380" spans="1:7" ht="15">
      <c r="A380" s="244"/>
      <c r="B380" s="234"/>
      <c r="C380" s="234"/>
      <c r="D380" s="234"/>
      <c r="E380" s="234"/>
      <c r="F380" s="234"/>
      <c r="G380" s="404"/>
    </row>
    <row r="381" spans="1:7" ht="15">
      <c r="A381" s="244"/>
      <c r="B381" s="234"/>
      <c r="C381" s="234"/>
      <c r="D381" s="234"/>
      <c r="E381" s="234"/>
      <c r="F381" s="234"/>
      <c r="G381" s="404"/>
    </row>
    <row r="382" spans="1:7" ht="15">
      <c r="A382" s="244"/>
      <c r="B382" s="234"/>
      <c r="C382" s="234"/>
      <c r="D382" s="234"/>
      <c r="E382" s="234"/>
      <c r="F382" s="234"/>
      <c r="G382" s="404"/>
    </row>
    <row r="383" spans="1:7" ht="15">
      <c r="A383" s="244"/>
      <c r="B383" s="234"/>
      <c r="C383" s="234"/>
      <c r="D383" s="234"/>
      <c r="E383" s="234"/>
      <c r="F383" s="234"/>
      <c r="G383" s="404"/>
    </row>
    <row r="384" spans="1:7" ht="15">
      <c r="A384" s="244"/>
      <c r="B384" s="234"/>
      <c r="C384" s="234"/>
      <c r="D384" s="234"/>
      <c r="E384" s="234"/>
      <c r="F384" s="234"/>
      <c r="G384" s="404"/>
    </row>
    <row r="385" spans="1:7" ht="15">
      <c r="A385" s="244"/>
      <c r="B385" s="234"/>
      <c r="C385" s="234"/>
      <c r="D385" s="234"/>
      <c r="E385" s="234"/>
      <c r="F385" s="234"/>
      <c r="G385" s="404"/>
    </row>
    <row r="386" spans="1:7" ht="15">
      <c r="A386" s="244"/>
      <c r="B386" s="234"/>
      <c r="C386" s="234"/>
      <c r="D386" s="234"/>
      <c r="E386" s="234"/>
      <c r="F386" s="234"/>
      <c r="G386" s="404"/>
    </row>
    <row r="387" spans="1:7" ht="15">
      <c r="A387" s="244"/>
      <c r="B387" s="234"/>
      <c r="C387" s="234"/>
      <c r="D387" s="234"/>
      <c r="E387" s="234"/>
      <c r="F387" s="234"/>
      <c r="G387" s="404"/>
    </row>
    <row r="388" spans="1:7" ht="15">
      <c r="A388" s="244"/>
      <c r="B388" s="234"/>
      <c r="C388" s="234"/>
      <c r="D388" s="234"/>
      <c r="E388" s="234"/>
      <c r="F388" s="234"/>
      <c r="G388" s="404"/>
    </row>
    <row r="389" spans="1:7" ht="15">
      <c r="A389" s="244"/>
      <c r="B389" s="234"/>
      <c r="C389" s="234"/>
      <c r="D389" s="234"/>
      <c r="E389" s="234"/>
      <c r="F389" s="234"/>
      <c r="G389" s="404"/>
    </row>
    <row r="390" spans="1:7" ht="15">
      <c r="A390" s="244"/>
      <c r="B390" s="234"/>
      <c r="C390" s="234"/>
      <c r="D390" s="234"/>
      <c r="E390" s="234"/>
      <c r="F390" s="234"/>
      <c r="G390" s="404"/>
    </row>
    <row r="391" spans="1:7" ht="15">
      <c r="A391" s="244"/>
      <c r="B391" s="234"/>
      <c r="C391" s="234"/>
      <c r="D391" s="234"/>
      <c r="E391" s="234"/>
      <c r="F391" s="234"/>
      <c r="G391" s="404"/>
    </row>
    <row r="392" spans="1:7" ht="15">
      <c r="A392" s="244"/>
      <c r="B392" s="234"/>
      <c r="C392" s="234"/>
      <c r="D392" s="234"/>
      <c r="E392" s="234"/>
      <c r="F392" s="234"/>
      <c r="G392" s="404"/>
    </row>
    <row r="393" spans="1:7" ht="15">
      <c r="A393" s="244"/>
      <c r="B393" s="234"/>
      <c r="C393" s="234"/>
      <c r="D393" s="234"/>
      <c r="E393" s="234"/>
      <c r="F393" s="234"/>
      <c r="G393" s="404"/>
    </row>
    <row r="394" spans="1:7" ht="15">
      <c r="A394" s="244"/>
      <c r="B394" s="234"/>
      <c r="C394" s="234"/>
      <c r="D394" s="234"/>
      <c r="E394" s="234"/>
      <c r="F394" s="234"/>
      <c r="G394" s="404"/>
    </row>
    <row r="395" spans="1:7" ht="15">
      <c r="A395" s="244"/>
      <c r="B395" s="234"/>
      <c r="C395" s="234"/>
      <c r="D395" s="234"/>
      <c r="E395" s="234"/>
      <c r="F395" s="234"/>
      <c r="G395" s="404"/>
    </row>
    <row r="396" spans="1:7" ht="15">
      <c r="A396" s="244"/>
      <c r="B396" s="234"/>
      <c r="C396" s="234"/>
      <c r="D396" s="234"/>
      <c r="E396" s="234"/>
      <c r="F396" s="234"/>
      <c r="G396" s="404"/>
    </row>
    <row r="397" spans="1:7" ht="15">
      <c r="A397" s="244"/>
      <c r="B397" s="234"/>
      <c r="C397" s="234"/>
      <c r="D397" s="234"/>
      <c r="E397" s="234"/>
      <c r="F397" s="234"/>
      <c r="G397" s="404"/>
    </row>
    <row r="398" spans="1:7" ht="15">
      <c r="A398" s="244"/>
      <c r="B398" s="234"/>
      <c r="C398" s="234"/>
      <c r="D398" s="234"/>
      <c r="E398" s="234"/>
      <c r="F398" s="234"/>
      <c r="G398" s="404"/>
    </row>
    <row r="399" spans="1:7" ht="15">
      <c r="A399" s="244"/>
      <c r="B399" s="234"/>
      <c r="C399" s="234"/>
      <c r="D399" s="234"/>
      <c r="E399" s="234"/>
      <c r="F399" s="234"/>
      <c r="G399" s="404"/>
    </row>
    <row r="400" spans="1:7" ht="15">
      <c r="A400" s="244"/>
      <c r="B400" s="234"/>
      <c r="C400" s="234"/>
      <c r="D400" s="234"/>
      <c r="E400" s="234"/>
      <c r="F400" s="234"/>
      <c r="G400" s="404"/>
    </row>
    <row r="401" spans="1:7" ht="15">
      <c r="A401" s="244"/>
      <c r="B401" s="234"/>
      <c r="C401" s="234"/>
      <c r="D401" s="234"/>
      <c r="E401" s="234"/>
      <c r="F401" s="234"/>
      <c r="G401" s="404"/>
    </row>
    <row r="402" spans="1:7" ht="15">
      <c r="A402" s="244"/>
      <c r="B402" s="234"/>
      <c r="C402" s="234"/>
      <c r="D402" s="234"/>
      <c r="E402" s="234"/>
      <c r="F402" s="234"/>
      <c r="G402" s="404"/>
    </row>
    <row r="403" spans="1:7" ht="15">
      <c r="A403" s="244"/>
      <c r="B403" s="234"/>
      <c r="C403" s="234"/>
      <c r="D403" s="234"/>
      <c r="E403" s="234"/>
      <c r="F403" s="234"/>
      <c r="G403" s="404"/>
    </row>
    <row r="404" spans="1:7" ht="15">
      <c r="A404" s="244"/>
      <c r="B404" s="234"/>
      <c r="C404" s="234"/>
      <c r="D404" s="234"/>
      <c r="E404" s="234"/>
      <c r="F404" s="234"/>
      <c r="G404" s="404"/>
    </row>
    <row r="405" spans="1:7" ht="15">
      <c r="A405" s="244"/>
      <c r="B405" s="234"/>
      <c r="C405" s="234"/>
      <c r="D405" s="234"/>
      <c r="E405" s="234"/>
      <c r="F405" s="234"/>
      <c r="G405" s="404"/>
    </row>
    <row r="406" spans="1:7" ht="15">
      <c r="A406" s="244"/>
      <c r="B406" s="234"/>
      <c r="C406" s="234"/>
      <c r="D406" s="234"/>
      <c r="E406" s="234"/>
      <c r="F406" s="234"/>
      <c r="G406" s="404"/>
    </row>
    <row r="407" spans="1:7" ht="15">
      <c r="A407" s="244"/>
      <c r="B407" s="234"/>
      <c r="C407" s="234"/>
      <c r="D407" s="234"/>
      <c r="E407" s="234"/>
      <c r="F407" s="234"/>
      <c r="G407" s="404"/>
    </row>
    <row r="408" spans="1:7" ht="15">
      <c r="A408" s="244"/>
      <c r="B408" s="234"/>
      <c r="C408" s="234"/>
      <c r="D408" s="234"/>
      <c r="E408" s="234"/>
      <c r="F408" s="234"/>
      <c r="G408" s="404"/>
    </row>
    <row r="409" spans="1:7" ht="15">
      <c r="A409" s="244"/>
      <c r="B409" s="234"/>
      <c r="C409" s="234"/>
      <c r="D409" s="234"/>
      <c r="E409" s="234"/>
      <c r="F409" s="234"/>
      <c r="G409" s="404"/>
    </row>
    <row r="410" spans="1:7" ht="15">
      <c r="A410" s="244"/>
      <c r="B410" s="234"/>
      <c r="C410" s="234"/>
      <c r="D410" s="234"/>
      <c r="E410" s="234"/>
      <c r="F410" s="234"/>
      <c r="G410" s="404"/>
    </row>
    <row r="411" spans="1:7" ht="15">
      <c r="A411" s="244"/>
      <c r="B411" s="234"/>
      <c r="C411" s="234"/>
      <c r="D411" s="234"/>
      <c r="E411" s="234"/>
      <c r="F411" s="234"/>
      <c r="G411" s="404"/>
    </row>
    <row r="412" spans="1:7" ht="15">
      <c r="A412" s="244"/>
      <c r="B412" s="234"/>
      <c r="C412" s="234"/>
      <c r="D412" s="234"/>
      <c r="E412" s="234"/>
      <c r="F412" s="234"/>
      <c r="G412" s="404"/>
    </row>
    <row r="413" spans="1:7" ht="15">
      <c r="A413" s="244"/>
      <c r="B413" s="234"/>
      <c r="C413" s="234"/>
      <c r="D413" s="234"/>
      <c r="E413" s="234"/>
      <c r="F413" s="234"/>
      <c r="G413" s="404"/>
    </row>
    <row r="414" spans="1:7" ht="15">
      <c r="A414" s="244"/>
      <c r="B414" s="234"/>
      <c r="C414" s="234"/>
      <c r="D414" s="234"/>
      <c r="E414" s="234"/>
      <c r="F414" s="234"/>
      <c r="G414" s="404"/>
    </row>
    <row r="415" spans="1:7" ht="15">
      <c r="A415" s="244"/>
      <c r="B415" s="234"/>
      <c r="C415" s="234"/>
      <c r="D415" s="234"/>
      <c r="E415" s="234"/>
      <c r="F415" s="234"/>
      <c r="G415" s="404"/>
    </row>
    <row r="416" spans="1:7" ht="15">
      <c r="A416" s="244"/>
      <c r="B416" s="234"/>
      <c r="C416" s="234"/>
      <c r="D416" s="234"/>
      <c r="E416" s="234"/>
      <c r="F416" s="234"/>
      <c r="G416" s="404"/>
    </row>
    <row r="417" spans="1:7" ht="15">
      <c r="A417" s="244"/>
      <c r="B417" s="234"/>
      <c r="C417" s="234"/>
      <c r="D417" s="234"/>
      <c r="E417" s="234"/>
      <c r="F417" s="234"/>
      <c r="G417" s="404"/>
    </row>
    <row r="418" spans="1:7" ht="15">
      <c r="A418" s="244"/>
      <c r="B418" s="234"/>
      <c r="C418" s="234"/>
      <c r="D418" s="234"/>
      <c r="E418" s="234"/>
      <c r="F418" s="234"/>
      <c r="G418" s="404"/>
    </row>
    <row r="419" spans="1:7" ht="15">
      <c r="A419" s="244"/>
      <c r="B419" s="234"/>
      <c r="C419" s="234"/>
      <c r="D419" s="234"/>
      <c r="E419" s="234"/>
      <c r="F419" s="234"/>
      <c r="G419" s="404"/>
    </row>
    <row r="420" spans="1:7" ht="15">
      <c r="A420" s="244"/>
      <c r="B420" s="234"/>
      <c r="C420" s="234"/>
      <c r="D420" s="234"/>
      <c r="E420" s="234"/>
      <c r="F420" s="234"/>
      <c r="G420" s="404"/>
    </row>
    <row r="421" spans="1:7" ht="15">
      <c r="A421" s="244"/>
      <c r="B421" s="234"/>
      <c r="C421" s="234"/>
      <c r="D421" s="234"/>
      <c r="E421" s="234"/>
      <c r="F421" s="234"/>
      <c r="G421" s="404"/>
    </row>
    <row r="422" spans="1:7" ht="15">
      <c r="A422" s="244"/>
      <c r="B422" s="234"/>
      <c r="C422" s="234"/>
      <c r="D422" s="234"/>
      <c r="E422" s="234"/>
      <c r="F422" s="234"/>
      <c r="G422" s="404"/>
    </row>
    <row r="423" spans="1:7" ht="15">
      <c r="A423" s="244"/>
      <c r="B423" s="234"/>
      <c r="C423" s="234"/>
      <c r="D423" s="234"/>
      <c r="E423" s="234"/>
      <c r="F423" s="234"/>
      <c r="G423" s="404"/>
    </row>
    <row r="424" spans="1:7" ht="15">
      <c r="A424" s="244"/>
      <c r="B424" s="234"/>
      <c r="C424" s="234"/>
      <c r="D424" s="234"/>
      <c r="E424" s="234"/>
      <c r="F424" s="234"/>
      <c r="G424" s="404"/>
    </row>
    <row r="425" spans="1:7" ht="15">
      <c r="A425" s="244"/>
      <c r="B425" s="234"/>
      <c r="C425" s="234"/>
      <c r="D425" s="234"/>
      <c r="E425" s="234"/>
      <c r="F425" s="234"/>
      <c r="G425" s="404"/>
    </row>
    <row r="426" spans="1:7" ht="15">
      <c r="A426" s="244"/>
      <c r="B426" s="234"/>
      <c r="C426" s="234"/>
      <c r="D426" s="234"/>
      <c r="E426" s="234"/>
      <c r="F426" s="234"/>
      <c r="G426" s="404"/>
    </row>
    <row r="427" spans="1:7" ht="15">
      <c r="A427" s="244"/>
      <c r="B427" s="234"/>
      <c r="C427" s="234"/>
      <c r="D427" s="234"/>
      <c r="E427" s="234"/>
      <c r="F427" s="234"/>
      <c r="G427" s="404"/>
    </row>
    <row r="428" spans="1:7" ht="15">
      <c r="A428" s="244"/>
      <c r="B428" s="234"/>
      <c r="C428" s="234"/>
      <c r="D428" s="234"/>
      <c r="E428" s="234"/>
      <c r="F428" s="234"/>
      <c r="G428" s="404"/>
    </row>
    <row r="429" spans="1:7" ht="15">
      <c r="A429" s="244"/>
      <c r="B429" s="234"/>
      <c r="C429" s="234"/>
      <c r="D429" s="234"/>
      <c r="E429" s="234"/>
      <c r="F429" s="234"/>
      <c r="G429" s="404"/>
    </row>
    <row r="430" spans="1:7" ht="15">
      <c r="A430" s="244"/>
      <c r="B430" s="234"/>
      <c r="C430" s="234"/>
      <c r="D430" s="234"/>
      <c r="E430" s="234"/>
      <c r="F430" s="234"/>
      <c r="G430" s="404"/>
    </row>
    <row r="431" spans="1:7" ht="15">
      <c r="A431" s="244"/>
      <c r="B431" s="234"/>
      <c r="C431" s="234"/>
      <c r="D431" s="234"/>
      <c r="E431" s="234"/>
      <c r="F431" s="234"/>
      <c r="G431" s="404"/>
    </row>
    <row r="432" spans="1:7" ht="15">
      <c r="A432" s="244"/>
      <c r="B432" s="234"/>
      <c r="C432" s="234"/>
      <c r="D432" s="234"/>
      <c r="E432" s="234"/>
      <c r="F432" s="234"/>
      <c r="G432" s="404"/>
    </row>
    <row r="433" spans="1:7" ht="15">
      <c r="A433" s="244"/>
      <c r="B433" s="234"/>
      <c r="C433" s="234"/>
      <c r="D433" s="234"/>
      <c r="E433" s="234"/>
      <c r="F433" s="234"/>
      <c r="G433" s="404"/>
    </row>
  </sheetData>
  <mergeCells count="6">
    <mergeCell ref="A13:G13"/>
    <mergeCell ref="A15:G15"/>
    <mergeCell ref="A3:G3"/>
    <mergeCell ref="A1:G1"/>
    <mergeCell ref="A2:G2"/>
    <mergeCell ref="A12:G12"/>
  </mergeCells>
  <pageMargins left="0.51181102362204722" right="0.51181102362204722" top="0.55118110236220474" bottom="0.62992125984251968" header="0.31496062992125984" footer="0.31496062992125984"/>
  <pageSetup paperSize="9" scale="98" orientation="portrait" r:id="rId1"/>
  <headerFooter>
    <oddHeader xml:space="preserve">&amp;C&amp;10ВИГОТОВЛЕННЯ ВИРОБІВ З ДЕРЕВИНИ, ВИРОБНИЦТВО ПАПЕРУ ТА ПОЛІГРАФІЧНА ДІЯЛЬНІСТЬ </oddHeader>
    <oddFooter>&amp;C&amp;A</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7"/>
  <dimension ref="A1:G25"/>
  <sheetViews>
    <sheetView view="pageLayout" zoomScaleNormal="100" workbookViewId="0">
      <selection activeCell="B17" sqref="B17"/>
    </sheetView>
  </sheetViews>
  <sheetFormatPr defaultColWidth="9" defaultRowHeight="12"/>
  <cols>
    <col min="1" max="1" width="32.5703125" style="656" customWidth="1"/>
    <col min="2" max="3" width="5.7109375" style="656" customWidth="1"/>
    <col min="4" max="6" width="6.28515625" style="656" customWidth="1"/>
    <col min="7" max="7" width="31.140625" style="656" customWidth="1"/>
    <col min="8" max="16384" width="9" style="656"/>
  </cols>
  <sheetData>
    <row r="1" spans="1:7" ht="14.45" customHeight="1">
      <c r="A1" s="919" t="s">
        <v>2995</v>
      </c>
      <c r="B1" s="919"/>
      <c r="C1" s="919"/>
      <c r="D1" s="919"/>
      <c r="E1" s="920"/>
      <c r="F1" s="920"/>
      <c r="G1" s="920"/>
    </row>
    <row r="2" spans="1:7" ht="14.45" customHeight="1">
      <c r="A2" s="930" t="s">
        <v>2538</v>
      </c>
      <c r="B2" s="931"/>
      <c r="C2" s="931"/>
      <c r="D2" s="931"/>
      <c r="E2" s="931"/>
      <c r="F2" s="931"/>
      <c r="G2" s="931"/>
    </row>
    <row r="3" spans="1:7" ht="14.45" customHeight="1">
      <c r="A3" s="926" t="s">
        <v>1786</v>
      </c>
      <c r="B3" s="927"/>
      <c r="C3" s="927"/>
      <c r="D3" s="927"/>
      <c r="E3" s="927"/>
      <c r="F3" s="927"/>
      <c r="G3" s="927"/>
    </row>
    <row r="4" spans="1:7" ht="12.75">
      <c r="A4" s="934" t="s">
        <v>125</v>
      </c>
      <c r="B4" s="934"/>
      <c r="C4" s="934"/>
      <c r="D4" s="934"/>
      <c r="E4" s="934"/>
      <c r="F4" s="934"/>
      <c r="G4" s="934"/>
    </row>
    <row r="5" spans="1:7" ht="14.45" customHeight="1">
      <c r="A5" s="657"/>
      <c r="B5" s="658">
        <v>2016</v>
      </c>
      <c r="C5" s="658">
        <v>2017</v>
      </c>
      <c r="D5" s="658">
        <v>2018</v>
      </c>
      <c r="E5" s="658">
        <v>2019</v>
      </c>
      <c r="F5" s="658">
        <v>2020</v>
      </c>
      <c r="G5" s="659"/>
    </row>
    <row r="6" spans="1:7" ht="40.5" customHeight="1">
      <c r="A6" s="664" t="s">
        <v>1672</v>
      </c>
      <c r="B6" s="661">
        <v>103.5</v>
      </c>
      <c r="C6" s="661">
        <v>105.7</v>
      </c>
      <c r="D6" s="661">
        <v>104.5</v>
      </c>
      <c r="E6" s="661">
        <v>110.5</v>
      </c>
      <c r="F6" s="661">
        <v>115.5</v>
      </c>
      <c r="G6" s="666" t="s">
        <v>1673</v>
      </c>
    </row>
    <row r="7" spans="1:7" ht="51">
      <c r="A7" s="664" t="s">
        <v>1674</v>
      </c>
      <c r="B7" s="661">
        <v>2.5</v>
      </c>
      <c r="C7" s="661">
        <v>3.3</v>
      </c>
      <c r="D7" s="661">
        <v>3.3</v>
      </c>
      <c r="E7" s="661">
        <v>4</v>
      </c>
      <c r="F7" s="661">
        <v>4.5</v>
      </c>
      <c r="G7" s="666" t="s">
        <v>1675</v>
      </c>
    </row>
    <row r="8" spans="1:7" ht="38.25">
      <c r="A8" s="664" t="s">
        <v>1676</v>
      </c>
      <c r="B8" s="661">
        <v>13.8</v>
      </c>
      <c r="C8" s="661">
        <v>16</v>
      </c>
      <c r="D8" s="661">
        <v>19.399999999999999</v>
      </c>
      <c r="E8" s="661">
        <v>22</v>
      </c>
      <c r="F8" s="661">
        <v>26.6</v>
      </c>
      <c r="G8" s="666" t="s">
        <v>1677</v>
      </c>
    </row>
    <row r="9" spans="1:7" ht="51">
      <c r="A9" s="664" t="s">
        <v>1678</v>
      </c>
      <c r="B9" s="661">
        <v>11.2</v>
      </c>
      <c r="C9" s="661">
        <v>11</v>
      </c>
      <c r="D9" s="661">
        <v>12</v>
      </c>
      <c r="E9" s="661">
        <v>13.4</v>
      </c>
      <c r="F9" s="661">
        <v>15.3</v>
      </c>
      <c r="G9" s="666" t="s">
        <v>1679</v>
      </c>
    </row>
    <row r="10" spans="1:7" ht="76.5">
      <c r="A10" s="664" t="s">
        <v>2804</v>
      </c>
      <c r="B10" s="661">
        <v>3.7</v>
      </c>
      <c r="C10" s="661">
        <v>4.2</v>
      </c>
      <c r="D10" s="661">
        <v>2.8</v>
      </c>
      <c r="E10" s="661">
        <v>2.7</v>
      </c>
      <c r="F10" s="661" t="s">
        <v>482</v>
      </c>
      <c r="G10" s="666" t="s">
        <v>2805</v>
      </c>
    </row>
    <row r="12" spans="1:7" ht="15.6" customHeight="1">
      <c r="A12" s="920" t="s">
        <v>2996</v>
      </c>
      <c r="B12" s="920"/>
      <c r="C12" s="920"/>
      <c r="D12" s="920"/>
      <c r="E12" s="920"/>
      <c r="F12" s="920"/>
      <c r="G12" s="920"/>
    </row>
    <row r="13" spans="1:7" ht="15.6" customHeight="1">
      <c r="A13" s="926" t="s">
        <v>1787</v>
      </c>
      <c r="B13" s="927"/>
      <c r="C13" s="927"/>
      <c r="D13" s="927"/>
      <c r="E13" s="927"/>
      <c r="F13" s="927"/>
      <c r="G13" s="927"/>
    </row>
    <row r="14" spans="1:7" ht="14.45" customHeight="1">
      <c r="A14" s="934" t="s">
        <v>852</v>
      </c>
      <c r="B14" s="934"/>
      <c r="C14" s="934"/>
      <c r="D14" s="934"/>
      <c r="E14" s="934"/>
      <c r="F14" s="934"/>
      <c r="G14" s="934"/>
    </row>
    <row r="15" spans="1:7" ht="15">
      <c r="A15" s="657"/>
      <c r="B15" s="658">
        <v>2016</v>
      </c>
      <c r="C15" s="658">
        <v>2017</v>
      </c>
      <c r="D15" s="658">
        <v>2018</v>
      </c>
      <c r="E15" s="658">
        <v>2019</v>
      </c>
      <c r="F15" s="658">
        <v>2020</v>
      </c>
      <c r="G15" s="659"/>
    </row>
    <row r="16" spans="1:7" ht="76.5">
      <c r="A16" s="664" t="s">
        <v>1680</v>
      </c>
      <c r="B16" s="676">
        <v>2021</v>
      </c>
      <c r="C16" s="676">
        <v>1877</v>
      </c>
      <c r="D16" s="676">
        <v>2206</v>
      </c>
      <c r="E16" s="661">
        <v>2247.6</v>
      </c>
      <c r="F16" s="661">
        <v>2937.6</v>
      </c>
      <c r="G16" s="666" t="s">
        <v>1681</v>
      </c>
    </row>
    <row r="17" spans="1:7" ht="12.75">
      <c r="A17" s="664" t="s">
        <v>1682</v>
      </c>
      <c r="B17" s="676">
        <v>1342</v>
      </c>
      <c r="C17" s="676">
        <v>1107</v>
      </c>
      <c r="D17" s="676">
        <v>1489</v>
      </c>
      <c r="E17" s="661">
        <v>1328.8</v>
      </c>
      <c r="F17" s="661" t="s">
        <v>482</v>
      </c>
      <c r="G17" s="666" t="s">
        <v>1683</v>
      </c>
    </row>
    <row r="18" spans="1:7" ht="51">
      <c r="A18" s="664" t="s">
        <v>2806</v>
      </c>
      <c r="B18" s="676">
        <v>114</v>
      </c>
      <c r="C18" s="676">
        <v>433</v>
      </c>
      <c r="D18" s="676">
        <v>348</v>
      </c>
      <c r="E18" s="661">
        <v>201.8</v>
      </c>
      <c r="F18" s="661">
        <v>119.6</v>
      </c>
      <c r="G18" s="666" t="s">
        <v>2807</v>
      </c>
    </row>
    <row r="19" spans="1:7" ht="39.75" customHeight="1">
      <c r="A19" s="664" t="s">
        <v>2238</v>
      </c>
      <c r="B19" s="661">
        <v>12.9</v>
      </c>
      <c r="C19" s="661">
        <v>13.6</v>
      </c>
      <c r="D19" s="661">
        <v>14.2</v>
      </c>
      <c r="E19" s="661">
        <v>10.4</v>
      </c>
      <c r="F19" s="661">
        <v>7.4</v>
      </c>
      <c r="G19" s="666" t="s">
        <v>2239</v>
      </c>
    </row>
    <row r="20" spans="1:7" ht="27.75" customHeight="1">
      <c r="A20" s="664" t="s">
        <v>1684</v>
      </c>
      <c r="B20" s="676">
        <v>1486</v>
      </c>
      <c r="C20" s="676">
        <v>2202</v>
      </c>
      <c r="D20" s="676">
        <v>1636</v>
      </c>
      <c r="E20" s="661">
        <v>1838.8</v>
      </c>
      <c r="F20" s="661">
        <v>1017.7</v>
      </c>
      <c r="G20" s="666" t="s">
        <v>1685</v>
      </c>
    </row>
    <row r="21" spans="1:7" ht="15" customHeight="1">
      <c r="A21" s="664" t="s">
        <v>1686</v>
      </c>
      <c r="B21" s="676">
        <v>1382</v>
      </c>
      <c r="C21" s="676">
        <v>1324</v>
      </c>
      <c r="D21" s="676">
        <v>1296</v>
      </c>
      <c r="E21" s="661">
        <v>1371.3</v>
      </c>
      <c r="F21" s="670">
        <v>630</v>
      </c>
      <c r="G21" s="666" t="s">
        <v>1687</v>
      </c>
    </row>
    <row r="22" spans="1:7" ht="25.5">
      <c r="A22" s="664" t="s">
        <v>2240</v>
      </c>
      <c r="B22" s="661">
        <v>10</v>
      </c>
      <c r="C22" s="661">
        <v>10.3</v>
      </c>
      <c r="D22" s="661">
        <v>8.3000000000000007</v>
      </c>
      <c r="E22" s="661">
        <v>7.9</v>
      </c>
      <c r="F22" s="661">
        <v>6.1</v>
      </c>
      <c r="G22" s="666" t="s">
        <v>2241</v>
      </c>
    </row>
    <row r="23" spans="1:7" ht="38.25">
      <c r="A23" s="664" t="s">
        <v>2808</v>
      </c>
      <c r="B23" s="676">
        <v>1699</v>
      </c>
      <c r="C23" s="676">
        <v>1369</v>
      </c>
      <c r="D23" s="676">
        <v>1639</v>
      </c>
      <c r="E23" s="661">
        <v>1541.9</v>
      </c>
      <c r="F23" s="661">
        <v>1179.5</v>
      </c>
      <c r="G23" s="666" t="s">
        <v>2809</v>
      </c>
    </row>
    <row r="24" spans="1:7" ht="51">
      <c r="A24" s="664" t="s">
        <v>1688</v>
      </c>
      <c r="B24" s="676">
        <v>2726</v>
      </c>
      <c r="C24" s="676">
        <v>2557</v>
      </c>
      <c r="D24" s="676">
        <v>2500</v>
      </c>
      <c r="E24" s="661">
        <v>2317.6999999999998</v>
      </c>
      <c r="F24" s="661">
        <v>1716.6</v>
      </c>
      <c r="G24" s="666" t="s">
        <v>1689</v>
      </c>
    </row>
    <row r="25" spans="1:7" ht="51">
      <c r="A25" s="664" t="s">
        <v>2242</v>
      </c>
      <c r="B25" s="661">
        <v>20</v>
      </c>
      <c r="C25" s="661">
        <v>19.7</v>
      </c>
      <c r="D25" s="661">
        <v>24.6</v>
      </c>
      <c r="E25" s="661">
        <v>13.6</v>
      </c>
      <c r="F25" s="670">
        <v>7.5</v>
      </c>
      <c r="G25" s="666" t="s">
        <v>2243</v>
      </c>
    </row>
  </sheetData>
  <mergeCells count="7">
    <mergeCell ref="A12:G12"/>
    <mergeCell ref="A13:G13"/>
    <mergeCell ref="A14:G14"/>
    <mergeCell ref="A4:G4"/>
    <mergeCell ref="A1:G1"/>
    <mergeCell ref="A2:G2"/>
    <mergeCell ref="A3:G3"/>
  </mergeCells>
  <pageMargins left="0.51181102362204722" right="0.51181102362204722" top="0.55118110236220474" bottom="0.62992125984251968" header="0.31496062992125984" footer="0.31496062992125984"/>
  <pageSetup paperSize="9" scale="98" orientation="portrait" r:id="rId1"/>
  <headerFooter>
    <oddHeader xml:space="preserve">&amp;C&amp;10ВИГОТОВЛЕННЯ ВИРОБІВ З ДЕРЕВИНИ, ВИРОБНИЦТВО ПАПЕРУ ТА ПОЛІГРАФІЧНА ДІЯЛЬНІСТЬ </oddHeader>
    <oddFooter>&amp;C&amp;A</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8"/>
  <dimension ref="A1:J22"/>
  <sheetViews>
    <sheetView view="pageLayout" topLeftCell="A7" zoomScaleNormal="100" workbookViewId="0">
      <selection activeCell="B17" sqref="B17"/>
    </sheetView>
  </sheetViews>
  <sheetFormatPr defaultColWidth="9" defaultRowHeight="12"/>
  <cols>
    <col min="1" max="1" width="31.7109375" style="656" customWidth="1"/>
    <col min="2" max="6" width="5.5703125" style="656" customWidth="1"/>
    <col min="7" max="7" width="31.28515625" style="656" customWidth="1"/>
    <col min="8" max="16384" width="9" style="656"/>
  </cols>
  <sheetData>
    <row r="1" spans="1:10" ht="15.6" customHeight="1">
      <c r="A1" s="919" t="s">
        <v>2997</v>
      </c>
      <c r="B1" s="919"/>
      <c r="C1" s="919"/>
      <c r="D1" s="919"/>
      <c r="E1" s="920"/>
      <c r="F1" s="920"/>
      <c r="G1" s="920"/>
      <c r="H1" s="671"/>
      <c r="I1" s="671"/>
      <c r="J1" s="671"/>
    </row>
    <row r="2" spans="1:10" ht="15.6" customHeight="1">
      <c r="A2" s="926" t="s">
        <v>1788</v>
      </c>
      <c r="B2" s="927"/>
      <c r="C2" s="927"/>
      <c r="D2" s="927"/>
      <c r="E2" s="927"/>
      <c r="F2" s="927"/>
      <c r="G2" s="927"/>
      <c r="H2" s="673"/>
      <c r="I2" s="673"/>
      <c r="J2" s="673"/>
    </row>
    <row r="3" spans="1:10" ht="12.75">
      <c r="A3" s="934" t="s">
        <v>125</v>
      </c>
      <c r="B3" s="934"/>
      <c r="C3" s="934"/>
      <c r="D3" s="934"/>
      <c r="E3" s="934"/>
      <c r="F3" s="934"/>
      <c r="G3" s="934"/>
    </row>
    <row r="4" spans="1:10" ht="15">
      <c r="A4" s="657"/>
      <c r="B4" s="658">
        <v>2016</v>
      </c>
      <c r="C4" s="658">
        <v>2017</v>
      </c>
      <c r="D4" s="658">
        <v>2018</v>
      </c>
      <c r="E4" s="658">
        <v>2019</v>
      </c>
      <c r="F4" s="658">
        <v>2020</v>
      </c>
      <c r="G4" s="659"/>
    </row>
    <row r="5" spans="1:10" ht="38.25">
      <c r="A5" s="664" t="s">
        <v>1690</v>
      </c>
      <c r="B5" s="661">
        <v>59.5</v>
      </c>
      <c r="C5" s="661">
        <v>64.900000000000006</v>
      </c>
      <c r="D5" s="661">
        <v>53.5</v>
      </c>
      <c r="E5" s="661">
        <v>40.6</v>
      </c>
      <c r="F5" s="661">
        <v>40.299999999999997</v>
      </c>
      <c r="G5" s="666" t="s">
        <v>1691</v>
      </c>
    </row>
    <row r="6" spans="1:10" ht="28.5" customHeight="1">
      <c r="A6" s="664" t="s">
        <v>1692</v>
      </c>
      <c r="B6" s="661">
        <v>11.3</v>
      </c>
      <c r="C6" s="661">
        <v>11</v>
      </c>
      <c r="D6" s="661">
        <v>15.9</v>
      </c>
      <c r="E6" s="661">
        <v>13.3</v>
      </c>
      <c r="F6" s="661">
        <v>12</v>
      </c>
      <c r="G6" s="666" t="s">
        <v>1693</v>
      </c>
    </row>
    <row r="7" spans="1:10" ht="42.75" customHeight="1">
      <c r="A7" s="664" t="s">
        <v>1694</v>
      </c>
      <c r="B7" s="661">
        <v>25.1</v>
      </c>
      <c r="C7" s="661">
        <v>22.3</v>
      </c>
      <c r="D7" s="661">
        <v>22.9</v>
      </c>
      <c r="E7" s="661">
        <v>24.3</v>
      </c>
      <c r="F7" s="661">
        <v>21.8</v>
      </c>
      <c r="G7" s="666" t="s">
        <v>1695</v>
      </c>
    </row>
    <row r="8" spans="1:10" ht="67.5" customHeight="1">
      <c r="A8" s="664" t="s">
        <v>1696</v>
      </c>
      <c r="B8" s="661">
        <v>13.1</v>
      </c>
      <c r="C8" s="661">
        <v>13.8</v>
      </c>
      <c r="D8" s="661">
        <v>14.9</v>
      </c>
      <c r="E8" s="661">
        <v>14.3</v>
      </c>
      <c r="F8" s="661">
        <v>15.9</v>
      </c>
      <c r="G8" s="666" t="s">
        <v>1697</v>
      </c>
    </row>
    <row r="9" spans="1:10" ht="27.75" customHeight="1">
      <c r="A9" s="664" t="s">
        <v>1698</v>
      </c>
      <c r="B9" s="661">
        <v>20.8</v>
      </c>
      <c r="C9" s="661">
        <v>24.8</v>
      </c>
      <c r="D9" s="661">
        <v>25.9</v>
      </c>
      <c r="E9" s="661">
        <v>29.4</v>
      </c>
      <c r="F9" s="661">
        <v>33</v>
      </c>
      <c r="G9" s="666" t="s">
        <v>1699</v>
      </c>
    </row>
    <row r="10" spans="1:10" ht="28.5" customHeight="1">
      <c r="A10" s="664" t="s">
        <v>1700</v>
      </c>
      <c r="B10" s="661">
        <v>10.8</v>
      </c>
      <c r="C10" s="661">
        <v>13</v>
      </c>
      <c r="D10" s="661">
        <v>15.9</v>
      </c>
      <c r="E10" s="661">
        <v>16.899999999999999</v>
      </c>
      <c r="F10" s="661">
        <v>15.8</v>
      </c>
      <c r="G10" s="666" t="s">
        <v>2244</v>
      </c>
    </row>
    <row r="11" spans="1:10" ht="19.149999999999999" customHeight="1">
      <c r="A11" s="664"/>
      <c r="B11" s="661"/>
      <c r="C11" s="661"/>
      <c r="D11" s="661"/>
      <c r="E11" s="661"/>
      <c r="F11" s="661"/>
      <c r="G11" s="666"/>
    </row>
    <row r="12" spans="1:10" ht="20.65" customHeight="1">
      <c r="A12" s="920" t="s">
        <v>2998</v>
      </c>
      <c r="B12" s="920"/>
      <c r="C12" s="920"/>
      <c r="D12" s="920"/>
      <c r="E12" s="920"/>
      <c r="F12" s="920"/>
      <c r="G12" s="920"/>
    </row>
    <row r="13" spans="1:10" ht="14.45" customHeight="1">
      <c r="A13" s="935" t="s">
        <v>76</v>
      </c>
      <c r="B13" s="936"/>
      <c r="C13" s="936"/>
      <c r="D13" s="936"/>
      <c r="E13" s="936"/>
      <c r="F13" s="936"/>
      <c r="G13" s="936"/>
    </row>
    <row r="14" spans="1:10" ht="12.75">
      <c r="A14" s="934" t="s">
        <v>125</v>
      </c>
      <c r="B14" s="934"/>
      <c r="C14" s="934"/>
      <c r="D14" s="934"/>
      <c r="E14" s="934"/>
      <c r="F14" s="934"/>
      <c r="G14" s="934"/>
    </row>
    <row r="15" spans="1:10" ht="15">
      <c r="A15" s="657"/>
      <c r="B15" s="658">
        <v>2016</v>
      </c>
      <c r="C15" s="658">
        <v>2017</v>
      </c>
      <c r="D15" s="658">
        <v>2018</v>
      </c>
      <c r="E15" s="658">
        <v>2019</v>
      </c>
      <c r="F15" s="658">
        <v>2020</v>
      </c>
      <c r="G15" s="659"/>
    </row>
    <row r="16" spans="1:10" ht="55.5" customHeight="1">
      <c r="A16" s="664" t="s">
        <v>1701</v>
      </c>
      <c r="B16" s="661">
        <v>4.4371999999999998</v>
      </c>
      <c r="C16" s="661">
        <v>4.4000000000000004</v>
      </c>
      <c r="D16" s="661">
        <v>4.7</v>
      </c>
      <c r="E16" s="661">
        <v>3.3</v>
      </c>
      <c r="F16" s="661" t="s">
        <v>482</v>
      </c>
      <c r="G16" s="666" t="s">
        <v>1702</v>
      </c>
    </row>
    <row r="17" spans="1:7" ht="17.25" customHeight="1">
      <c r="A17" s="664" t="s">
        <v>1703</v>
      </c>
      <c r="B17" s="661">
        <v>3</v>
      </c>
      <c r="C17" s="661">
        <v>9</v>
      </c>
      <c r="D17" s="661">
        <v>4.8</v>
      </c>
      <c r="E17" s="661">
        <v>11.6</v>
      </c>
      <c r="F17" s="661" t="s">
        <v>482</v>
      </c>
      <c r="G17" s="666" t="s">
        <v>1704</v>
      </c>
    </row>
    <row r="18" spans="1:7" ht="43.5" customHeight="1">
      <c r="A18" s="664" t="s">
        <v>1705</v>
      </c>
      <c r="B18" s="661">
        <v>11.5</v>
      </c>
      <c r="C18" s="661">
        <v>11.6</v>
      </c>
      <c r="D18" s="661">
        <v>12.3</v>
      </c>
      <c r="E18" s="661">
        <v>13.3</v>
      </c>
      <c r="F18" s="661">
        <v>10.5</v>
      </c>
      <c r="G18" s="666" t="s">
        <v>1706</v>
      </c>
    </row>
    <row r="19" spans="1:7" ht="55.5" customHeight="1">
      <c r="A19" s="664" t="s">
        <v>1707</v>
      </c>
      <c r="B19" s="661">
        <v>52.9</v>
      </c>
      <c r="C19" s="661">
        <v>104.8</v>
      </c>
      <c r="D19" s="661">
        <v>113.4</v>
      </c>
      <c r="E19" s="661">
        <v>92.9</v>
      </c>
      <c r="F19" s="661">
        <v>76</v>
      </c>
      <c r="G19" s="666" t="s">
        <v>1708</v>
      </c>
    </row>
    <row r="20" spans="1:7" ht="43.5" customHeight="1">
      <c r="A20" s="664" t="s">
        <v>1709</v>
      </c>
      <c r="B20" s="661">
        <v>6.5</v>
      </c>
      <c r="C20" s="661">
        <v>5.9</v>
      </c>
      <c r="D20" s="661">
        <v>6.8</v>
      </c>
      <c r="E20" s="661">
        <v>9.6</v>
      </c>
      <c r="F20" s="661">
        <v>7.9</v>
      </c>
      <c r="G20" s="666" t="s">
        <v>1710</v>
      </c>
    </row>
    <row r="21" spans="1:7" ht="44.25" customHeight="1">
      <c r="A21" s="664" t="s">
        <v>1711</v>
      </c>
      <c r="B21" s="661">
        <v>39.700000000000003</v>
      </c>
      <c r="C21" s="661">
        <v>37.700000000000003</v>
      </c>
      <c r="D21" s="661">
        <v>39.5</v>
      </c>
      <c r="E21" s="661">
        <v>33.799999999999997</v>
      </c>
      <c r="F21" s="661">
        <v>25.4</v>
      </c>
      <c r="G21" s="666" t="s">
        <v>1712</v>
      </c>
    </row>
    <row r="22" spans="1:7" ht="30.75" customHeight="1">
      <c r="A22" s="664" t="s">
        <v>1713</v>
      </c>
      <c r="B22" s="661">
        <v>3.2</v>
      </c>
      <c r="C22" s="661">
        <v>2.7</v>
      </c>
      <c r="D22" s="661">
        <v>2.2999999999999998</v>
      </c>
      <c r="E22" s="661">
        <v>2.1</v>
      </c>
      <c r="F22" s="661">
        <v>1.1000000000000001</v>
      </c>
      <c r="G22" s="666" t="s">
        <v>1714</v>
      </c>
    </row>
  </sheetData>
  <mergeCells count="6">
    <mergeCell ref="A14:G14"/>
    <mergeCell ref="A1:G1"/>
    <mergeCell ref="A2:G2"/>
    <mergeCell ref="A3:G3"/>
    <mergeCell ref="A12:G12"/>
    <mergeCell ref="A13:G13"/>
  </mergeCells>
  <pageMargins left="0.51181102362204722" right="0.51181102362204722" top="0.55118110236220474" bottom="0.62992125984251968" header="0.31496062992125984" footer="0.31496062992125984"/>
  <pageSetup paperSize="9" orientation="portrait" r:id="rId1"/>
  <headerFooter>
    <oddHeader xml:space="preserve">&amp;C&amp;10ВИГОТОВЛЕННЯ ВИРОБІВ З ДЕРЕВИНИ, ВИРОБНИЦТВО ПАПЕРУ ТА ПОЛІГРАФІЧНА ДІЯЛЬНІСТЬ </oddHeader>
    <oddFooter>&amp;C&amp;A</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9">
    <tabColor rgb="FFFFC000"/>
  </sheetPr>
  <dimension ref="A1:H30"/>
  <sheetViews>
    <sheetView view="pageLayout" zoomScaleNormal="100" workbookViewId="0">
      <selection activeCell="B17" sqref="B17"/>
    </sheetView>
  </sheetViews>
  <sheetFormatPr defaultRowHeight="15"/>
  <cols>
    <col min="1" max="1" width="34.28515625" customWidth="1"/>
    <col min="2" max="2" width="13" customWidth="1"/>
    <col min="3" max="3" width="12.28515625" customWidth="1"/>
    <col min="4" max="4" width="31.7109375" customWidth="1"/>
    <col min="5" max="5" width="9.140625" customWidth="1"/>
  </cols>
  <sheetData>
    <row r="1" spans="1:8" ht="15.75" customHeight="1">
      <c r="A1" s="850" t="s">
        <v>165</v>
      </c>
      <c r="B1" s="850"/>
      <c r="C1" s="850"/>
      <c r="D1" s="850"/>
      <c r="E1" s="79"/>
      <c r="F1" s="79"/>
      <c r="G1" s="79"/>
      <c r="H1" s="79"/>
    </row>
    <row r="2" spans="1:8" ht="15.75">
      <c r="A2" s="913" t="s">
        <v>166</v>
      </c>
      <c r="B2" s="913"/>
      <c r="C2" s="913"/>
      <c r="D2" s="913"/>
      <c r="E2" s="80"/>
      <c r="F2" s="80"/>
      <c r="G2" s="80"/>
      <c r="H2" s="80"/>
    </row>
    <row r="4" spans="1:8" ht="15.75">
      <c r="A4" s="851" t="s">
        <v>2405</v>
      </c>
      <c r="B4" s="851"/>
      <c r="C4" s="851"/>
      <c r="D4" s="851"/>
      <c r="E4" s="79"/>
      <c r="F4" s="79"/>
      <c r="G4" s="79"/>
      <c r="H4" s="79"/>
    </row>
    <row r="5" spans="1:8" ht="15.75">
      <c r="A5" s="849" t="s">
        <v>3241</v>
      </c>
      <c r="B5" s="849"/>
      <c r="C5" s="849"/>
      <c r="D5" s="849"/>
      <c r="E5" s="79"/>
      <c r="F5" s="79"/>
      <c r="G5" s="79"/>
      <c r="H5" s="79"/>
    </row>
    <row r="6" spans="1:8" ht="32.450000000000003" customHeight="1">
      <c r="A6" s="838" t="s">
        <v>3229</v>
      </c>
      <c r="B6" s="838"/>
      <c r="C6" s="838"/>
      <c r="D6" s="838"/>
      <c r="E6" s="81"/>
      <c r="F6" s="81"/>
      <c r="G6" s="81"/>
      <c r="H6" s="81"/>
    </row>
    <row r="8" spans="1:8">
      <c r="A8" s="484"/>
      <c r="B8" s="497">
        <v>2016</v>
      </c>
      <c r="C8" s="497">
        <v>2020</v>
      </c>
      <c r="D8" s="9"/>
      <c r="E8" s="16"/>
      <c r="F8" s="16"/>
      <c r="G8" s="16"/>
    </row>
    <row r="9" spans="1:8" ht="20.25" customHeight="1">
      <c r="A9" s="466" t="s">
        <v>136</v>
      </c>
      <c r="B9" s="462">
        <v>98</v>
      </c>
      <c r="C9" s="462">
        <v>117</v>
      </c>
      <c r="D9" s="93" t="s">
        <v>146</v>
      </c>
      <c r="E9" s="16"/>
      <c r="F9" s="16"/>
      <c r="G9" s="16"/>
    </row>
    <row r="10" spans="1:8" ht="30.75" customHeight="1">
      <c r="A10" s="466" t="s">
        <v>137</v>
      </c>
      <c r="B10" s="462"/>
      <c r="C10" s="462"/>
      <c r="D10" s="487" t="s">
        <v>147</v>
      </c>
      <c r="E10" s="16"/>
      <c r="F10" s="16"/>
      <c r="G10" s="16"/>
    </row>
    <row r="11" spans="1:8" ht="18.75" customHeight="1">
      <c r="A11" s="299" t="s">
        <v>138</v>
      </c>
      <c r="B11" s="500">
        <v>69855.600000000006</v>
      </c>
      <c r="C11" s="126">
        <v>70856.399999999994</v>
      </c>
      <c r="D11" s="488" t="s">
        <v>148</v>
      </c>
      <c r="E11" s="16"/>
      <c r="F11" s="16"/>
      <c r="G11" s="16"/>
    </row>
    <row r="12" spans="1:8" ht="31.5" customHeight="1">
      <c r="A12" s="299" t="s">
        <v>139</v>
      </c>
      <c r="B12" s="220">
        <v>3.2</v>
      </c>
      <c r="C12" s="329">
        <v>2.2000000000000002</v>
      </c>
      <c r="D12" s="487" t="s">
        <v>149</v>
      </c>
      <c r="E12" s="16"/>
      <c r="F12" s="16"/>
      <c r="G12" s="16"/>
    </row>
    <row r="13" spans="1:8" ht="24" customHeight="1">
      <c r="A13" s="466" t="s">
        <v>140</v>
      </c>
      <c r="B13" s="462"/>
      <c r="C13" s="462"/>
      <c r="D13" s="487" t="s">
        <v>150</v>
      </c>
      <c r="E13" s="16"/>
      <c r="F13" s="16"/>
      <c r="G13" s="16"/>
    </row>
    <row r="14" spans="1:8" ht="19.5" customHeight="1">
      <c r="A14" s="299" t="s">
        <v>175</v>
      </c>
      <c r="B14" s="329">
        <v>106.8</v>
      </c>
      <c r="C14" s="329">
        <v>107.7</v>
      </c>
      <c r="D14" s="465" t="s">
        <v>176</v>
      </c>
      <c r="E14" s="16"/>
      <c r="F14" s="16"/>
      <c r="G14" s="16"/>
    </row>
    <row r="15" spans="1:8" ht="24.75" customHeight="1">
      <c r="A15" s="466" t="s">
        <v>2835</v>
      </c>
      <c r="B15" s="462"/>
      <c r="C15" s="462"/>
      <c r="D15" s="100" t="s">
        <v>151</v>
      </c>
      <c r="E15" s="16"/>
      <c r="F15" s="16"/>
      <c r="G15" s="16"/>
    </row>
    <row r="16" spans="1:8" ht="19.5" customHeight="1">
      <c r="A16" s="299" t="s">
        <v>138</v>
      </c>
      <c r="B16" s="794">
        <v>759</v>
      </c>
      <c r="C16" s="794">
        <v>1986</v>
      </c>
      <c r="D16" s="465" t="s">
        <v>148</v>
      </c>
      <c r="E16" s="16"/>
      <c r="F16" s="16"/>
      <c r="G16" s="16"/>
    </row>
    <row r="17" spans="1:7" ht="30" customHeight="1">
      <c r="A17" s="299" t="s">
        <v>139</v>
      </c>
      <c r="B17" s="220">
        <v>0.6</v>
      </c>
      <c r="C17" s="220">
        <v>1.1000000000000001</v>
      </c>
      <c r="D17" s="465" t="s">
        <v>149</v>
      </c>
      <c r="E17" s="16"/>
      <c r="F17" s="16"/>
      <c r="G17" s="16"/>
    </row>
    <row r="18" spans="1:7" ht="21.75" customHeight="1">
      <c r="A18" s="466" t="s">
        <v>2841</v>
      </c>
      <c r="B18" s="220"/>
      <c r="C18" s="220"/>
      <c r="D18" s="100" t="s">
        <v>152</v>
      </c>
      <c r="E18" s="16"/>
      <c r="F18" s="16"/>
      <c r="G18" s="16"/>
    </row>
    <row r="19" spans="1:7" ht="32.25" customHeight="1">
      <c r="A19" s="299" t="s">
        <v>2838</v>
      </c>
      <c r="B19" s="220">
        <v>100.6</v>
      </c>
      <c r="C19" s="220">
        <v>63.9</v>
      </c>
      <c r="D19" s="716" t="s">
        <v>2840</v>
      </c>
      <c r="E19" s="16"/>
      <c r="F19" s="16"/>
      <c r="G19" s="16"/>
    </row>
    <row r="20" spans="1:7" ht="30.75" customHeight="1">
      <c r="A20" s="466" t="s">
        <v>2836</v>
      </c>
      <c r="B20" s="794">
        <v>32464</v>
      </c>
      <c r="C20" s="794">
        <v>42181</v>
      </c>
      <c r="D20" s="487" t="s">
        <v>153</v>
      </c>
      <c r="E20" s="16"/>
      <c r="F20" s="16"/>
      <c r="G20" s="16"/>
    </row>
    <row r="21" spans="1:7" ht="29.25" customHeight="1">
      <c r="A21" s="466" t="s">
        <v>141</v>
      </c>
      <c r="B21" s="267">
        <v>43.5</v>
      </c>
      <c r="C21" s="122">
        <v>59</v>
      </c>
      <c r="D21" s="487" t="s">
        <v>154</v>
      </c>
      <c r="E21" s="16"/>
      <c r="F21" s="16"/>
      <c r="G21" s="16"/>
    </row>
    <row r="22" spans="1:7" ht="29.25" customHeight="1">
      <c r="A22" s="466" t="s">
        <v>142</v>
      </c>
      <c r="B22" s="462"/>
      <c r="C22" s="462"/>
      <c r="D22" s="487" t="s">
        <v>155</v>
      </c>
      <c r="E22" s="16"/>
      <c r="F22" s="16"/>
      <c r="G22" s="16"/>
    </row>
    <row r="23" spans="1:7" ht="16.5" customHeight="1">
      <c r="A23" s="299" t="s">
        <v>143</v>
      </c>
      <c r="B23" s="195">
        <v>25</v>
      </c>
      <c r="C23" s="195">
        <v>14</v>
      </c>
      <c r="D23" s="487" t="s">
        <v>156</v>
      </c>
      <c r="E23" s="16"/>
      <c r="F23" s="16"/>
      <c r="G23" s="16"/>
    </row>
    <row r="24" spans="1:7" ht="31.5" customHeight="1">
      <c r="A24" s="299" t="s">
        <v>157</v>
      </c>
      <c r="B24" s="496">
        <v>1.3</v>
      </c>
      <c r="C24" s="496">
        <v>0.8</v>
      </c>
      <c r="D24" s="488" t="s">
        <v>158</v>
      </c>
      <c r="E24" s="16"/>
      <c r="F24" s="16"/>
      <c r="G24" s="16"/>
    </row>
    <row r="25" spans="1:7" ht="33" customHeight="1">
      <c r="A25" s="466" t="s">
        <v>0</v>
      </c>
      <c r="B25" s="74">
        <v>6511</v>
      </c>
      <c r="C25" s="495">
        <v>16542.099999999999</v>
      </c>
      <c r="D25" s="487" t="s">
        <v>159</v>
      </c>
      <c r="E25" s="16"/>
      <c r="F25" s="16"/>
      <c r="G25" s="16"/>
    </row>
    <row r="26" spans="1:7" ht="32.25" customHeight="1">
      <c r="A26" s="466" t="s">
        <v>1</v>
      </c>
      <c r="B26" s="499">
        <v>-2481.6</v>
      </c>
      <c r="C26" s="499">
        <v>-1207.3</v>
      </c>
      <c r="D26" s="487" t="s">
        <v>3150</v>
      </c>
      <c r="E26" s="16"/>
      <c r="F26" s="16"/>
      <c r="G26" s="16"/>
    </row>
    <row r="27" spans="1:7" ht="32.25" customHeight="1">
      <c r="A27" s="466" t="s">
        <v>2</v>
      </c>
      <c r="B27" s="499">
        <v>41.2</v>
      </c>
      <c r="C27" s="499">
        <v>43</v>
      </c>
      <c r="D27" s="487" t="s">
        <v>161</v>
      </c>
      <c r="E27" s="16"/>
      <c r="F27" s="16"/>
      <c r="G27" s="16"/>
    </row>
    <row r="28" spans="1:7" ht="33.75" customHeight="1">
      <c r="A28" s="466" t="s">
        <v>3</v>
      </c>
      <c r="B28" s="498">
        <v>-2.4</v>
      </c>
      <c r="C28" s="498">
        <v>5.4</v>
      </c>
      <c r="D28" s="487" t="s">
        <v>162</v>
      </c>
      <c r="E28" s="16"/>
      <c r="F28" s="16"/>
      <c r="G28" s="16"/>
    </row>
    <row r="29" spans="1:7">
      <c r="A29" s="16"/>
      <c r="B29" s="16"/>
      <c r="C29" s="16"/>
      <c r="D29" s="16"/>
      <c r="E29" s="16"/>
      <c r="F29" s="16"/>
      <c r="G29" s="16"/>
    </row>
    <row r="30" spans="1:7" ht="15.75">
      <c r="A30" s="912" t="s">
        <v>2839</v>
      </c>
      <c r="B30" s="912"/>
      <c r="C30" s="912"/>
      <c r="D30" s="912"/>
      <c r="E30" s="16"/>
      <c r="F30" s="16"/>
      <c r="G30" s="16"/>
    </row>
  </sheetData>
  <mergeCells count="6">
    <mergeCell ref="A30:D30"/>
    <mergeCell ref="A1:D1"/>
    <mergeCell ref="A2:D2"/>
    <mergeCell ref="A4:D4"/>
    <mergeCell ref="A6:D6"/>
    <mergeCell ref="A5:D5"/>
  </mergeCells>
  <pageMargins left="0.55118110236220474" right="0.51181102362204722" top="0.55118110236220474" bottom="0.55118110236220474" header="0.31496062992125984" footer="0.31496062992125984"/>
  <pageSetup paperSize="9" orientation="portrait" r:id="rId1"/>
  <headerFooter>
    <oddHeader>&amp;C&amp;10ВИРОБНИЦТВО КОКСУ ТА ПРОДУКТІВ НАФТОПЕРЕРОБЛЕННЯ</oddHeader>
    <oddFooter>&amp;C&amp;A</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0"/>
  <dimension ref="A1:H33"/>
  <sheetViews>
    <sheetView view="pageLayout" zoomScaleNormal="100" workbookViewId="0">
      <selection activeCell="B17" sqref="B17"/>
    </sheetView>
  </sheetViews>
  <sheetFormatPr defaultRowHeight="15"/>
  <cols>
    <col min="1" max="1" width="24.140625" customWidth="1"/>
    <col min="2" max="2" width="7.85546875" customWidth="1"/>
    <col min="3" max="3" width="7.42578125" customWidth="1"/>
    <col min="4" max="5" width="8.5703125" customWidth="1"/>
    <col min="6" max="6" width="7.28515625" customWidth="1"/>
    <col min="7" max="7" width="7.42578125" customWidth="1"/>
    <col min="8" max="8" width="19.5703125" customWidth="1"/>
  </cols>
  <sheetData>
    <row r="1" spans="1:8" ht="15.75">
      <c r="A1" s="850" t="s">
        <v>2559</v>
      </c>
      <c r="B1" s="850"/>
      <c r="C1" s="850"/>
      <c r="D1" s="850"/>
      <c r="E1" s="851"/>
      <c r="F1" s="851"/>
      <c r="G1" s="851"/>
      <c r="H1" s="851"/>
    </row>
    <row r="2" spans="1:8" ht="15.75">
      <c r="A2" s="849" t="s">
        <v>3206</v>
      </c>
      <c r="B2" s="849"/>
      <c r="C2" s="849"/>
      <c r="D2" s="849"/>
      <c r="E2" s="849"/>
      <c r="F2" s="849"/>
      <c r="G2" s="849"/>
      <c r="H2" s="849"/>
    </row>
    <row r="3" spans="1:8">
      <c r="A3" s="838" t="s">
        <v>77</v>
      </c>
      <c r="B3" s="838"/>
      <c r="C3" s="838"/>
      <c r="D3" s="838"/>
      <c r="E3" s="838"/>
      <c r="F3" s="838"/>
      <c r="G3" s="838"/>
      <c r="H3" s="838"/>
    </row>
    <row r="4" spans="1:8">
      <c r="A4" s="33"/>
      <c r="B4" s="1"/>
      <c r="C4" s="1"/>
      <c r="D4" s="1"/>
      <c r="E4" s="1"/>
    </row>
    <row r="5" spans="1:8" ht="34.15" customHeight="1">
      <c r="A5" s="867"/>
      <c r="B5" s="842" t="s">
        <v>2389</v>
      </c>
      <c r="C5" s="814" t="s">
        <v>3114</v>
      </c>
      <c r="D5" s="814"/>
      <c r="E5" s="814"/>
      <c r="F5" s="814"/>
      <c r="G5" s="814"/>
      <c r="H5" s="937"/>
    </row>
    <row r="6" spans="1:8" ht="29.25" customHeight="1">
      <c r="A6" s="867"/>
      <c r="B6" s="843"/>
      <c r="C6" s="814" t="s">
        <v>2563</v>
      </c>
      <c r="D6" s="814"/>
      <c r="E6" s="814"/>
      <c r="F6" s="814" t="s">
        <v>2391</v>
      </c>
      <c r="G6" s="814"/>
      <c r="H6" s="938"/>
    </row>
    <row r="7" spans="1:8" ht="20.25" customHeight="1">
      <c r="A7" s="807" t="s">
        <v>6</v>
      </c>
      <c r="B7" s="520">
        <v>2016</v>
      </c>
      <c r="C7" s="183"/>
      <c r="D7" s="183">
        <v>69855.600000000006</v>
      </c>
      <c r="F7" s="183"/>
      <c r="G7" s="183">
        <v>100</v>
      </c>
      <c r="H7" s="868" t="s">
        <v>66</v>
      </c>
    </row>
    <row r="8" spans="1:8" ht="20.25" customHeight="1">
      <c r="A8" s="808"/>
      <c r="B8" s="520">
        <v>2017</v>
      </c>
      <c r="C8" s="183"/>
      <c r="D8" s="183">
        <v>103191.8</v>
      </c>
      <c r="F8" s="183"/>
      <c r="G8" s="183">
        <v>100</v>
      </c>
      <c r="H8" s="869"/>
    </row>
    <row r="9" spans="1:8" ht="20.25" customHeight="1">
      <c r="A9" s="808"/>
      <c r="B9" s="521">
        <v>2018</v>
      </c>
      <c r="C9" s="183"/>
      <c r="D9" s="183">
        <v>117269.5</v>
      </c>
      <c r="F9" s="183"/>
      <c r="G9" s="183">
        <v>100</v>
      </c>
      <c r="H9" s="869"/>
    </row>
    <row r="10" spans="1:8" ht="20.25" customHeight="1">
      <c r="A10" s="808"/>
      <c r="B10" s="521">
        <v>2019</v>
      </c>
      <c r="C10" s="183"/>
      <c r="D10" s="183">
        <v>85381.2</v>
      </c>
      <c r="F10" s="183"/>
      <c r="G10" s="183">
        <v>100</v>
      </c>
      <c r="H10" s="869"/>
    </row>
    <row r="11" spans="1:8" ht="20.25" customHeight="1">
      <c r="A11" s="808"/>
      <c r="B11" s="521">
        <v>2020</v>
      </c>
      <c r="C11" s="183"/>
      <c r="D11" s="183">
        <v>70856.399999999994</v>
      </c>
      <c r="F11" s="183"/>
      <c r="G11" s="183">
        <v>100</v>
      </c>
      <c r="H11" s="869"/>
    </row>
    <row r="12" spans="1:8" ht="20.25" customHeight="1">
      <c r="A12" s="805" t="s">
        <v>288</v>
      </c>
      <c r="B12" s="573">
        <v>2016</v>
      </c>
      <c r="C12" s="329"/>
      <c r="D12" s="329">
        <v>31718.3</v>
      </c>
      <c r="F12" s="329"/>
      <c r="G12" s="329">
        <v>45.4</v>
      </c>
      <c r="H12" s="870" t="s">
        <v>289</v>
      </c>
    </row>
    <row r="13" spans="1:8" ht="20.25" customHeight="1">
      <c r="A13" s="805"/>
      <c r="B13" s="573">
        <v>2017</v>
      </c>
      <c r="C13" s="329"/>
      <c r="D13" s="329">
        <v>46235.4</v>
      </c>
      <c r="F13" s="329"/>
      <c r="G13" s="329">
        <v>44.8</v>
      </c>
      <c r="H13" s="870"/>
    </row>
    <row r="14" spans="1:8" ht="20.25" customHeight="1">
      <c r="A14" s="805"/>
      <c r="B14" s="123">
        <v>2018</v>
      </c>
      <c r="C14" s="220"/>
      <c r="D14" s="220" t="s">
        <v>1550</v>
      </c>
      <c r="F14" s="220"/>
      <c r="G14" s="220" t="s">
        <v>1550</v>
      </c>
      <c r="H14" s="870"/>
    </row>
    <row r="15" spans="1:8" ht="20.25" customHeight="1">
      <c r="A15" s="805"/>
      <c r="B15" s="123">
        <v>2019</v>
      </c>
      <c r="C15" s="220"/>
      <c r="D15" s="220" t="s">
        <v>1550</v>
      </c>
      <c r="F15" s="220"/>
      <c r="G15" s="220" t="s">
        <v>1550</v>
      </c>
      <c r="H15" s="870"/>
    </row>
    <row r="16" spans="1:8" ht="20.25" customHeight="1">
      <c r="A16" s="805"/>
      <c r="B16" s="123">
        <v>2020</v>
      </c>
      <c r="C16" s="220"/>
      <c r="D16" s="220" t="s">
        <v>1550</v>
      </c>
      <c r="F16" s="220"/>
      <c r="G16" s="220" t="s">
        <v>1550</v>
      </c>
      <c r="H16" s="870"/>
    </row>
    <row r="17" spans="1:8" ht="20.25" customHeight="1">
      <c r="A17" s="805" t="s">
        <v>290</v>
      </c>
      <c r="B17" s="573">
        <v>2016</v>
      </c>
      <c r="C17" s="329"/>
      <c r="D17" s="329">
        <v>38137.300000000003</v>
      </c>
      <c r="F17" s="329"/>
      <c r="G17" s="329">
        <v>54.6</v>
      </c>
      <c r="H17" s="870" t="s">
        <v>291</v>
      </c>
    </row>
    <row r="18" spans="1:8" ht="20.25" customHeight="1">
      <c r="A18" s="805"/>
      <c r="B18" s="573">
        <v>2017</v>
      </c>
      <c r="C18" s="329"/>
      <c r="D18" s="329">
        <v>56956.4</v>
      </c>
      <c r="F18" s="329"/>
      <c r="G18" s="329">
        <v>55.2</v>
      </c>
      <c r="H18" s="870"/>
    </row>
    <row r="19" spans="1:8" ht="20.25" customHeight="1">
      <c r="A19" s="805"/>
      <c r="B19" s="123">
        <v>2018</v>
      </c>
      <c r="C19" s="220"/>
      <c r="D19" s="220" t="s">
        <v>1550</v>
      </c>
      <c r="F19" s="220"/>
      <c r="G19" s="220" t="s">
        <v>1550</v>
      </c>
      <c r="H19" s="870"/>
    </row>
    <row r="20" spans="1:8" ht="20.25" customHeight="1">
      <c r="A20" s="805"/>
      <c r="B20" s="123">
        <v>2019</v>
      </c>
      <c r="C20" s="220"/>
      <c r="D20" s="220" t="s">
        <v>1550</v>
      </c>
      <c r="F20" s="220"/>
      <c r="G20" s="220" t="s">
        <v>1550</v>
      </c>
      <c r="H20" s="870"/>
    </row>
    <row r="21" spans="1:8" ht="20.25" customHeight="1">
      <c r="A21" s="805"/>
      <c r="B21" s="123">
        <v>2020</v>
      </c>
      <c r="C21" s="220"/>
      <c r="D21" s="220" t="s">
        <v>1550</v>
      </c>
      <c r="F21" s="220"/>
      <c r="G21" s="220" t="s">
        <v>1550</v>
      </c>
      <c r="H21" s="870"/>
    </row>
    <row r="22" spans="1:8">
      <c r="A22" s="124"/>
      <c r="B22" s="124"/>
      <c r="C22" s="124"/>
      <c r="D22" s="123"/>
      <c r="E22" s="48"/>
    </row>
    <row r="23" spans="1:8" ht="18.75" customHeight="1">
      <c r="A23" s="851" t="s">
        <v>2560</v>
      </c>
      <c r="B23" s="851"/>
      <c r="C23" s="851"/>
      <c r="D23" s="851"/>
      <c r="E23" s="851"/>
      <c r="F23" s="851"/>
      <c r="G23" s="851"/>
      <c r="H23" s="851"/>
    </row>
    <row r="24" spans="1:8" ht="15.75">
      <c r="A24" s="849" t="s">
        <v>2561</v>
      </c>
      <c r="B24" s="849"/>
      <c r="C24" s="849"/>
      <c r="D24" s="849"/>
      <c r="E24" s="849"/>
      <c r="F24" s="849"/>
      <c r="G24" s="849"/>
      <c r="H24" s="849"/>
    </row>
    <row r="25" spans="1:8">
      <c r="A25" s="875" t="s">
        <v>292</v>
      </c>
      <c r="B25" s="875"/>
      <c r="C25" s="875"/>
      <c r="D25" s="875"/>
      <c r="E25" s="875"/>
      <c r="F25" s="875"/>
      <c r="G25" s="875"/>
      <c r="H25" s="875"/>
    </row>
    <row r="26" spans="1:8">
      <c r="A26" s="106"/>
      <c r="B26" s="106"/>
      <c r="C26" s="106"/>
      <c r="D26" s="106"/>
      <c r="E26" s="106"/>
    </row>
    <row r="27" spans="1:8" ht="12.75" customHeight="1">
      <c r="A27" s="863" t="s">
        <v>293</v>
      </c>
      <c r="B27" s="863"/>
      <c r="C27" s="863"/>
      <c r="D27" s="863"/>
      <c r="E27" s="863"/>
      <c r="F27" s="863"/>
      <c r="G27" s="863"/>
      <c r="H27" s="863"/>
    </row>
    <row r="28" spans="1:8" ht="31.5" customHeight="1">
      <c r="A28" s="853"/>
      <c r="B28" s="814" t="s">
        <v>2562</v>
      </c>
      <c r="C28" s="814"/>
      <c r="D28" s="814"/>
      <c r="E28" s="814"/>
      <c r="F28" s="814"/>
      <c r="G28" s="814" t="s">
        <v>284</v>
      </c>
      <c r="H28" s="937"/>
    </row>
    <row r="29" spans="1:8" ht="25.5" customHeight="1">
      <c r="A29" s="855"/>
      <c r="B29" s="541">
        <v>2016</v>
      </c>
      <c r="C29" s="541">
        <v>2017</v>
      </c>
      <c r="D29" s="541">
        <v>2018</v>
      </c>
      <c r="E29" s="541">
        <v>2019</v>
      </c>
      <c r="F29" s="168">
        <v>2020</v>
      </c>
      <c r="G29" s="814"/>
      <c r="H29" s="938"/>
    </row>
    <row r="30" spans="1:8" ht="46.5" customHeight="1">
      <c r="A30" s="23" t="s">
        <v>6</v>
      </c>
      <c r="B30" s="117">
        <v>106.8</v>
      </c>
      <c r="C30" s="117">
        <v>93.4</v>
      </c>
      <c r="D30" s="117">
        <v>106.8</v>
      </c>
      <c r="E30" s="117">
        <v>103.1</v>
      </c>
      <c r="F30" s="117">
        <v>98</v>
      </c>
      <c r="G30" s="117">
        <v>107.7</v>
      </c>
      <c r="H30" s="570" t="s">
        <v>66</v>
      </c>
    </row>
    <row r="31" spans="1:8" ht="34.5" customHeight="1">
      <c r="A31" s="84" t="s">
        <v>288</v>
      </c>
      <c r="B31" s="111">
        <v>110.7</v>
      </c>
      <c r="C31" s="111">
        <v>81.400000000000006</v>
      </c>
      <c r="D31" s="111">
        <v>104.5</v>
      </c>
      <c r="E31" s="111">
        <v>92.9</v>
      </c>
      <c r="F31" s="111">
        <v>95.1</v>
      </c>
      <c r="G31" s="111">
        <v>83.2</v>
      </c>
      <c r="H31" s="519" t="s">
        <v>289</v>
      </c>
    </row>
    <row r="32" spans="1:8" ht="45.6" customHeight="1">
      <c r="A32" s="84" t="s">
        <v>290</v>
      </c>
      <c r="B32" s="111" t="s">
        <v>58</v>
      </c>
      <c r="C32" s="111" t="s">
        <v>58</v>
      </c>
      <c r="D32" s="111" t="s">
        <v>58</v>
      </c>
      <c r="E32" s="111" t="s">
        <v>58</v>
      </c>
      <c r="F32" s="111" t="s">
        <v>58</v>
      </c>
      <c r="G32" s="111" t="s">
        <v>58</v>
      </c>
      <c r="H32" s="519" t="s">
        <v>291</v>
      </c>
    </row>
    <row r="33" spans="1:5">
      <c r="A33" s="84"/>
      <c r="B33" s="49"/>
      <c r="C33" s="49"/>
      <c r="D33" s="49"/>
      <c r="E33" s="49"/>
    </row>
  </sheetData>
  <mergeCells count="23">
    <mergeCell ref="A28:A29"/>
    <mergeCell ref="A25:H25"/>
    <mergeCell ref="B28:F28"/>
    <mergeCell ref="A27:H27"/>
    <mergeCell ref="A5:A6"/>
    <mergeCell ref="B5:B6"/>
    <mergeCell ref="G28:G29"/>
    <mergeCell ref="H28:H29"/>
    <mergeCell ref="A1:H1"/>
    <mergeCell ref="A2:H2"/>
    <mergeCell ref="A3:H3"/>
    <mergeCell ref="A23:H23"/>
    <mergeCell ref="A24:H24"/>
    <mergeCell ref="C5:G5"/>
    <mergeCell ref="H5:H6"/>
    <mergeCell ref="C6:E6"/>
    <mergeCell ref="F6:G6"/>
    <mergeCell ref="A7:A11"/>
    <mergeCell ref="H7:H11"/>
    <mergeCell ref="A12:A16"/>
    <mergeCell ref="H12:H16"/>
    <mergeCell ref="A17:A21"/>
    <mergeCell ref="H17:H21"/>
  </mergeCells>
  <pageMargins left="0.55118110236220474" right="0.51181102362204722" top="0.55118110236220474" bottom="0.55118110236220474" header="0.31496062992125984" footer="0.31496062992125984"/>
  <pageSetup paperSize="9" orientation="portrait" r:id="rId1"/>
  <headerFooter>
    <oddHeader>&amp;C&amp;10ВИРОБНИЦТВО КОКСУ ТА ПРОДУКТІВ НАФТОПЕРЕРОБЛЕННЯ</oddHeader>
    <oddFooter>&amp;C&amp;A</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1"/>
  <dimension ref="A1:G37"/>
  <sheetViews>
    <sheetView view="pageLayout" zoomScaleNormal="100" workbookViewId="0">
      <selection activeCell="B17" sqref="B17"/>
    </sheetView>
  </sheetViews>
  <sheetFormatPr defaultRowHeight="15"/>
  <cols>
    <col min="1" max="1" width="23.85546875" customWidth="1"/>
    <col min="2" max="6" width="8.140625" customWidth="1"/>
    <col min="7" max="7" width="26.7109375" customWidth="1"/>
  </cols>
  <sheetData>
    <row r="1" spans="1:7" ht="15.75">
      <c r="A1" s="850" t="s">
        <v>2544</v>
      </c>
      <c r="B1" s="850"/>
      <c r="C1" s="850"/>
      <c r="D1" s="850"/>
      <c r="E1" s="851"/>
      <c r="F1" s="851"/>
      <c r="G1" s="851"/>
    </row>
    <row r="2" spans="1:7" ht="15.75">
      <c r="A2" s="849" t="s">
        <v>2395</v>
      </c>
      <c r="B2" s="849"/>
      <c r="C2" s="849"/>
      <c r="D2" s="849"/>
      <c r="E2" s="849"/>
      <c r="F2" s="849"/>
      <c r="G2" s="849"/>
    </row>
    <row r="3" spans="1:7">
      <c r="A3" s="838" t="s">
        <v>2456</v>
      </c>
      <c r="B3" s="838"/>
      <c r="C3" s="838"/>
      <c r="D3" s="838"/>
      <c r="E3" s="838"/>
      <c r="F3" s="838"/>
      <c r="G3" s="838"/>
    </row>
    <row r="4" spans="1:7">
      <c r="A4" s="116"/>
      <c r="B4" s="116"/>
      <c r="C4" s="116"/>
      <c r="D4" s="116"/>
      <c r="E4" s="116"/>
      <c r="F4" s="116"/>
    </row>
    <row r="5" spans="1:7">
      <c r="A5" s="887" t="s">
        <v>270</v>
      </c>
      <c r="B5" s="887"/>
      <c r="C5" s="887"/>
      <c r="D5" s="887"/>
      <c r="E5" s="887"/>
      <c r="F5" s="887"/>
      <c r="G5" s="887"/>
    </row>
    <row r="6" spans="1:7">
      <c r="A6" s="109"/>
      <c r="B6" s="109">
        <v>2016</v>
      </c>
      <c r="C6" s="109">
        <v>2017</v>
      </c>
      <c r="D6" s="102">
        <v>2018</v>
      </c>
      <c r="E6" s="102">
        <v>2019</v>
      </c>
      <c r="F6" s="102">
        <v>2020</v>
      </c>
      <c r="G6" s="103"/>
    </row>
    <row r="7" spans="1:7" ht="22.5" customHeight="1">
      <c r="A7" s="140" t="s">
        <v>11</v>
      </c>
      <c r="B7" s="517">
        <v>106.8</v>
      </c>
      <c r="C7" s="517">
        <v>93.4</v>
      </c>
      <c r="D7" s="117">
        <v>106.8</v>
      </c>
      <c r="E7" s="117">
        <v>103.1</v>
      </c>
      <c r="F7" s="117">
        <v>98</v>
      </c>
      <c r="G7" s="526" t="s">
        <v>83</v>
      </c>
    </row>
    <row r="8" spans="1:7" ht="22.5" customHeight="1">
      <c r="A8" s="217" t="s">
        <v>12</v>
      </c>
      <c r="B8" s="74" t="s">
        <v>58</v>
      </c>
      <c r="C8" s="74" t="s">
        <v>58</v>
      </c>
      <c r="D8" s="74" t="s">
        <v>58</v>
      </c>
      <c r="E8" s="74" t="s">
        <v>58</v>
      </c>
      <c r="F8" s="74" t="s">
        <v>58</v>
      </c>
      <c r="G8" s="487" t="s">
        <v>107</v>
      </c>
    </row>
    <row r="9" spans="1:7" ht="22.5" customHeight="1">
      <c r="A9" s="119" t="s">
        <v>13</v>
      </c>
      <c r="B9" s="517"/>
      <c r="C9" s="517"/>
      <c r="D9" s="120"/>
      <c r="E9" s="120"/>
      <c r="F9" s="120"/>
      <c r="G9" s="477" t="s">
        <v>271</v>
      </c>
    </row>
    <row r="10" spans="1:7" ht="22.5" customHeight="1">
      <c r="A10" s="217" t="s">
        <v>14</v>
      </c>
      <c r="B10" s="126" t="s">
        <v>121</v>
      </c>
      <c r="C10" s="122" t="s">
        <v>121</v>
      </c>
      <c r="D10" s="122" t="s">
        <v>121</v>
      </c>
      <c r="E10" s="122" t="s">
        <v>121</v>
      </c>
      <c r="F10" s="125" t="s">
        <v>121</v>
      </c>
      <c r="G10" s="8" t="s">
        <v>84</v>
      </c>
    </row>
    <row r="11" spans="1:7" ht="22.5" customHeight="1">
      <c r="A11" s="217" t="s">
        <v>15</v>
      </c>
      <c r="B11" s="126">
        <v>88.9</v>
      </c>
      <c r="C11" s="122">
        <v>115.8</v>
      </c>
      <c r="D11" s="122" t="s">
        <v>482</v>
      </c>
      <c r="E11" s="122" t="s">
        <v>482</v>
      </c>
      <c r="F11" s="122" t="s">
        <v>482</v>
      </c>
      <c r="G11" s="8" t="s">
        <v>85</v>
      </c>
    </row>
    <row r="12" spans="1:7" ht="22.5" customHeight="1">
      <c r="A12" s="217" t="s">
        <v>16</v>
      </c>
      <c r="B12" s="126">
        <v>103.9</v>
      </c>
      <c r="C12" s="122">
        <v>106.1</v>
      </c>
      <c r="D12" s="122">
        <v>103.8</v>
      </c>
      <c r="E12" s="122">
        <v>98.6</v>
      </c>
      <c r="F12" s="125">
        <v>96</v>
      </c>
      <c r="G12" s="8" t="s">
        <v>86</v>
      </c>
    </row>
    <row r="13" spans="1:7" ht="22.5" customHeight="1">
      <c r="A13" s="217" t="s">
        <v>17</v>
      </c>
      <c r="B13" s="126">
        <v>115.4</v>
      </c>
      <c r="C13" s="122">
        <v>79.2</v>
      </c>
      <c r="D13" s="122">
        <v>108.1</v>
      </c>
      <c r="E13" s="122">
        <v>85.9</v>
      </c>
      <c r="F13" s="125">
        <v>93.7</v>
      </c>
      <c r="G13" s="8" t="s">
        <v>87</v>
      </c>
    </row>
    <row r="14" spans="1:7" ht="22.5" customHeight="1">
      <c r="A14" s="217" t="s">
        <v>18</v>
      </c>
      <c r="B14" s="126" t="s">
        <v>121</v>
      </c>
      <c r="C14" s="122" t="s">
        <v>121</v>
      </c>
      <c r="D14" s="122" t="s">
        <v>121</v>
      </c>
      <c r="E14" s="122" t="s">
        <v>121</v>
      </c>
      <c r="F14" s="125" t="s">
        <v>121</v>
      </c>
      <c r="G14" s="8" t="s">
        <v>88</v>
      </c>
    </row>
    <row r="15" spans="1:7" ht="22.5" customHeight="1">
      <c r="A15" s="217" t="s">
        <v>19</v>
      </c>
      <c r="B15" s="126" t="s">
        <v>121</v>
      </c>
      <c r="C15" s="122" t="s">
        <v>121</v>
      </c>
      <c r="D15" s="122" t="s">
        <v>121</v>
      </c>
      <c r="E15" s="122" t="s">
        <v>121</v>
      </c>
      <c r="F15" s="125" t="s">
        <v>121</v>
      </c>
      <c r="G15" s="8" t="s">
        <v>89</v>
      </c>
    </row>
    <row r="16" spans="1:7" ht="22.5" customHeight="1">
      <c r="A16" s="217" t="s">
        <v>20</v>
      </c>
      <c r="B16" s="126">
        <v>105.4</v>
      </c>
      <c r="C16" s="122">
        <v>106.9</v>
      </c>
      <c r="D16" s="122">
        <v>101.2</v>
      </c>
      <c r="E16" s="122">
        <v>96.4</v>
      </c>
      <c r="F16" s="125">
        <v>98.4</v>
      </c>
      <c r="G16" s="8" t="s">
        <v>90</v>
      </c>
    </row>
    <row r="17" spans="1:7" ht="22.5" customHeight="1">
      <c r="A17" s="217" t="s">
        <v>21</v>
      </c>
      <c r="B17" s="122" t="s">
        <v>482</v>
      </c>
      <c r="C17" s="122" t="s">
        <v>482</v>
      </c>
      <c r="D17" s="122" t="s">
        <v>482</v>
      </c>
      <c r="E17" s="122" t="s">
        <v>482</v>
      </c>
      <c r="F17" s="122" t="s">
        <v>482</v>
      </c>
      <c r="G17" s="8" t="s">
        <v>91</v>
      </c>
    </row>
    <row r="18" spans="1:7" ht="22.5" customHeight="1">
      <c r="A18" s="217" t="s">
        <v>22</v>
      </c>
      <c r="B18" s="122" t="s">
        <v>482</v>
      </c>
      <c r="C18" s="122" t="s">
        <v>482</v>
      </c>
      <c r="D18" s="122" t="s">
        <v>482</v>
      </c>
      <c r="E18" s="122" t="s">
        <v>482</v>
      </c>
      <c r="F18" s="122" t="s">
        <v>482</v>
      </c>
      <c r="G18" s="8" t="s">
        <v>59</v>
      </c>
    </row>
    <row r="19" spans="1:7" ht="22.5" customHeight="1">
      <c r="A19" s="217" t="s">
        <v>23</v>
      </c>
      <c r="B19" s="126" t="s">
        <v>121</v>
      </c>
      <c r="C19" s="122" t="s">
        <v>121</v>
      </c>
      <c r="D19" s="122" t="s">
        <v>121</v>
      </c>
      <c r="E19" s="122" t="s">
        <v>121</v>
      </c>
      <c r="F19" s="122" t="s">
        <v>482</v>
      </c>
      <c r="G19" s="8" t="s">
        <v>92</v>
      </c>
    </row>
    <row r="20" spans="1:7" ht="22.5" customHeight="1">
      <c r="A20" s="217" t="s">
        <v>24</v>
      </c>
      <c r="B20" s="126" t="s">
        <v>58</v>
      </c>
      <c r="C20" s="122" t="s">
        <v>58</v>
      </c>
      <c r="D20" s="122" t="s">
        <v>58</v>
      </c>
      <c r="E20" s="122" t="s">
        <v>58</v>
      </c>
      <c r="F20" s="125" t="s">
        <v>121</v>
      </c>
      <c r="G20" s="8" t="s">
        <v>93</v>
      </c>
    </row>
    <row r="21" spans="1:7" ht="22.5" customHeight="1">
      <c r="A21" s="217" t="s">
        <v>25</v>
      </c>
      <c r="B21" s="122" t="s">
        <v>482</v>
      </c>
      <c r="C21" s="122" t="s">
        <v>482</v>
      </c>
      <c r="D21" s="122" t="s">
        <v>482</v>
      </c>
      <c r="E21" s="122" t="s">
        <v>482</v>
      </c>
      <c r="F21" s="122" t="s">
        <v>482</v>
      </c>
      <c r="G21" s="8" t="s">
        <v>94</v>
      </c>
    </row>
    <row r="22" spans="1:7" ht="22.5" customHeight="1">
      <c r="A22" s="217" t="s">
        <v>26</v>
      </c>
      <c r="B22" s="126" t="s">
        <v>121</v>
      </c>
      <c r="C22" s="122" t="s">
        <v>121</v>
      </c>
      <c r="D22" s="122" t="s">
        <v>121</v>
      </c>
      <c r="E22" s="122" t="s">
        <v>121</v>
      </c>
      <c r="F22" s="125" t="s">
        <v>121</v>
      </c>
      <c r="G22" s="8" t="s">
        <v>95</v>
      </c>
    </row>
    <row r="23" spans="1:7" ht="22.5" customHeight="1">
      <c r="A23" s="217" t="s">
        <v>27</v>
      </c>
      <c r="B23" s="126" t="s">
        <v>121</v>
      </c>
      <c r="C23" s="122" t="s">
        <v>121</v>
      </c>
      <c r="D23" s="122" t="s">
        <v>121</v>
      </c>
      <c r="E23" s="122" t="s">
        <v>121</v>
      </c>
      <c r="F23" s="125" t="s">
        <v>121</v>
      </c>
      <c r="G23" s="8" t="s">
        <v>96</v>
      </c>
    </row>
    <row r="24" spans="1:7" ht="22.5" customHeight="1">
      <c r="A24" s="217" t="s">
        <v>28</v>
      </c>
      <c r="B24" s="126" t="s">
        <v>58</v>
      </c>
      <c r="C24" s="122" t="s">
        <v>58</v>
      </c>
      <c r="D24" s="122" t="s">
        <v>58</v>
      </c>
      <c r="E24" s="122" t="s">
        <v>58</v>
      </c>
      <c r="F24" s="125" t="s">
        <v>58</v>
      </c>
      <c r="G24" s="8" t="s">
        <v>97</v>
      </c>
    </row>
    <row r="25" spans="1:7" ht="22.5" customHeight="1">
      <c r="A25" s="217" t="s">
        <v>29</v>
      </c>
      <c r="B25" s="122" t="s">
        <v>482</v>
      </c>
      <c r="C25" s="122" t="s">
        <v>482</v>
      </c>
      <c r="D25" s="122" t="s">
        <v>482</v>
      </c>
      <c r="E25" s="122" t="s">
        <v>482</v>
      </c>
      <c r="F25" s="122" t="s">
        <v>482</v>
      </c>
      <c r="G25" s="8" t="s">
        <v>98</v>
      </c>
    </row>
    <row r="26" spans="1:7" ht="22.5" customHeight="1">
      <c r="A26" s="217" t="s">
        <v>30</v>
      </c>
      <c r="B26" s="122" t="s">
        <v>482</v>
      </c>
      <c r="C26" s="122" t="s">
        <v>482</v>
      </c>
      <c r="D26" s="122" t="s">
        <v>482</v>
      </c>
      <c r="E26" s="122" t="s">
        <v>482</v>
      </c>
      <c r="F26" s="122" t="s">
        <v>482</v>
      </c>
      <c r="G26" s="8" t="s">
        <v>99</v>
      </c>
    </row>
    <row r="27" spans="1:7" ht="22.5" customHeight="1">
      <c r="A27" s="217" t="s">
        <v>31</v>
      </c>
      <c r="B27" s="122" t="s">
        <v>482</v>
      </c>
      <c r="C27" s="122" t="s">
        <v>482</v>
      </c>
      <c r="D27" s="122" t="s">
        <v>482</v>
      </c>
      <c r="E27" s="122" t="s">
        <v>482</v>
      </c>
      <c r="F27" s="122" t="s">
        <v>482</v>
      </c>
      <c r="G27" s="8" t="s">
        <v>100</v>
      </c>
    </row>
    <row r="28" spans="1:7" ht="22.5" customHeight="1">
      <c r="A28" s="217" t="s">
        <v>32</v>
      </c>
      <c r="B28" s="122">
        <v>120.2</v>
      </c>
      <c r="C28" s="122">
        <v>93</v>
      </c>
      <c r="D28" s="122">
        <v>78.7</v>
      </c>
      <c r="E28" s="122">
        <v>93.9</v>
      </c>
      <c r="F28" s="125">
        <v>90.2</v>
      </c>
      <c r="G28" s="8" t="s">
        <v>101</v>
      </c>
    </row>
    <row r="29" spans="1:7" ht="22.5" customHeight="1">
      <c r="A29" s="217" t="s">
        <v>33</v>
      </c>
      <c r="B29" s="126" t="s">
        <v>121</v>
      </c>
      <c r="C29" s="122" t="s">
        <v>121</v>
      </c>
      <c r="D29" s="122" t="s">
        <v>121</v>
      </c>
      <c r="E29" s="122" t="s">
        <v>121</v>
      </c>
      <c r="F29" s="125" t="s">
        <v>121</v>
      </c>
      <c r="G29" s="8" t="s">
        <v>102</v>
      </c>
    </row>
    <row r="30" spans="1:7" ht="22.5" customHeight="1">
      <c r="A30" s="217" t="s">
        <v>34</v>
      </c>
      <c r="B30" s="126" t="s">
        <v>121</v>
      </c>
      <c r="C30" s="122" t="s">
        <v>121</v>
      </c>
      <c r="D30" s="122" t="s">
        <v>121</v>
      </c>
      <c r="E30" s="122" t="s">
        <v>121</v>
      </c>
      <c r="F30" s="125" t="s">
        <v>121</v>
      </c>
      <c r="G30" s="8" t="s">
        <v>103</v>
      </c>
    </row>
    <row r="31" spans="1:7" ht="22.5" customHeight="1">
      <c r="A31" s="217" t="s">
        <v>35</v>
      </c>
      <c r="B31" s="122" t="s">
        <v>482</v>
      </c>
      <c r="C31" s="122" t="s">
        <v>121</v>
      </c>
      <c r="D31" s="122" t="s">
        <v>121</v>
      </c>
      <c r="E31" s="122" t="s">
        <v>121</v>
      </c>
      <c r="F31" s="125" t="s">
        <v>121</v>
      </c>
      <c r="G31" s="8" t="s">
        <v>104</v>
      </c>
    </row>
    <row r="32" spans="1:7" ht="22.5" customHeight="1">
      <c r="A32" s="217" t="s">
        <v>36</v>
      </c>
      <c r="B32" s="126" t="s">
        <v>121</v>
      </c>
      <c r="C32" s="122" t="s">
        <v>121</v>
      </c>
      <c r="D32" s="122" t="s">
        <v>121</v>
      </c>
      <c r="E32" s="122" t="s">
        <v>121</v>
      </c>
      <c r="F32" s="125" t="s">
        <v>121</v>
      </c>
      <c r="G32" s="8" t="s">
        <v>105</v>
      </c>
    </row>
    <row r="33" spans="1:7" ht="22.5" customHeight="1">
      <c r="A33" s="217" t="s">
        <v>37</v>
      </c>
      <c r="B33" s="122" t="s">
        <v>482</v>
      </c>
      <c r="C33" s="122" t="s">
        <v>482</v>
      </c>
      <c r="D33" s="122" t="s">
        <v>482</v>
      </c>
      <c r="E33" s="122" t="s">
        <v>482</v>
      </c>
      <c r="F33" s="122" t="s">
        <v>482</v>
      </c>
      <c r="G33" s="8" t="s">
        <v>106</v>
      </c>
    </row>
    <row r="34" spans="1:7" ht="22.5" customHeight="1">
      <c r="A34" s="119" t="s">
        <v>38</v>
      </c>
      <c r="B34" s="52"/>
      <c r="C34" s="52"/>
      <c r="D34" s="52"/>
      <c r="E34" s="52"/>
      <c r="F34" s="52"/>
      <c r="G34" s="477" t="s">
        <v>272</v>
      </c>
    </row>
    <row r="35" spans="1:7" ht="22.5" customHeight="1">
      <c r="A35" s="217" t="s">
        <v>39</v>
      </c>
      <c r="B35" s="126" t="s">
        <v>121</v>
      </c>
      <c r="C35" s="122" t="s">
        <v>121</v>
      </c>
      <c r="D35" s="122" t="s">
        <v>121</v>
      </c>
      <c r="E35" s="122" t="s">
        <v>121</v>
      </c>
      <c r="F35" s="125" t="s">
        <v>121</v>
      </c>
      <c r="G35" s="8" t="s">
        <v>273</v>
      </c>
    </row>
    <row r="36" spans="1:7" ht="22.5" customHeight="1">
      <c r="A36" s="217" t="s">
        <v>40</v>
      </c>
      <c r="B36" s="74" t="s">
        <v>58</v>
      </c>
      <c r="C36" s="74" t="s">
        <v>58</v>
      </c>
      <c r="D36" s="74" t="s">
        <v>58</v>
      </c>
      <c r="E36" s="74" t="s">
        <v>58</v>
      </c>
      <c r="F36" s="74" t="s">
        <v>58</v>
      </c>
      <c r="G36" s="8" t="s">
        <v>274</v>
      </c>
    </row>
    <row r="37" spans="1:7">
      <c r="B37" s="37"/>
      <c r="C37" s="37"/>
      <c r="D37" s="37"/>
      <c r="E37" s="37"/>
      <c r="F37" s="37"/>
      <c r="G37" s="172"/>
    </row>
  </sheetData>
  <mergeCells count="4">
    <mergeCell ref="A1:G1"/>
    <mergeCell ref="A3:G3"/>
    <mergeCell ref="A5:G5"/>
    <mergeCell ref="A2:G2"/>
  </mergeCells>
  <pageMargins left="0.55118110236220474" right="0.51181102362204722" top="0.55118110236220474" bottom="0.55118110236220474" header="0.31496062992125984" footer="0.31496062992125984"/>
  <pageSetup paperSize="9" scale="98" orientation="portrait" r:id="rId1"/>
  <headerFooter>
    <oddHeader>&amp;C&amp;10ВИРОБНИЦТВО КОКСУ ТА ПРОДУКТІВ НАФТОПЕРЕРОБЛЕННЯ</oddHeader>
    <oddFooter>&amp;C&amp;A</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2"/>
  <dimension ref="A1:G33"/>
  <sheetViews>
    <sheetView view="pageLayout" zoomScaleNormal="100" workbookViewId="0">
      <selection activeCell="B17" sqref="B17"/>
    </sheetView>
  </sheetViews>
  <sheetFormatPr defaultColWidth="9.140625" defaultRowHeight="12"/>
  <cols>
    <col min="1" max="1" width="31.7109375" style="389" customWidth="1"/>
    <col min="2" max="6" width="5.42578125" style="390" customWidth="1"/>
    <col min="7" max="7" width="33.28515625" style="391" customWidth="1"/>
    <col min="8" max="16384" width="9.140625" style="371"/>
  </cols>
  <sheetData>
    <row r="1" spans="1:7" ht="15.75" customHeight="1">
      <c r="A1" s="940" t="s">
        <v>2545</v>
      </c>
      <c r="B1" s="940"/>
      <c r="C1" s="940"/>
      <c r="D1" s="940"/>
      <c r="E1" s="941"/>
      <c r="F1" s="941"/>
      <c r="G1" s="941"/>
    </row>
    <row r="2" spans="1:7" ht="15.75" customHeight="1">
      <c r="A2" s="942" t="s">
        <v>1971</v>
      </c>
      <c r="B2" s="942"/>
      <c r="C2" s="942"/>
      <c r="D2" s="942"/>
      <c r="E2" s="942"/>
      <c r="F2" s="942"/>
      <c r="G2" s="942"/>
    </row>
    <row r="3" spans="1:7" ht="12" customHeight="1">
      <c r="A3" s="483"/>
      <c r="B3" s="483"/>
      <c r="C3" s="483"/>
      <c r="D3" s="483"/>
      <c r="E3" s="483"/>
      <c r="F3" s="483"/>
      <c r="G3" s="483"/>
    </row>
    <row r="4" spans="1:7" ht="13.5" customHeight="1">
      <c r="A4" s="372"/>
      <c r="B4" s="373">
        <v>2016</v>
      </c>
      <c r="C4" s="373">
        <v>2017</v>
      </c>
      <c r="D4" s="373">
        <v>2018</v>
      </c>
      <c r="E4" s="373">
        <v>2019</v>
      </c>
      <c r="F4" s="373">
        <v>2020</v>
      </c>
      <c r="G4" s="374"/>
    </row>
    <row r="5" spans="1:7" s="378" customFormat="1" ht="30" customHeight="1">
      <c r="A5" s="375" t="s">
        <v>478</v>
      </c>
      <c r="B5" s="376">
        <v>12.7</v>
      </c>
      <c r="C5" s="376">
        <v>10.1</v>
      </c>
      <c r="D5" s="376">
        <v>10.8</v>
      </c>
      <c r="E5" s="376">
        <v>10.1</v>
      </c>
      <c r="F5" s="376">
        <v>9.5</v>
      </c>
      <c r="G5" s="377" t="s">
        <v>479</v>
      </c>
    </row>
    <row r="6" spans="1:7" s="378" customFormat="1" ht="38.25" customHeight="1">
      <c r="A6" s="375" t="s">
        <v>2539</v>
      </c>
      <c r="B6" s="713">
        <v>564.5</v>
      </c>
      <c r="C6" s="713">
        <v>446.9</v>
      </c>
      <c r="D6" s="713">
        <v>475.6</v>
      </c>
      <c r="E6" s="713">
        <v>449.2</v>
      </c>
      <c r="F6" s="713">
        <v>449.3</v>
      </c>
      <c r="G6" s="377" t="s">
        <v>480</v>
      </c>
    </row>
    <row r="7" spans="1:7" s="378" customFormat="1" ht="41.25" customHeight="1">
      <c r="A7" s="375" t="s">
        <v>481</v>
      </c>
      <c r="B7" s="713">
        <v>154.5</v>
      </c>
      <c r="C7" s="713">
        <v>146.69999999999999</v>
      </c>
      <c r="D7" s="713">
        <v>160</v>
      </c>
      <c r="E7" s="713">
        <v>146.19999999999999</v>
      </c>
      <c r="F7" s="713" t="s">
        <v>482</v>
      </c>
      <c r="G7" s="377" t="s">
        <v>483</v>
      </c>
    </row>
    <row r="8" spans="1:7" ht="12.75" customHeight="1">
      <c r="A8" s="380"/>
      <c r="B8" s="371"/>
      <c r="C8" s="371"/>
      <c r="D8" s="371"/>
      <c r="E8" s="371"/>
      <c r="F8" s="371"/>
      <c r="G8" s="380"/>
    </row>
    <row r="9" spans="1:7" ht="15.75">
      <c r="A9" s="941" t="s">
        <v>2546</v>
      </c>
      <c r="B9" s="941"/>
      <c r="C9" s="941"/>
      <c r="D9" s="941"/>
      <c r="E9" s="941"/>
      <c r="F9" s="941"/>
      <c r="G9" s="941"/>
    </row>
    <row r="10" spans="1:7" ht="15.75">
      <c r="A10" s="944" t="s">
        <v>2458</v>
      </c>
      <c r="B10" s="944"/>
      <c r="C10" s="944"/>
      <c r="D10" s="944"/>
      <c r="E10" s="944"/>
      <c r="F10" s="944"/>
      <c r="G10" s="944"/>
    </row>
    <row r="11" spans="1:7" ht="15.75" customHeight="1">
      <c r="A11" s="943" t="s">
        <v>2457</v>
      </c>
      <c r="B11" s="943"/>
      <c r="C11" s="943"/>
      <c r="D11" s="943"/>
      <c r="E11" s="943"/>
      <c r="F11" s="943"/>
      <c r="G11" s="943"/>
    </row>
    <row r="12" spans="1:7" ht="14.25" customHeight="1">
      <c r="A12" s="483"/>
      <c r="B12" s="483"/>
      <c r="C12" s="483"/>
      <c r="D12" s="483"/>
      <c r="E12" s="483"/>
      <c r="F12" s="483"/>
      <c r="G12" s="483"/>
    </row>
    <row r="13" spans="1:7" ht="15">
      <c r="A13" s="372"/>
      <c r="B13" s="373">
        <v>2016</v>
      </c>
      <c r="C13" s="373">
        <v>2017</v>
      </c>
      <c r="D13" s="373">
        <v>2018</v>
      </c>
      <c r="E13" s="373">
        <v>2019</v>
      </c>
      <c r="F13" s="373">
        <v>2020</v>
      </c>
      <c r="G13" s="374"/>
    </row>
    <row r="14" spans="1:7" s="378" customFormat="1" ht="33" customHeight="1">
      <c r="A14" s="375" t="s">
        <v>484</v>
      </c>
      <c r="B14" s="379">
        <v>246.2</v>
      </c>
      <c r="C14" s="379">
        <v>281.3</v>
      </c>
      <c r="D14" s="379">
        <v>288.2</v>
      </c>
      <c r="E14" s="379">
        <v>259.7</v>
      </c>
      <c r="F14" s="379">
        <v>162.1</v>
      </c>
      <c r="G14" s="377" t="s">
        <v>3169</v>
      </c>
    </row>
    <row r="15" spans="1:7" s="378" customFormat="1" ht="31.5" customHeight="1">
      <c r="A15" s="375" t="s">
        <v>485</v>
      </c>
      <c r="B15" s="379" t="s">
        <v>482</v>
      </c>
      <c r="C15" s="379" t="s">
        <v>482</v>
      </c>
      <c r="D15" s="379" t="s">
        <v>482</v>
      </c>
      <c r="E15" s="379" t="s">
        <v>482</v>
      </c>
      <c r="F15" s="379" t="s">
        <v>482</v>
      </c>
      <c r="G15" s="377" t="s">
        <v>486</v>
      </c>
    </row>
    <row r="16" spans="1:7" s="378" customFormat="1" ht="30" customHeight="1">
      <c r="A16" s="375" t="s">
        <v>487</v>
      </c>
      <c r="B16" s="379" t="s">
        <v>482</v>
      </c>
      <c r="C16" s="379" t="s">
        <v>482</v>
      </c>
      <c r="D16" s="379" t="s">
        <v>482</v>
      </c>
      <c r="E16" s="379" t="s">
        <v>482</v>
      </c>
      <c r="F16" s="379" t="s">
        <v>482</v>
      </c>
      <c r="G16" s="377" t="s">
        <v>3170</v>
      </c>
    </row>
    <row r="17" spans="1:7" s="378" customFormat="1" ht="18" customHeight="1">
      <c r="A17" s="381" t="s">
        <v>488</v>
      </c>
      <c r="B17" s="382" t="s">
        <v>482</v>
      </c>
      <c r="C17" s="382">
        <v>311.8</v>
      </c>
      <c r="D17" s="382" t="s">
        <v>482</v>
      </c>
      <c r="E17" s="382">
        <v>251.5</v>
      </c>
      <c r="F17" s="382" t="s">
        <v>482</v>
      </c>
      <c r="G17" s="383" t="s">
        <v>489</v>
      </c>
    </row>
    <row r="18" spans="1:7" s="378" customFormat="1" ht="54" customHeight="1">
      <c r="A18" s="381" t="s">
        <v>872</v>
      </c>
      <c r="B18" s="382" t="s">
        <v>482</v>
      </c>
      <c r="C18" s="382" t="s">
        <v>482</v>
      </c>
      <c r="D18" s="382" t="s">
        <v>482</v>
      </c>
      <c r="E18" s="382" t="s">
        <v>482</v>
      </c>
      <c r="F18" s="382" t="s">
        <v>482</v>
      </c>
      <c r="G18" s="383" t="s">
        <v>490</v>
      </c>
    </row>
    <row r="19" spans="1:7" s="378" customFormat="1" ht="16.5" customHeight="1">
      <c r="A19" s="381" t="s">
        <v>3171</v>
      </c>
      <c r="B19" s="382">
        <v>100.2</v>
      </c>
      <c r="C19" s="382">
        <v>105.1</v>
      </c>
      <c r="D19" s="382">
        <v>428.8</v>
      </c>
      <c r="E19" s="382">
        <v>74</v>
      </c>
      <c r="F19" s="382">
        <v>75.099999999999994</v>
      </c>
      <c r="G19" s="383" t="s">
        <v>3172</v>
      </c>
    </row>
    <row r="20" spans="1:7" s="378" customFormat="1" ht="27.75" customHeight="1">
      <c r="A20" s="381" t="s">
        <v>873</v>
      </c>
      <c r="B20" s="382">
        <v>92.5</v>
      </c>
      <c r="C20" s="382">
        <v>111.7</v>
      </c>
      <c r="D20" s="382">
        <v>147.1</v>
      </c>
      <c r="E20" s="382">
        <v>150</v>
      </c>
      <c r="F20" s="382">
        <v>108.4</v>
      </c>
      <c r="G20" s="383" t="s">
        <v>491</v>
      </c>
    </row>
    <row r="21" spans="1:7" s="378" customFormat="1" ht="17.25" customHeight="1">
      <c r="A21" s="375" t="s">
        <v>492</v>
      </c>
      <c r="B21" s="379">
        <v>316.3</v>
      </c>
      <c r="C21" s="379">
        <v>311.5</v>
      </c>
      <c r="D21" s="379">
        <v>396.8</v>
      </c>
      <c r="E21" s="379">
        <v>309.89999999999998</v>
      </c>
      <c r="F21" s="379">
        <v>305.5</v>
      </c>
      <c r="G21" s="377" t="s">
        <v>493</v>
      </c>
    </row>
    <row r="22" spans="1:7" s="378" customFormat="1" ht="40.5" customHeight="1">
      <c r="A22" s="375" t="s">
        <v>494</v>
      </c>
      <c r="B22" s="379" t="s">
        <v>482</v>
      </c>
      <c r="C22" s="379">
        <v>35.799999999999997</v>
      </c>
      <c r="D22" s="379">
        <v>34.799999999999997</v>
      </c>
      <c r="E22" s="379">
        <v>41.2</v>
      </c>
      <c r="F22" s="379">
        <v>50.4</v>
      </c>
      <c r="G22" s="377" t="s">
        <v>495</v>
      </c>
    </row>
    <row r="23" spans="1:7" s="378" customFormat="1" ht="29.25" customHeight="1">
      <c r="A23" s="375" t="s">
        <v>496</v>
      </c>
      <c r="B23" s="379">
        <v>27.3</v>
      </c>
      <c r="C23" s="379">
        <v>36.5</v>
      </c>
      <c r="D23" s="379">
        <v>169.7</v>
      </c>
      <c r="E23" s="379">
        <v>23.1</v>
      </c>
      <c r="F23" s="379">
        <v>51.8</v>
      </c>
      <c r="G23" s="377" t="s">
        <v>497</v>
      </c>
    </row>
    <row r="24" spans="1:7" ht="17.25" customHeight="1">
      <c r="A24" s="380"/>
      <c r="B24" s="371"/>
      <c r="C24" s="371"/>
      <c r="D24" s="371"/>
      <c r="E24" s="371"/>
      <c r="F24" s="371"/>
      <c r="G24" s="380"/>
    </row>
    <row r="25" spans="1:7" ht="15.75" customHeight="1">
      <c r="A25" s="941" t="s">
        <v>2564</v>
      </c>
      <c r="B25" s="941"/>
      <c r="C25" s="941"/>
      <c r="D25" s="941"/>
      <c r="E25" s="941"/>
      <c r="F25" s="941"/>
      <c r="G25" s="941"/>
    </row>
    <row r="26" spans="1:7" ht="15.75" customHeight="1">
      <c r="A26" s="942" t="s">
        <v>1972</v>
      </c>
      <c r="B26" s="942"/>
      <c r="C26" s="942"/>
      <c r="D26" s="942"/>
      <c r="E26" s="942"/>
      <c r="F26" s="942"/>
      <c r="G26" s="942"/>
    </row>
    <row r="27" spans="1:7" ht="12.75">
      <c r="A27" s="939" t="s">
        <v>125</v>
      </c>
      <c r="B27" s="939"/>
      <c r="C27" s="939"/>
      <c r="D27" s="939"/>
      <c r="E27" s="939"/>
      <c r="F27" s="939"/>
      <c r="G27" s="939"/>
    </row>
    <row r="28" spans="1:7" ht="15">
      <c r="A28" s="384"/>
      <c r="B28" s="385">
        <v>2016</v>
      </c>
      <c r="C28" s="385">
        <v>2017</v>
      </c>
      <c r="D28" s="385">
        <v>2018</v>
      </c>
      <c r="E28" s="385">
        <v>2019</v>
      </c>
      <c r="F28" s="385">
        <v>2020</v>
      </c>
      <c r="G28" s="386"/>
    </row>
    <row r="29" spans="1:7" s="378" customFormat="1" ht="27" customHeight="1">
      <c r="A29" s="381" t="s">
        <v>874</v>
      </c>
      <c r="B29" s="382">
        <v>92.5</v>
      </c>
      <c r="C29" s="382">
        <v>111.7</v>
      </c>
      <c r="D29" s="382">
        <v>147.1</v>
      </c>
      <c r="E29" s="382">
        <v>150</v>
      </c>
      <c r="F29" s="382">
        <v>108.4</v>
      </c>
      <c r="G29" s="383" t="s">
        <v>498</v>
      </c>
    </row>
    <row r="30" spans="1:7" s="378" customFormat="1" ht="15" customHeight="1">
      <c r="A30" s="387" t="s">
        <v>46</v>
      </c>
      <c r="B30" s="382"/>
      <c r="C30" s="382"/>
      <c r="D30" s="382"/>
      <c r="E30" s="382"/>
      <c r="F30" s="382"/>
      <c r="G30" s="388" t="s">
        <v>61</v>
      </c>
    </row>
    <row r="31" spans="1:7" s="378" customFormat="1" ht="38.25" customHeight="1">
      <c r="A31" s="712" t="s">
        <v>499</v>
      </c>
      <c r="B31" s="382">
        <v>19</v>
      </c>
      <c r="C31" s="382">
        <v>19.8</v>
      </c>
      <c r="D31" s="382">
        <v>54.4</v>
      </c>
      <c r="E31" s="382">
        <v>59</v>
      </c>
      <c r="F31" s="382" t="s">
        <v>482</v>
      </c>
      <c r="G31" s="388" t="s">
        <v>3173</v>
      </c>
    </row>
    <row r="32" spans="1:7" s="378" customFormat="1" ht="27" customHeight="1">
      <c r="A32" s="712" t="s">
        <v>500</v>
      </c>
      <c r="B32" s="382">
        <v>24.5</v>
      </c>
      <c r="C32" s="382">
        <v>55.2</v>
      </c>
      <c r="D32" s="382">
        <v>57.8</v>
      </c>
      <c r="E32" s="382">
        <v>60.3</v>
      </c>
      <c r="F32" s="382">
        <v>58</v>
      </c>
      <c r="G32" s="388" t="s">
        <v>3174</v>
      </c>
    </row>
    <row r="33" spans="1:7" s="378" customFormat="1" ht="27" customHeight="1">
      <c r="A33" s="712" t="s">
        <v>501</v>
      </c>
      <c r="B33" s="382">
        <v>49</v>
      </c>
      <c r="C33" s="382">
        <v>36.700000000000003</v>
      </c>
      <c r="D33" s="382">
        <v>34.9</v>
      </c>
      <c r="E33" s="382">
        <v>30.7</v>
      </c>
      <c r="F33" s="382" t="s">
        <v>482</v>
      </c>
      <c r="G33" s="388" t="s">
        <v>502</v>
      </c>
    </row>
  </sheetData>
  <mergeCells count="8">
    <mergeCell ref="A27:G27"/>
    <mergeCell ref="A1:G1"/>
    <mergeCell ref="A2:G2"/>
    <mergeCell ref="A9:G9"/>
    <mergeCell ref="A11:G11"/>
    <mergeCell ref="A25:G25"/>
    <mergeCell ref="A26:G26"/>
    <mergeCell ref="A10:G10"/>
  </mergeCells>
  <pageMargins left="0.51181102362204722" right="0.51181102362204722" top="0.55118110236220474" bottom="0.55118110236220474" header="0.31496062992125984" footer="0.31496062992125984"/>
  <pageSetup paperSize="9" scale="99" fitToHeight="0" orientation="portrait" r:id="rId1"/>
  <headerFooter>
    <oddHeader>&amp;C&amp;10ВИРОБНИЦТВО КОКСУ ТА ПРОДУКТІВ НАФТОПЕРЕРОБЛЕННЯ</oddHeader>
    <oddFooter>&amp;C&amp;A</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3">
    <tabColor rgb="FFFFC000"/>
  </sheetPr>
  <dimension ref="A1:G32"/>
  <sheetViews>
    <sheetView view="pageLayout" topLeftCell="A22" zoomScaleNormal="100" workbookViewId="0">
      <selection activeCell="B17" sqref="B17"/>
    </sheetView>
  </sheetViews>
  <sheetFormatPr defaultRowHeight="15"/>
  <cols>
    <col min="1" max="1" width="28.85546875" customWidth="1"/>
    <col min="2" max="5" width="9.7109375" customWidth="1"/>
    <col min="6" max="6" width="29.28515625" customWidth="1"/>
    <col min="7" max="7" width="9.140625" customWidth="1"/>
  </cols>
  <sheetData>
    <row r="1" spans="1:7" ht="15.75">
      <c r="A1" s="850" t="s">
        <v>2408</v>
      </c>
      <c r="B1" s="850"/>
      <c r="C1" s="850"/>
      <c r="D1" s="850"/>
      <c r="E1" s="851"/>
      <c r="F1" s="851"/>
    </row>
    <row r="2" spans="1:7" ht="15.75">
      <c r="A2" s="824" t="s">
        <v>2409</v>
      </c>
      <c r="B2" s="824"/>
      <c r="C2" s="824"/>
      <c r="D2" s="824"/>
      <c r="E2" s="824"/>
      <c r="F2" s="824"/>
    </row>
    <row r="3" spans="1:7" ht="30" customHeight="1">
      <c r="A3" s="825" t="s">
        <v>2406</v>
      </c>
      <c r="B3" s="825"/>
      <c r="C3" s="825"/>
      <c r="D3" s="825"/>
      <c r="E3" s="825"/>
      <c r="F3" s="825"/>
    </row>
    <row r="4" spans="1:7" ht="12.75" customHeight="1">
      <c r="A4" s="82"/>
    </row>
    <row r="5" spans="1:7" ht="15.75">
      <c r="A5" s="823" t="s">
        <v>2407</v>
      </c>
      <c r="B5" s="823"/>
      <c r="C5" s="823"/>
      <c r="D5" s="823"/>
      <c r="E5" s="823"/>
      <c r="F5" s="823"/>
    </row>
    <row r="6" spans="1:7" ht="30.75" customHeight="1">
      <c r="A6" s="839" t="s">
        <v>3159</v>
      </c>
      <c r="B6" s="839"/>
      <c r="C6" s="839"/>
      <c r="D6" s="839"/>
      <c r="E6" s="839"/>
      <c r="F6" s="839"/>
    </row>
    <row r="7" spans="1:7" ht="31.15" customHeight="1">
      <c r="A7" s="945" t="s">
        <v>78</v>
      </c>
      <c r="B7" s="945"/>
      <c r="C7" s="945"/>
      <c r="D7" s="945"/>
      <c r="E7" s="945"/>
      <c r="F7" s="945"/>
    </row>
    <row r="8" spans="1:7" ht="11.25" customHeight="1">
      <c r="A8" s="83"/>
      <c r="B8" s="16"/>
      <c r="C8" s="16"/>
      <c r="D8" s="16"/>
      <c r="E8" s="16"/>
    </row>
    <row r="9" spans="1:7" ht="118.5" customHeight="1">
      <c r="A9" s="946"/>
      <c r="B9" s="814" t="s">
        <v>2411</v>
      </c>
      <c r="C9" s="814"/>
      <c r="D9" s="814" t="s">
        <v>2410</v>
      </c>
      <c r="E9" s="814"/>
      <c r="F9" s="947"/>
      <c r="G9" s="7"/>
    </row>
    <row r="10" spans="1:7" ht="12.75" customHeight="1">
      <c r="A10" s="946"/>
      <c r="B10" s="479">
        <v>2016</v>
      </c>
      <c r="C10" s="101">
        <v>2020</v>
      </c>
      <c r="D10" s="101">
        <v>2016</v>
      </c>
      <c r="E10" s="101">
        <v>2020</v>
      </c>
      <c r="F10" s="947"/>
      <c r="G10" s="7"/>
    </row>
    <row r="11" spans="1:7" ht="16.5" customHeight="1">
      <c r="A11" s="466" t="s">
        <v>136</v>
      </c>
      <c r="B11" s="74">
        <v>1264</v>
      </c>
      <c r="C11" s="74">
        <v>1676</v>
      </c>
      <c r="D11" s="52">
        <v>196</v>
      </c>
      <c r="E11" s="52">
        <v>231</v>
      </c>
      <c r="F11" s="93" t="s">
        <v>146</v>
      </c>
    </row>
    <row r="12" spans="1:7" ht="26.25">
      <c r="A12" s="466" t="s">
        <v>137</v>
      </c>
      <c r="B12" s="329"/>
      <c r="C12" s="74"/>
      <c r="D12" s="52"/>
      <c r="E12" s="52"/>
      <c r="F12" s="487" t="s">
        <v>147</v>
      </c>
    </row>
    <row r="13" spans="1:7">
      <c r="A13" s="299" t="s">
        <v>138</v>
      </c>
      <c r="B13" s="329">
        <v>60534.8</v>
      </c>
      <c r="C13" s="329">
        <v>81139.899999999994</v>
      </c>
      <c r="D13" s="220">
        <v>26060.9</v>
      </c>
      <c r="E13" s="220">
        <v>42408</v>
      </c>
      <c r="F13" s="488" t="s">
        <v>148</v>
      </c>
    </row>
    <row r="14" spans="1:7" ht="26.25">
      <c r="A14" s="299" t="s">
        <v>139</v>
      </c>
      <c r="B14" s="329">
        <v>2.8</v>
      </c>
      <c r="C14" s="137">
        <v>2.5</v>
      </c>
      <c r="D14" s="329">
        <v>1.2</v>
      </c>
      <c r="E14" s="329">
        <v>1.3</v>
      </c>
      <c r="F14" s="487" t="s">
        <v>149</v>
      </c>
    </row>
    <row r="15" spans="1:7" ht="26.25">
      <c r="A15" s="466" t="s">
        <v>140</v>
      </c>
      <c r="B15" s="74"/>
      <c r="C15" s="74"/>
      <c r="D15" s="220"/>
      <c r="E15" s="220"/>
      <c r="F15" s="487" t="s">
        <v>150</v>
      </c>
    </row>
    <row r="16" spans="1:7">
      <c r="A16" s="299" t="s">
        <v>175</v>
      </c>
      <c r="B16" s="329">
        <v>103.2</v>
      </c>
      <c r="C16" s="329">
        <v>144.5</v>
      </c>
      <c r="D16" s="329">
        <v>110.4</v>
      </c>
      <c r="E16" s="329">
        <v>116.1</v>
      </c>
      <c r="F16" s="465" t="s">
        <v>176</v>
      </c>
    </row>
    <row r="17" spans="1:6" ht="26.25">
      <c r="A17" s="466" t="s">
        <v>2835</v>
      </c>
      <c r="B17" s="74"/>
      <c r="C17" s="74"/>
      <c r="D17" s="52"/>
      <c r="E17" s="52"/>
      <c r="F17" s="100" t="s">
        <v>151</v>
      </c>
    </row>
    <row r="18" spans="1:6" ht="13.5" customHeight="1">
      <c r="A18" s="299" t="s">
        <v>138</v>
      </c>
      <c r="B18" s="225">
        <v>1708</v>
      </c>
      <c r="C18" s="225">
        <v>2496</v>
      </c>
      <c r="D18" s="225">
        <v>1598</v>
      </c>
      <c r="E18" s="225">
        <v>2907</v>
      </c>
      <c r="F18" s="465" t="s">
        <v>148</v>
      </c>
    </row>
    <row r="19" spans="1:6" ht="26.25">
      <c r="A19" s="299" t="s">
        <v>139</v>
      </c>
      <c r="B19" s="198" t="s">
        <v>2845</v>
      </c>
      <c r="C19" s="198">
        <v>1.4</v>
      </c>
      <c r="D19" s="198">
        <v>1.4</v>
      </c>
      <c r="E19" s="198">
        <v>1.6</v>
      </c>
      <c r="F19" s="465" t="s">
        <v>149</v>
      </c>
    </row>
    <row r="20" spans="1:6">
      <c r="A20" s="466" t="s">
        <v>2841</v>
      </c>
      <c r="B20" s="198"/>
      <c r="C20" s="198"/>
      <c r="D20" s="198"/>
      <c r="E20" s="198"/>
      <c r="F20" s="100" t="s">
        <v>152</v>
      </c>
    </row>
    <row r="21" spans="1:6" ht="28.5">
      <c r="A21" s="299" t="s">
        <v>2838</v>
      </c>
      <c r="B21" s="198">
        <v>83.5</v>
      </c>
      <c r="C21" s="198" t="s">
        <v>2846</v>
      </c>
      <c r="D21" s="198">
        <v>94.3</v>
      </c>
      <c r="E21" s="198" t="s">
        <v>2847</v>
      </c>
      <c r="F21" s="716" t="s">
        <v>2840</v>
      </c>
    </row>
    <row r="22" spans="1:6" ht="26.25" customHeight="1">
      <c r="A22" s="466" t="s">
        <v>2836</v>
      </c>
      <c r="B22" s="225">
        <v>52340</v>
      </c>
      <c r="C22" s="225">
        <v>48519</v>
      </c>
      <c r="D22" s="225">
        <v>13651</v>
      </c>
      <c r="E22" s="225">
        <v>20266</v>
      </c>
      <c r="F22" s="487" t="s">
        <v>153</v>
      </c>
    </row>
    <row r="23" spans="1:6" ht="26.25">
      <c r="A23" s="466" t="s">
        <v>141</v>
      </c>
      <c r="B23" s="267">
        <v>57.2</v>
      </c>
      <c r="C23" s="122">
        <v>55.4</v>
      </c>
      <c r="D23" s="267">
        <v>44.8</v>
      </c>
      <c r="E23" s="122">
        <v>48.6</v>
      </c>
      <c r="F23" s="487" t="s">
        <v>154</v>
      </c>
    </row>
    <row r="24" spans="1:6" ht="26.25">
      <c r="A24" s="466" t="s">
        <v>142</v>
      </c>
      <c r="B24" s="74"/>
      <c r="C24" s="74"/>
      <c r="D24" s="52"/>
      <c r="E24" s="52"/>
      <c r="F24" s="487" t="s">
        <v>155</v>
      </c>
    </row>
    <row r="25" spans="1:6" ht="18" customHeight="1">
      <c r="A25" s="299" t="s">
        <v>143</v>
      </c>
      <c r="B25" s="74">
        <v>60</v>
      </c>
      <c r="C25" s="74">
        <v>56</v>
      </c>
      <c r="D25" s="52">
        <v>22</v>
      </c>
      <c r="E25" s="52">
        <v>25</v>
      </c>
      <c r="F25" s="488" t="s">
        <v>156</v>
      </c>
    </row>
    <row r="26" spans="1:6" ht="36.75" customHeight="1">
      <c r="A26" s="299" t="s">
        <v>157</v>
      </c>
      <c r="B26" s="74">
        <v>3.1</v>
      </c>
      <c r="C26" s="74">
        <v>3.1</v>
      </c>
      <c r="D26" s="52">
        <v>1.1000000000000001</v>
      </c>
      <c r="E26" s="52">
        <v>1.4</v>
      </c>
      <c r="F26" s="488" t="s">
        <v>158</v>
      </c>
    </row>
    <row r="27" spans="1:6" ht="39">
      <c r="A27" s="466" t="s">
        <v>0</v>
      </c>
      <c r="B27" s="74">
        <v>5932</v>
      </c>
      <c r="C27" s="495">
        <v>12363.41</v>
      </c>
      <c r="D27" s="74">
        <v>11028</v>
      </c>
      <c r="E27" s="495">
        <v>21137.97</v>
      </c>
      <c r="F27" s="487" t="s">
        <v>159</v>
      </c>
    </row>
    <row r="28" spans="1:6" ht="26.25">
      <c r="A28" s="466" t="s">
        <v>1</v>
      </c>
      <c r="B28" s="499">
        <v>-18021.2</v>
      </c>
      <c r="C28" s="499">
        <v>-17744</v>
      </c>
      <c r="D28" s="499">
        <v>3002.2</v>
      </c>
      <c r="E28" s="499">
        <v>6210.8</v>
      </c>
      <c r="F28" s="487" t="s">
        <v>3150</v>
      </c>
    </row>
    <row r="29" spans="1:6" ht="39">
      <c r="A29" s="466" t="s">
        <v>2</v>
      </c>
      <c r="B29" s="499">
        <v>26.3</v>
      </c>
      <c r="C29" s="499">
        <v>25.9</v>
      </c>
      <c r="D29" s="499">
        <v>22.6</v>
      </c>
      <c r="E29" s="499">
        <v>23.3</v>
      </c>
      <c r="F29" s="487" t="s">
        <v>161</v>
      </c>
    </row>
    <row r="30" spans="1:6" ht="26.25">
      <c r="A30" s="466" t="s">
        <v>3</v>
      </c>
      <c r="B30" s="498">
        <v>-13</v>
      </c>
      <c r="C30" s="498">
        <v>-9.6999999999999993</v>
      </c>
      <c r="D30" s="498">
        <v>15.7</v>
      </c>
      <c r="E30" s="498">
        <v>20.9</v>
      </c>
      <c r="F30" s="487" t="s">
        <v>162</v>
      </c>
    </row>
    <row r="31" spans="1:6" ht="10.5" customHeight="1">
      <c r="A31" s="466"/>
      <c r="B31" s="498"/>
      <c r="C31" s="498"/>
      <c r="D31" s="498"/>
      <c r="E31" s="498"/>
      <c r="F31" s="734"/>
    </row>
    <row r="32" spans="1:6" ht="15.75">
      <c r="A32" s="912" t="s">
        <v>2839</v>
      </c>
      <c r="B32" s="912"/>
      <c r="C32" s="912"/>
      <c r="D32" s="912"/>
      <c r="E32" s="912"/>
      <c r="F32" s="912"/>
    </row>
  </sheetData>
  <mergeCells count="11">
    <mergeCell ref="A32:F32"/>
    <mergeCell ref="A1:F1"/>
    <mergeCell ref="A3:F3"/>
    <mergeCell ref="A5:F5"/>
    <mergeCell ref="A7:F7"/>
    <mergeCell ref="A9:A10"/>
    <mergeCell ref="B9:C9"/>
    <mergeCell ref="D9:E9"/>
    <mergeCell ref="F9:F10"/>
    <mergeCell ref="A6:F6"/>
    <mergeCell ref="A2:F2"/>
  </mergeCells>
  <pageMargins left="0.47244094488188981" right="0.47244094488188981" top="0.55118110236220474" bottom="0.55118110236220474" header="0.15748031496062992" footer="0.23622047244094491"/>
  <pageSetup paperSize="9" scale="95"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4"/>
  <dimension ref="A1:E53"/>
  <sheetViews>
    <sheetView view="pageLayout" zoomScaleNormal="100" workbookViewId="0">
      <selection activeCell="B17" sqref="B17"/>
    </sheetView>
  </sheetViews>
  <sheetFormatPr defaultColWidth="8.85546875" defaultRowHeight="15"/>
  <cols>
    <col min="1" max="1" width="30" style="1" customWidth="1"/>
    <col min="2" max="2" width="6.85546875" style="1" customWidth="1"/>
    <col min="3" max="3" width="11.28515625" style="148" customWidth="1"/>
    <col min="4" max="4" width="13.85546875" style="148" customWidth="1"/>
    <col min="5" max="5" width="29.28515625" style="1" customWidth="1"/>
    <col min="6" max="16384" width="8.85546875" style="1"/>
  </cols>
  <sheetData>
    <row r="1" spans="1:5" ht="15.75">
      <c r="A1" s="850" t="s">
        <v>2565</v>
      </c>
      <c r="B1" s="850"/>
      <c r="C1" s="850"/>
      <c r="D1" s="850"/>
      <c r="E1" s="851"/>
    </row>
    <row r="2" spans="1:5" ht="15.75">
      <c r="A2" s="849" t="s">
        <v>2566</v>
      </c>
      <c r="B2" s="849"/>
      <c r="C2" s="849"/>
      <c r="D2" s="849"/>
      <c r="E2" s="849"/>
    </row>
    <row r="3" spans="1:5" ht="15.75">
      <c r="A3" s="849" t="s">
        <v>2567</v>
      </c>
      <c r="B3" s="849"/>
      <c r="C3" s="849"/>
      <c r="D3" s="849"/>
      <c r="E3" s="849"/>
    </row>
    <row r="4" spans="1:5" ht="29.25" customHeight="1">
      <c r="A4" s="838" t="s">
        <v>79</v>
      </c>
      <c r="B4" s="838"/>
      <c r="C4" s="838"/>
      <c r="D4" s="838"/>
      <c r="E4" s="838"/>
    </row>
    <row r="5" spans="1:5" ht="12" customHeight="1">
      <c r="A5" s="544"/>
    </row>
    <row r="6" spans="1:5" ht="42.75" customHeight="1">
      <c r="A6" s="813"/>
      <c r="B6" s="842" t="s">
        <v>2389</v>
      </c>
      <c r="C6" s="814" t="s">
        <v>2433</v>
      </c>
      <c r="D6" s="814"/>
      <c r="E6" s="815"/>
    </row>
    <row r="7" spans="1:5" ht="44.25" customHeight="1">
      <c r="A7" s="813"/>
      <c r="B7" s="843"/>
      <c r="C7" s="541" t="s">
        <v>2434</v>
      </c>
      <c r="D7" s="541" t="s">
        <v>2962</v>
      </c>
      <c r="E7" s="815"/>
    </row>
    <row r="8" spans="1:5" ht="11.25" customHeight="1">
      <c r="A8" s="738"/>
      <c r="B8" s="525"/>
      <c r="C8" s="525"/>
      <c r="D8" s="525"/>
      <c r="E8" s="753"/>
    </row>
    <row r="9" spans="1:5" ht="13.35" customHeight="1">
      <c r="A9" s="949" t="s">
        <v>52</v>
      </c>
      <c r="B9" s="571">
        <v>2016</v>
      </c>
      <c r="C9" s="572">
        <v>60534.8</v>
      </c>
      <c r="D9" s="136">
        <v>100</v>
      </c>
      <c r="E9" s="951" t="s">
        <v>67</v>
      </c>
    </row>
    <row r="10" spans="1:5" ht="13.35" customHeight="1">
      <c r="A10" s="949"/>
      <c r="B10" s="520">
        <v>2017</v>
      </c>
      <c r="C10" s="136">
        <v>65767.600000000006</v>
      </c>
      <c r="D10" s="136">
        <v>100</v>
      </c>
      <c r="E10" s="951"/>
    </row>
    <row r="11" spans="1:5" ht="13.35" customHeight="1">
      <c r="A11" s="949"/>
      <c r="B11" s="520">
        <v>2018</v>
      </c>
      <c r="C11" s="136">
        <v>78254.899999999994</v>
      </c>
      <c r="D11" s="136">
        <v>100</v>
      </c>
      <c r="E11" s="951"/>
    </row>
    <row r="12" spans="1:5" ht="13.35" customHeight="1">
      <c r="A12" s="949"/>
      <c r="B12" s="520">
        <v>2019</v>
      </c>
      <c r="C12" s="136">
        <v>79769.399999999994</v>
      </c>
      <c r="D12" s="136">
        <v>100</v>
      </c>
      <c r="E12" s="951"/>
    </row>
    <row r="13" spans="1:5" ht="13.35" customHeight="1">
      <c r="A13" s="949"/>
      <c r="B13" s="521">
        <v>2020</v>
      </c>
      <c r="C13" s="183">
        <v>81139.899999999994</v>
      </c>
      <c r="D13" s="136">
        <v>100</v>
      </c>
      <c r="E13" s="951"/>
    </row>
    <row r="14" spans="1:5" ht="13.35" customHeight="1">
      <c r="A14" s="805" t="s">
        <v>294</v>
      </c>
      <c r="B14" s="573">
        <v>2016</v>
      </c>
      <c r="C14" s="137">
        <v>42164.3</v>
      </c>
      <c r="D14" s="329">
        <v>69.7</v>
      </c>
      <c r="E14" s="870" t="s">
        <v>295</v>
      </c>
    </row>
    <row r="15" spans="1:5" ht="13.35" customHeight="1">
      <c r="A15" s="805"/>
      <c r="B15" s="573">
        <v>2017</v>
      </c>
      <c r="C15" s="137">
        <v>43720.6</v>
      </c>
      <c r="D15" s="329">
        <v>66.5</v>
      </c>
      <c r="E15" s="870"/>
    </row>
    <row r="16" spans="1:5" ht="13.35" customHeight="1">
      <c r="A16" s="805"/>
      <c r="B16" s="573">
        <v>2018</v>
      </c>
      <c r="C16" s="137">
        <v>53086.7</v>
      </c>
      <c r="D16" s="329">
        <v>67.8</v>
      </c>
      <c r="E16" s="870"/>
    </row>
    <row r="17" spans="1:5" ht="13.35" customHeight="1">
      <c r="A17" s="805"/>
      <c r="B17" s="573">
        <v>2019</v>
      </c>
      <c r="C17" s="137">
        <v>53630.9</v>
      </c>
      <c r="D17" s="329">
        <v>67.2</v>
      </c>
      <c r="E17" s="870"/>
    </row>
    <row r="18" spans="1:5" ht="13.35" customHeight="1">
      <c r="A18" s="805"/>
      <c r="B18" s="123">
        <v>2020</v>
      </c>
      <c r="C18" s="329">
        <v>52496</v>
      </c>
      <c r="D18" s="329">
        <v>64.7</v>
      </c>
      <c r="E18" s="870"/>
    </row>
    <row r="19" spans="1:5" ht="13.35" customHeight="1">
      <c r="A19" s="805" t="s">
        <v>298</v>
      </c>
      <c r="B19" s="573">
        <v>2016</v>
      </c>
      <c r="C19" s="137">
        <v>4663.3999999999996</v>
      </c>
      <c r="D19" s="329">
        <v>7.7</v>
      </c>
      <c r="E19" s="948" t="s">
        <v>299</v>
      </c>
    </row>
    <row r="20" spans="1:5" ht="13.35" customHeight="1">
      <c r="A20" s="805"/>
      <c r="B20" s="573">
        <v>2017</v>
      </c>
      <c r="C20" s="137">
        <v>5276.9</v>
      </c>
      <c r="D20" s="329">
        <v>8</v>
      </c>
      <c r="E20" s="948"/>
    </row>
    <row r="21" spans="1:5" ht="13.35" customHeight="1">
      <c r="A21" s="805"/>
      <c r="B21" s="573">
        <v>2018</v>
      </c>
      <c r="C21" s="137">
        <v>6386.6</v>
      </c>
      <c r="D21" s="329">
        <v>8.1999999999999993</v>
      </c>
      <c r="E21" s="948"/>
    </row>
    <row r="22" spans="1:5" ht="13.35" customHeight="1">
      <c r="A22" s="805"/>
      <c r="B22" s="573">
        <v>2019</v>
      </c>
      <c r="C22" s="137">
        <v>6716.4</v>
      </c>
      <c r="D22" s="329">
        <v>8.4</v>
      </c>
      <c r="E22" s="948"/>
    </row>
    <row r="23" spans="1:5" ht="13.35" customHeight="1">
      <c r="A23" s="805"/>
      <c r="B23" s="123">
        <v>2020</v>
      </c>
      <c r="C23" s="329">
        <v>7291.1</v>
      </c>
      <c r="D23" s="329">
        <v>9</v>
      </c>
      <c r="E23" s="948"/>
    </row>
    <row r="24" spans="1:5" ht="13.35" customHeight="1">
      <c r="A24" s="805" t="s">
        <v>300</v>
      </c>
      <c r="B24" s="573">
        <v>2016</v>
      </c>
      <c r="C24" s="137">
        <v>7099</v>
      </c>
      <c r="D24" s="329">
        <v>11.7</v>
      </c>
      <c r="E24" s="948" t="s">
        <v>301</v>
      </c>
    </row>
    <row r="25" spans="1:5" ht="13.35" customHeight="1">
      <c r="A25" s="805"/>
      <c r="B25" s="573">
        <v>2017</v>
      </c>
      <c r="C25" s="137">
        <v>7934.7</v>
      </c>
      <c r="D25" s="329">
        <v>12.1</v>
      </c>
      <c r="E25" s="948"/>
    </row>
    <row r="26" spans="1:5" ht="13.35" customHeight="1">
      <c r="A26" s="805"/>
      <c r="B26" s="573">
        <v>2018</v>
      </c>
      <c r="C26" s="137">
        <v>9037.7000000000007</v>
      </c>
      <c r="D26" s="329">
        <v>11.5</v>
      </c>
      <c r="E26" s="948"/>
    </row>
    <row r="27" spans="1:5" ht="13.35" customHeight="1">
      <c r="A27" s="805"/>
      <c r="B27" s="573">
        <v>2019</v>
      </c>
      <c r="C27" s="137">
        <v>9162.9</v>
      </c>
      <c r="D27" s="329">
        <v>11.5</v>
      </c>
      <c r="E27" s="948"/>
    </row>
    <row r="28" spans="1:5" ht="13.35" customHeight="1">
      <c r="A28" s="805"/>
      <c r="B28" s="123">
        <v>2020</v>
      </c>
      <c r="C28" s="329">
        <v>10864.5</v>
      </c>
      <c r="D28" s="329">
        <v>13.4</v>
      </c>
      <c r="E28" s="948"/>
    </row>
    <row r="29" spans="1:5" ht="13.35" customHeight="1">
      <c r="A29" s="805" t="s">
        <v>302</v>
      </c>
      <c r="B29" s="573">
        <v>2016</v>
      </c>
      <c r="C29" s="137">
        <v>5662.2</v>
      </c>
      <c r="D29" s="329">
        <v>9.4</v>
      </c>
      <c r="E29" s="948" t="s">
        <v>303</v>
      </c>
    </row>
    <row r="30" spans="1:5" ht="13.35" customHeight="1">
      <c r="A30" s="805"/>
      <c r="B30" s="573">
        <v>2017</v>
      </c>
      <c r="C30" s="137">
        <v>7333.3</v>
      </c>
      <c r="D30" s="329">
        <v>11.2</v>
      </c>
      <c r="E30" s="948"/>
    </row>
    <row r="31" spans="1:5" ht="13.35" customHeight="1">
      <c r="A31" s="805"/>
      <c r="B31" s="573">
        <v>2018</v>
      </c>
      <c r="C31" s="137">
        <v>7889</v>
      </c>
      <c r="D31" s="329">
        <v>10.1</v>
      </c>
      <c r="E31" s="948"/>
    </row>
    <row r="32" spans="1:5" ht="13.35" customHeight="1">
      <c r="A32" s="805"/>
      <c r="B32" s="573">
        <v>2019</v>
      </c>
      <c r="C32" s="137">
        <v>7662.6</v>
      </c>
      <c r="D32" s="329">
        <v>9.6</v>
      </c>
      <c r="E32" s="948"/>
    </row>
    <row r="33" spans="1:5" ht="13.35" customHeight="1">
      <c r="A33" s="805"/>
      <c r="B33" s="123">
        <v>2020</v>
      </c>
      <c r="C33" s="329">
        <v>7758.4</v>
      </c>
      <c r="D33" s="329">
        <v>9.6</v>
      </c>
      <c r="E33" s="948"/>
    </row>
    <row r="34" spans="1:5" ht="13.35" customHeight="1">
      <c r="A34" s="805" t="s">
        <v>304</v>
      </c>
      <c r="B34" s="573">
        <v>2016</v>
      </c>
      <c r="C34" s="220" t="s">
        <v>1550</v>
      </c>
      <c r="D34" s="220" t="s">
        <v>1550</v>
      </c>
      <c r="E34" s="948" t="s">
        <v>305</v>
      </c>
    </row>
    <row r="35" spans="1:5" ht="13.35" customHeight="1">
      <c r="A35" s="805"/>
      <c r="B35" s="573">
        <v>2017</v>
      </c>
      <c r="C35" s="220" t="s">
        <v>1550</v>
      </c>
      <c r="D35" s="220" t="s">
        <v>1550</v>
      </c>
      <c r="E35" s="948"/>
    </row>
    <row r="36" spans="1:5" ht="13.35" customHeight="1">
      <c r="A36" s="805"/>
      <c r="B36" s="573">
        <v>2018</v>
      </c>
      <c r="C36" s="137">
        <v>413.6</v>
      </c>
      <c r="D36" s="329">
        <v>0.5</v>
      </c>
      <c r="E36" s="948"/>
    </row>
    <row r="37" spans="1:5" ht="13.35" customHeight="1">
      <c r="A37" s="805"/>
      <c r="B37" s="573">
        <v>2019</v>
      </c>
      <c r="C37" s="137">
        <v>977.5</v>
      </c>
      <c r="D37" s="329">
        <v>1.2</v>
      </c>
      <c r="E37" s="948"/>
    </row>
    <row r="38" spans="1:5" ht="13.35" customHeight="1">
      <c r="A38" s="805"/>
      <c r="B38" s="123">
        <v>2020</v>
      </c>
      <c r="C38" s="329">
        <v>836.7</v>
      </c>
      <c r="D38" s="329">
        <v>1</v>
      </c>
      <c r="E38" s="948"/>
    </row>
    <row r="39" spans="1:5" ht="13.35" customHeight="1">
      <c r="A39" s="949" t="s">
        <v>7</v>
      </c>
      <c r="B39" s="571">
        <v>2016</v>
      </c>
      <c r="C39" s="574">
        <v>26060.9</v>
      </c>
      <c r="D39" s="572">
        <v>100</v>
      </c>
      <c r="E39" s="950" t="s">
        <v>68</v>
      </c>
    </row>
    <row r="40" spans="1:5" ht="13.35" customHeight="1">
      <c r="A40" s="949"/>
      <c r="B40" s="571">
        <v>2017</v>
      </c>
      <c r="C40" s="574">
        <v>30175.3</v>
      </c>
      <c r="D40" s="572">
        <v>100</v>
      </c>
      <c r="E40" s="950"/>
    </row>
    <row r="41" spans="1:5" ht="13.35" customHeight="1">
      <c r="A41" s="949"/>
      <c r="B41" s="571">
        <v>2018</v>
      </c>
      <c r="C41" s="574">
        <v>34633.199999999997</v>
      </c>
      <c r="D41" s="572">
        <v>100</v>
      </c>
      <c r="E41" s="950"/>
    </row>
    <row r="42" spans="1:5" ht="13.35" customHeight="1">
      <c r="A42" s="949"/>
      <c r="B42" s="571">
        <v>2019</v>
      </c>
      <c r="C42" s="574">
        <v>37425.4</v>
      </c>
      <c r="D42" s="572">
        <v>100</v>
      </c>
      <c r="E42" s="950"/>
    </row>
    <row r="43" spans="1:5" ht="13.35" customHeight="1">
      <c r="A43" s="949"/>
      <c r="B43" s="575">
        <v>2020</v>
      </c>
      <c r="C43" s="574">
        <v>42408</v>
      </c>
      <c r="D43" s="576">
        <v>100</v>
      </c>
      <c r="E43" s="950"/>
    </row>
    <row r="44" spans="1:5" ht="13.35" customHeight="1">
      <c r="A44" s="805" t="s">
        <v>306</v>
      </c>
      <c r="B44" s="573">
        <v>2016</v>
      </c>
      <c r="C44" s="220">
        <v>1332.7</v>
      </c>
      <c r="D44" s="137">
        <v>5.0999999999999996</v>
      </c>
      <c r="E44" s="870" t="s">
        <v>307</v>
      </c>
    </row>
    <row r="45" spans="1:5" ht="13.35" customHeight="1">
      <c r="A45" s="805"/>
      <c r="B45" s="573">
        <v>2017</v>
      </c>
      <c r="C45" s="220">
        <v>1860.3</v>
      </c>
      <c r="D45" s="137">
        <v>6.2</v>
      </c>
      <c r="E45" s="870"/>
    </row>
    <row r="46" spans="1:5" ht="13.35" customHeight="1">
      <c r="A46" s="805"/>
      <c r="B46" s="573">
        <v>2018</v>
      </c>
      <c r="C46" s="220">
        <v>1838.1</v>
      </c>
      <c r="D46" s="137">
        <v>5.3</v>
      </c>
      <c r="E46" s="870"/>
    </row>
    <row r="47" spans="1:5" ht="13.35" customHeight="1">
      <c r="A47" s="805"/>
      <c r="B47" s="573">
        <v>2019</v>
      </c>
      <c r="C47" s="220">
        <v>2009</v>
      </c>
      <c r="D47" s="137">
        <v>5.4</v>
      </c>
      <c r="E47" s="870"/>
    </row>
    <row r="48" spans="1:5" ht="13.35" customHeight="1">
      <c r="A48" s="805"/>
      <c r="B48" s="123">
        <v>2020</v>
      </c>
      <c r="C48" s="220">
        <v>2114.1999999999998</v>
      </c>
      <c r="D48" s="329">
        <v>5</v>
      </c>
      <c r="E48" s="870"/>
    </row>
    <row r="49" spans="1:5" ht="13.35" customHeight="1">
      <c r="A49" s="805" t="s">
        <v>308</v>
      </c>
      <c r="B49" s="573">
        <v>2016</v>
      </c>
      <c r="C49" s="220">
        <v>24728.2</v>
      </c>
      <c r="D49" s="137">
        <v>94.9</v>
      </c>
      <c r="E49" s="870" t="s">
        <v>3195</v>
      </c>
    </row>
    <row r="50" spans="1:5" ht="13.35" customHeight="1">
      <c r="A50" s="805"/>
      <c r="B50" s="573">
        <v>2017</v>
      </c>
      <c r="C50" s="220">
        <v>28315</v>
      </c>
      <c r="D50" s="137">
        <v>93.8</v>
      </c>
      <c r="E50" s="870"/>
    </row>
    <row r="51" spans="1:5" ht="13.35" customHeight="1">
      <c r="A51" s="805"/>
      <c r="B51" s="573">
        <v>2018</v>
      </c>
      <c r="C51" s="220">
        <v>32795.1</v>
      </c>
      <c r="D51" s="137">
        <v>94.7</v>
      </c>
      <c r="E51" s="870"/>
    </row>
    <row r="52" spans="1:5" ht="13.35" customHeight="1">
      <c r="A52" s="805"/>
      <c r="B52" s="573">
        <v>2019</v>
      </c>
      <c r="C52" s="220">
        <v>35416.400000000001</v>
      </c>
      <c r="D52" s="137">
        <v>94.6</v>
      </c>
      <c r="E52" s="870"/>
    </row>
    <row r="53" spans="1:5" ht="13.35" customHeight="1">
      <c r="A53" s="805"/>
      <c r="B53" s="123">
        <v>2020</v>
      </c>
      <c r="C53" s="220">
        <v>40293.800000000003</v>
      </c>
      <c r="D53" s="329">
        <v>95</v>
      </c>
      <c r="E53" s="870"/>
    </row>
  </sheetData>
  <mergeCells count="26">
    <mergeCell ref="A9:A13"/>
    <mergeCell ref="E9:E13"/>
    <mergeCell ref="A14:A18"/>
    <mergeCell ref="E14:E18"/>
    <mergeCell ref="A1:E1"/>
    <mergeCell ref="A2:E2"/>
    <mergeCell ref="A3:E3"/>
    <mergeCell ref="A4:E4"/>
    <mergeCell ref="A6:A7"/>
    <mergeCell ref="B6:B7"/>
    <mergeCell ref="C6:D6"/>
    <mergeCell ref="E6:E7"/>
    <mergeCell ref="A19:A23"/>
    <mergeCell ref="E19:E23"/>
    <mergeCell ref="A24:A28"/>
    <mergeCell ref="E24:E28"/>
    <mergeCell ref="A29:A33"/>
    <mergeCell ref="E29:E33"/>
    <mergeCell ref="A49:A53"/>
    <mergeCell ref="E49:E53"/>
    <mergeCell ref="A34:A38"/>
    <mergeCell ref="E34:E38"/>
    <mergeCell ref="A39:A43"/>
    <mergeCell ref="E39:E43"/>
    <mergeCell ref="A44:A48"/>
    <mergeCell ref="E44:E48"/>
  </mergeCells>
  <pageMargins left="0.51181102362204722" right="0.51181102362204722" top="0.55118110236220474" bottom="0.55118110236220474" header="0.15748031496062992" footer="0.23622047244094491"/>
  <pageSetup paperSize="9"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5"/>
  <dimension ref="A1:H37"/>
  <sheetViews>
    <sheetView view="pageLayout" zoomScaleNormal="100" workbookViewId="0">
      <selection activeCell="B17" sqref="B17"/>
    </sheetView>
  </sheetViews>
  <sheetFormatPr defaultColWidth="8.85546875" defaultRowHeight="15"/>
  <cols>
    <col min="1" max="1" width="24.5703125" style="1" customWidth="1"/>
    <col min="2" max="6" width="7.42578125" style="1" customWidth="1"/>
    <col min="7" max="7" width="7.28515625" style="1" customWidth="1"/>
    <col min="8" max="8" width="22.5703125" style="1" customWidth="1"/>
    <col min="9" max="16384" width="8.85546875" style="1"/>
  </cols>
  <sheetData>
    <row r="1" spans="1:8" ht="15.75">
      <c r="A1" s="848" t="s">
        <v>2568</v>
      </c>
      <c r="B1" s="848"/>
      <c r="C1" s="848"/>
      <c r="D1" s="848"/>
      <c r="E1" s="823"/>
      <c r="F1" s="823"/>
      <c r="G1" s="823"/>
      <c r="H1" s="823"/>
    </row>
    <row r="2" spans="1:8" ht="15.75">
      <c r="A2" s="849" t="s">
        <v>2569</v>
      </c>
      <c r="B2" s="849"/>
      <c r="C2" s="849"/>
      <c r="D2" s="849"/>
      <c r="E2" s="849"/>
      <c r="F2" s="849"/>
      <c r="G2" s="849"/>
      <c r="H2" s="849"/>
    </row>
    <row r="3" spans="1:8" ht="15.75">
      <c r="A3" s="849" t="s">
        <v>2570</v>
      </c>
      <c r="B3" s="849"/>
      <c r="C3" s="849"/>
      <c r="D3" s="849"/>
      <c r="E3" s="849"/>
      <c r="F3" s="849"/>
      <c r="G3" s="849"/>
      <c r="H3" s="849"/>
    </row>
    <row r="4" spans="1:8" ht="30.75" customHeight="1">
      <c r="A4" s="838" t="s">
        <v>309</v>
      </c>
      <c r="B4" s="838"/>
      <c r="C4" s="838"/>
      <c r="D4" s="838"/>
      <c r="E4" s="838"/>
      <c r="F4" s="838"/>
      <c r="G4" s="838"/>
      <c r="H4" s="838"/>
    </row>
    <row r="5" spans="1:8">
      <c r="A5" s="16"/>
    </row>
    <row r="6" spans="1:8">
      <c r="A6" s="818" t="s">
        <v>260</v>
      </c>
      <c r="B6" s="818"/>
      <c r="C6" s="818"/>
      <c r="D6" s="818"/>
      <c r="E6" s="818"/>
      <c r="F6" s="818"/>
      <c r="G6" s="818"/>
      <c r="H6" s="818"/>
    </row>
    <row r="7" spans="1:8" ht="28.9" customHeight="1">
      <c r="A7" s="952"/>
      <c r="B7" s="820" t="s">
        <v>2445</v>
      </c>
      <c r="C7" s="953"/>
      <c r="D7" s="953"/>
      <c r="E7" s="953"/>
      <c r="F7" s="954"/>
      <c r="G7" s="814" t="s">
        <v>284</v>
      </c>
      <c r="H7" s="815"/>
    </row>
    <row r="8" spans="1:8" ht="22.5" customHeight="1">
      <c r="A8" s="952"/>
      <c r="B8" s="541">
        <v>2016</v>
      </c>
      <c r="C8" s="541">
        <v>2017</v>
      </c>
      <c r="D8" s="541">
        <v>2018</v>
      </c>
      <c r="E8" s="541">
        <v>2019</v>
      </c>
      <c r="F8" s="541">
        <v>2020</v>
      </c>
      <c r="G8" s="814"/>
      <c r="H8" s="815"/>
    </row>
    <row r="9" spans="1:8" ht="33" customHeight="1">
      <c r="A9" s="59" t="s">
        <v>52</v>
      </c>
      <c r="B9" s="111">
        <v>103.2</v>
      </c>
      <c r="C9" s="111">
        <v>102.3</v>
      </c>
      <c r="D9" s="111">
        <v>115.3</v>
      </c>
      <c r="E9" s="111">
        <v>112.9</v>
      </c>
      <c r="F9" s="111">
        <v>105.1</v>
      </c>
      <c r="G9" s="111">
        <v>144.5</v>
      </c>
      <c r="H9" s="570" t="s">
        <v>67</v>
      </c>
    </row>
    <row r="10" spans="1:8" ht="67.5" customHeight="1">
      <c r="A10" s="577" t="s">
        <v>294</v>
      </c>
      <c r="B10" s="111">
        <v>101.3</v>
      </c>
      <c r="C10" s="111">
        <v>98.6</v>
      </c>
      <c r="D10" s="111">
        <v>123.7</v>
      </c>
      <c r="E10" s="111">
        <v>124.6</v>
      </c>
      <c r="F10" s="111">
        <v>106.4</v>
      </c>
      <c r="G10" s="111">
        <v>163.9</v>
      </c>
      <c r="H10" s="519" t="s">
        <v>295</v>
      </c>
    </row>
    <row r="11" spans="1:8" ht="43.5" customHeight="1">
      <c r="A11" s="577" t="s">
        <v>296</v>
      </c>
      <c r="B11" s="111">
        <v>106.7</v>
      </c>
      <c r="C11" s="111">
        <v>137.6</v>
      </c>
      <c r="D11" s="111">
        <v>129.19999999999999</v>
      </c>
      <c r="E11" s="111">
        <v>86.5</v>
      </c>
      <c r="F11" s="111">
        <v>140.69999999999999</v>
      </c>
      <c r="G11" s="111">
        <v>230.9</v>
      </c>
      <c r="H11" s="519" t="s">
        <v>297</v>
      </c>
    </row>
    <row r="12" spans="1:8" ht="56.25" customHeight="1">
      <c r="A12" s="577" t="s">
        <v>298</v>
      </c>
      <c r="B12" s="111">
        <v>113.2</v>
      </c>
      <c r="C12" s="111">
        <v>103.4</v>
      </c>
      <c r="D12" s="111">
        <v>102.9</v>
      </c>
      <c r="E12" s="111">
        <v>115.8</v>
      </c>
      <c r="F12" s="111">
        <v>115.8</v>
      </c>
      <c r="G12" s="111">
        <v>161.4</v>
      </c>
      <c r="H12" s="519" t="s">
        <v>299</v>
      </c>
    </row>
    <row r="13" spans="1:8" ht="66" customHeight="1">
      <c r="A13" s="577" t="s">
        <v>300</v>
      </c>
      <c r="B13" s="111">
        <v>99</v>
      </c>
      <c r="C13" s="111">
        <v>100.3</v>
      </c>
      <c r="D13" s="111">
        <v>104.8</v>
      </c>
      <c r="E13" s="111">
        <v>89.4</v>
      </c>
      <c r="F13" s="111">
        <v>101.9</v>
      </c>
      <c r="G13" s="111">
        <v>94.9</v>
      </c>
      <c r="H13" s="519" t="s">
        <v>301</v>
      </c>
    </row>
    <row r="14" spans="1:8" ht="55.5" customHeight="1">
      <c r="A14" s="577" t="s">
        <v>7</v>
      </c>
      <c r="B14" s="111">
        <v>110.4</v>
      </c>
      <c r="C14" s="111">
        <v>103.6</v>
      </c>
      <c r="D14" s="111">
        <v>95</v>
      </c>
      <c r="E14" s="111">
        <v>103.7</v>
      </c>
      <c r="F14" s="111">
        <v>103</v>
      </c>
      <c r="G14" s="111">
        <v>116.1</v>
      </c>
      <c r="H14" s="519" t="s">
        <v>68</v>
      </c>
    </row>
    <row r="16" spans="1:8" ht="18" customHeight="1">
      <c r="A16" s="823" t="s">
        <v>311</v>
      </c>
      <c r="B16" s="823"/>
      <c r="C16" s="823"/>
      <c r="D16" s="823"/>
      <c r="E16" s="823"/>
      <c r="F16" s="823"/>
      <c r="G16" s="823"/>
      <c r="H16" s="823"/>
    </row>
    <row r="17" spans="1:8" ht="15.75" customHeight="1">
      <c r="A17" s="838" t="s">
        <v>312</v>
      </c>
      <c r="B17" s="838"/>
      <c r="C17" s="838"/>
      <c r="D17" s="838"/>
      <c r="E17" s="838"/>
      <c r="F17" s="838"/>
      <c r="G17" s="838"/>
      <c r="H17" s="838"/>
    </row>
    <row r="18" spans="1:8">
      <c r="A18"/>
      <c r="B18"/>
      <c r="C18"/>
      <c r="D18"/>
      <c r="E18"/>
      <c r="F18"/>
      <c r="G18"/>
      <c r="H18"/>
    </row>
    <row r="19" spans="1:8">
      <c r="A19" s="133"/>
      <c r="B19"/>
      <c r="C19"/>
      <c r="D19"/>
      <c r="E19"/>
      <c r="F19"/>
      <c r="G19"/>
      <c r="H19"/>
    </row>
    <row r="20" spans="1:8">
      <c r="A20" s="134"/>
      <c r="B20"/>
      <c r="C20"/>
      <c r="D20"/>
      <c r="E20"/>
      <c r="F20"/>
      <c r="G20"/>
      <c r="H20"/>
    </row>
    <row r="21" spans="1:8">
      <c r="A21"/>
      <c r="B21"/>
      <c r="C21"/>
      <c r="D21"/>
      <c r="E21"/>
      <c r="F21"/>
      <c r="G21"/>
      <c r="H21"/>
    </row>
    <row r="22" spans="1:8">
      <c r="A22"/>
      <c r="B22"/>
      <c r="C22"/>
      <c r="D22"/>
      <c r="E22"/>
      <c r="F22"/>
      <c r="G22"/>
      <c r="H22"/>
    </row>
    <row r="23" spans="1:8">
      <c r="A23"/>
      <c r="B23"/>
      <c r="C23"/>
      <c r="D23"/>
      <c r="E23"/>
      <c r="F23"/>
      <c r="G23"/>
      <c r="H23"/>
    </row>
    <row r="24" spans="1:8">
      <c r="A24"/>
      <c r="B24"/>
      <c r="C24"/>
      <c r="D24"/>
      <c r="E24"/>
      <c r="F24"/>
      <c r="G24"/>
      <c r="H24"/>
    </row>
    <row r="25" spans="1:8">
      <c r="A25"/>
      <c r="B25"/>
      <c r="C25"/>
      <c r="D25"/>
      <c r="E25"/>
      <c r="F25"/>
      <c r="G25"/>
      <c r="H25"/>
    </row>
    <row r="26" spans="1:8">
      <c r="A26"/>
      <c r="B26"/>
      <c r="C26"/>
      <c r="D26"/>
      <c r="E26"/>
      <c r="F26"/>
      <c r="G26"/>
      <c r="H26"/>
    </row>
    <row r="27" spans="1:8">
      <c r="A27"/>
      <c r="B27"/>
      <c r="C27"/>
      <c r="D27"/>
      <c r="E27"/>
      <c r="F27"/>
      <c r="G27"/>
      <c r="H27"/>
    </row>
    <row r="28" spans="1:8">
      <c r="A28"/>
      <c r="B28"/>
      <c r="C28"/>
      <c r="D28"/>
      <c r="E28"/>
      <c r="F28"/>
      <c r="G28"/>
      <c r="H28"/>
    </row>
    <row r="29" spans="1:8">
      <c r="A29"/>
      <c r="B29"/>
      <c r="C29"/>
      <c r="D29"/>
      <c r="E29"/>
      <c r="F29"/>
      <c r="G29"/>
      <c r="H29"/>
    </row>
    <row r="30" spans="1:8">
      <c r="A30"/>
      <c r="B30"/>
      <c r="C30"/>
      <c r="D30"/>
      <c r="E30"/>
      <c r="F30"/>
      <c r="G30"/>
      <c r="H30"/>
    </row>
    <row r="31" spans="1:8">
      <c r="A31"/>
      <c r="B31"/>
      <c r="C31"/>
      <c r="D31"/>
      <c r="E31"/>
      <c r="F31"/>
      <c r="G31"/>
      <c r="H31"/>
    </row>
    <row r="32" spans="1:8">
      <c r="A32"/>
      <c r="B32"/>
      <c r="C32"/>
      <c r="D32"/>
      <c r="E32"/>
      <c r="F32"/>
      <c r="G32"/>
      <c r="H32"/>
    </row>
    <row r="33" spans="1:8">
      <c r="A33"/>
      <c r="B33"/>
      <c r="C33"/>
      <c r="D33"/>
      <c r="E33"/>
      <c r="F33"/>
      <c r="G33"/>
      <c r="H33"/>
    </row>
    <row r="34" spans="1:8">
      <c r="A34"/>
      <c r="B34"/>
      <c r="C34"/>
      <c r="D34"/>
      <c r="E34"/>
      <c r="F34"/>
      <c r="G34"/>
      <c r="H34"/>
    </row>
    <row r="35" spans="1:8">
      <c r="A35"/>
      <c r="B35"/>
      <c r="C35"/>
      <c r="D35"/>
      <c r="E35"/>
      <c r="F35"/>
      <c r="G35"/>
      <c r="H35"/>
    </row>
    <row r="36" spans="1:8">
      <c r="A36"/>
      <c r="B36"/>
      <c r="C36"/>
      <c r="D36"/>
      <c r="E36"/>
      <c r="F36"/>
      <c r="G36"/>
      <c r="H36"/>
    </row>
    <row r="37" spans="1:8">
      <c r="A37"/>
      <c r="B37"/>
      <c r="C37"/>
      <c r="D37"/>
      <c r="E37"/>
      <c r="F37"/>
      <c r="G37"/>
      <c r="H37"/>
    </row>
  </sheetData>
  <mergeCells count="11">
    <mergeCell ref="A3:H3"/>
    <mergeCell ref="A17:H17"/>
    <mergeCell ref="A16:H16"/>
    <mergeCell ref="A1:H1"/>
    <mergeCell ref="A4:H4"/>
    <mergeCell ref="A6:H6"/>
    <mergeCell ref="A7:A8"/>
    <mergeCell ref="B7:F7"/>
    <mergeCell ref="G7:G8"/>
    <mergeCell ref="H7:H8"/>
    <mergeCell ref="A2:H2"/>
  </mergeCells>
  <pageMargins left="0.55118110236220474" right="0.51181102362204722" top="0.55118110236220474" bottom="0.55118110236220474" header="0.15748031496062992" footer="0.23622047244094491"/>
  <pageSetup paperSize="9"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6"/>
  <dimension ref="A1:G36"/>
  <sheetViews>
    <sheetView view="pageLayout" zoomScaleNormal="100" workbookViewId="0">
      <selection activeCell="B17" sqref="B17"/>
    </sheetView>
  </sheetViews>
  <sheetFormatPr defaultRowHeight="15"/>
  <cols>
    <col min="1" max="1" width="29" customWidth="1"/>
    <col min="2" max="6" width="6.85546875" customWidth="1"/>
    <col min="7" max="7" width="28.5703125" customWidth="1"/>
  </cols>
  <sheetData>
    <row r="1" spans="1:7" ht="15.75">
      <c r="A1" s="850" t="s">
        <v>2540</v>
      </c>
      <c r="B1" s="850"/>
      <c r="C1" s="850"/>
      <c r="D1" s="850"/>
      <c r="E1" s="851"/>
      <c r="F1" s="851"/>
      <c r="G1" s="851"/>
    </row>
    <row r="2" spans="1:7" ht="15.75">
      <c r="A2" s="849" t="s">
        <v>2395</v>
      </c>
      <c r="B2" s="849"/>
      <c r="C2" s="849"/>
      <c r="D2" s="849"/>
      <c r="E2" s="849"/>
      <c r="F2" s="849"/>
      <c r="G2" s="849"/>
    </row>
    <row r="3" spans="1:7" ht="18" customHeight="1">
      <c r="A3" s="838" t="s">
        <v>310</v>
      </c>
      <c r="B3" s="838"/>
      <c r="C3" s="838"/>
      <c r="D3" s="838"/>
      <c r="E3" s="838"/>
      <c r="F3" s="838"/>
      <c r="G3" s="838"/>
    </row>
    <row r="4" spans="1:7">
      <c r="A4" s="5"/>
      <c r="B4" s="5"/>
      <c r="C4" s="5"/>
    </row>
    <row r="5" spans="1:7">
      <c r="A5" s="822" t="s">
        <v>270</v>
      </c>
      <c r="B5" s="822"/>
      <c r="C5" s="822"/>
      <c r="D5" s="822"/>
      <c r="E5" s="822"/>
      <c r="F5" s="822"/>
      <c r="G5" s="822"/>
    </row>
    <row r="6" spans="1:7" ht="21.75" customHeight="1">
      <c r="A6" s="492"/>
      <c r="B6" s="492">
        <v>2016</v>
      </c>
      <c r="C6" s="492">
        <v>2017</v>
      </c>
      <c r="D6" s="490">
        <v>2018</v>
      </c>
      <c r="E6" s="490">
        <v>2019</v>
      </c>
      <c r="F6" s="490">
        <v>2020</v>
      </c>
      <c r="G6" s="491"/>
    </row>
    <row r="7" spans="1:7" ht="21" customHeight="1">
      <c r="A7" s="140" t="s">
        <v>11</v>
      </c>
      <c r="B7" s="517">
        <v>103.2</v>
      </c>
      <c r="C7" s="517">
        <v>102.3</v>
      </c>
      <c r="D7" s="117">
        <v>115.3</v>
      </c>
      <c r="E7" s="117">
        <v>112.9</v>
      </c>
      <c r="F7" s="117">
        <v>105.1</v>
      </c>
      <c r="G7" s="526" t="s">
        <v>83</v>
      </c>
    </row>
    <row r="8" spans="1:7" ht="21" customHeight="1">
      <c r="A8" s="217" t="s">
        <v>12</v>
      </c>
      <c r="B8" s="74" t="s">
        <v>58</v>
      </c>
      <c r="C8" s="74" t="s">
        <v>58</v>
      </c>
      <c r="D8" s="74" t="s">
        <v>58</v>
      </c>
      <c r="E8" s="74" t="s">
        <v>58</v>
      </c>
      <c r="F8" s="74" t="s">
        <v>58</v>
      </c>
      <c r="G8" s="494" t="s">
        <v>107</v>
      </c>
    </row>
    <row r="9" spans="1:7" ht="21" customHeight="1">
      <c r="A9" s="119" t="s">
        <v>13</v>
      </c>
      <c r="B9" s="517"/>
      <c r="C9" s="517"/>
      <c r="D9" s="120"/>
      <c r="E9" s="120"/>
      <c r="F9" s="120"/>
      <c r="G9" s="477" t="s">
        <v>271</v>
      </c>
    </row>
    <row r="10" spans="1:7" ht="21" customHeight="1">
      <c r="A10" s="217" t="s">
        <v>14</v>
      </c>
      <c r="B10" s="126">
        <v>75</v>
      </c>
      <c r="C10" s="122">
        <v>88.3</v>
      </c>
      <c r="D10" s="122">
        <v>92.2</v>
      </c>
      <c r="E10" s="122">
        <v>91.4</v>
      </c>
      <c r="F10" s="125">
        <v>75.8</v>
      </c>
      <c r="G10" s="8" t="s">
        <v>84</v>
      </c>
    </row>
    <row r="11" spans="1:7" ht="21" customHeight="1">
      <c r="A11" s="217" t="s">
        <v>15</v>
      </c>
      <c r="B11" s="126">
        <v>96.4</v>
      </c>
      <c r="C11" s="122">
        <v>91.5</v>
      </c>
      <c r="D11" s="528">
        <v>226.3</v>
      </c>
      <c r="E11" s="122">
        <v>115.9</v>
      </c>
      <c r="F11" s="122">
        <v>91.7</v>
      </c>
      <c r="G11" s="8" t="s">
        <v>85</v>
      </c>
    </row>
    <row r="12" spans="1:7" ht="21" customHeight="1">
      <c r="A12" s="217" t="s">
        <v>16</v>
      </c>
      <c r="B12" s="126">
        <v>108.2</v>
      </c>
      <c r="C12" s="122">
        <v>99.9</v>
      </c>
      <c r="D12" s="122">
        <v>105.5</v>
      </c>
      <c r="E12" s="122">
        <v>109</v>
      </c>
      <c r="F12" s="125">
        <v>98.4</v>
      </c>
      <c r="G12" s="8" t="s">
        <v>86</v>
      </c>
    </row>
    <row r="13" spans="1:7" ht="21" customHeight="1">
      <c r="A13" s="217" t="s">
        <v>17</v>
      </c>
      <c r="B13" s="126">
        <v>113.5</v>
      </c>
      <c r="C13" s="122">
        <v>92.8</v>
      </c>
      <c r="D13" s="122">
        <v>112.4</v>
      </c>
      <c r="E13" s="122">
        <v>108.6</v>
      </c>
      <c r="F13" s="125">
        <v>110</v>
      </c>
      <c r="G13" s="8" t="s">
        <v>87</v>
      </c>
    </row>
    <row r="14" spans="1:7" ht="21" customHeight="1">
      <c r="A14" s="217" t="s">
        <v>18</v>
      </c>
      <c r="B14" s="126">
        <v>94.7</v>
      </c>
      <c r="C14" s="122">
        <v>114</v>
      </c>
      <c r="D14" s="122">
        <v>106.2</v>
      </c>
      <c r="E14" s="122">
        <v>87.1</v>
      </c>
      <c r="F14" s="125">
        <v>110.3</v>
      </c>
      <c r="G14" s="8" t="s">
        <v>88</v>
      </c>
    </row>
    <row r="15" spans="1:7" ht="21" customHeight="1">
      <c r="A15" s="217" t="s">
        <v>19</v>
      </c>
      <c r="B15" s="126">
        <v>67.099999999999994</v>
      </c>
      <c r="C15" s="122">
        <v>82.7</v>
      </c>
      <c r="D15" s="122">
        <v>93.6</v>
      </c>
      <c r="E15" s="122">
        <v>85.4</v>
      </c>
      <c r="F15" s="125">
        <v>74.599999999999994</v>
      </c>
      <c r="G15" s="8" t="s">
        <v>89</v>
      </c>
    </row>
    <row r="16" spans="1:7" ht="21" customHeight="1">
      <c r="A16" s="217" t="s">
        <v>20</v>
      </c>
      <c r="B16" s="126">
        <v>92.5</v>
      </c>
      <c r="C16" s="122">
        <v>135.5</v>
      </c>
      <c r="D16" s="122">
        <v>103.5</v>
      </c>
      <c r="E16" s="122">
        <v>95.4</v>
      </c>
      <c r="F16" s="125">
        <v>93.2</v>
      </c>
      <c r="G16" s="8" t="s">
        <v>90</v>
      </c>
    </row>
    <row r="17" spans="1:7" ht="21" customHeight="1">
      <c r="A17" s="217" t="s">
        <v>21</v>
      </c>
      <c r="B17" s="126">
        <v>84.4</v>
      </c>
      <c r="C17" s="528">
        <v>657.3</v>
      </c>
      <c r="D17" s="528">
        <v>193.7</v>
      </c>
      <c r="E17" s="122">
        <v>116.6</v>
      </c>
      <c r="F17" s="122">
        <v>88.4</v>
      </c>
      <c r="G17" s="8" t="s">
        <v>91</v>
      </c>
    </row>
    <row r="18" spans="1:7" ht="21" customHeight="1">
      <c r="A18" s="217" t="s">
        <v>22</v>
      </c>
      <c r="B18" s="126">
        <v>92.9</v>
      </c>
      <c r="C18" s="528">
        <v>105.2</v>
      </c>
      <c r="D18" s="528">
        <v>97.2</v>
      </c>
      <c r="E18" s="122">
        <v>105</v>
      </c>
      <c r="F18" s="122">
        <v>84.3</v>
      </c>
      <c r="G18" s="8" t="s">
        <v>59</v>
      </c>
    </row>
    <row r="19" spans="1:7" ht="21" customHeight="1">
      <c r="A19" s="217" t="s">
        <v>23</v>
      </c>
      <c r="B19" s="126">
        <v>85.4</v>
      </c>
      <c r="C19" s="122">
        <v>131</v>
      </c>
      <c r="D19" s="122">
        <v>87.4</v>
      </c>
      <c r="E19" s="122">
        <v>87.8</v>
      </c>
      <c r="F19" s="122">
        <v>93</v>
      </c>
      <c r="G19" s="8" t="s">
        <v>92</v>
      </c>
    </row>
    <row r="20" spans="1:7" ht="21" customHeight="1">
      <c r="A20" s="217" t="s">
        <v>24</v>
      </c>
      <c r="B20" s="126" t="s">
        <v>58</v>
      </c>
      <c r="C20" s="122" t="s">
        <v>58</v>
      </c>
      <c r="D20" s="122" t="s">
        <v>58</v>
      </c>
      <c r="E20" s="122" t="s">
        <v>58</v>
      </c>
      <c r="F20" s="125">
        <v>99.1</v>
      </c>
      <c r="G20" s="8" t="s">
        <v>93</v>
      </c>
    </row>
    <row r="21" spans="1:7" ht="21" customHeight="1">
      <c r="A21" s="217" t="s">
        <v>25</v>
      </c>
      <c r="B21" s="126">
        <v>102.2</v>
      </c>
      <c r="C21" s="528">
        <v>99.9</v>
      </c>
      <c r="D21" s="528">
        <v>103.6</v>
      </c>
      <c r="E21" s="122">
        <v>90</v>
      </c>
      <c r="F21" s="122">
        <v>113.5</v>
      </c>
      <c r="G21" s="8" t="s">
        <v>94</v>
      </c>
    </row>
    <row r="22" spans="1:7" ht="21" customHeight="1">
      <c r="A22" s="217" t="s">
        <v>26</v>
      </c>
      <c r="B22" s="126">
        <v>112.2</v>
      </c>
      <c r="C22" s="122">
        <v>94.7</v>
      </c>
      <c r="D22" s="122">
        <v>114.6</v>
      </c>
      <c r="E22" s="122">
        <v>111</v>
      </c>
      <c r="F22" s="125">
        <v>110.7</v>
      </c>
      <c r="G22" s="8" t="s">
        <v>95</v>
      </c>
    </row>
    <row r="23" spans="1:7" ht="21" customHeight="1">
      <c r="A23" s="217" t="s">
        <v>27</v>
      </c>
      <c r="B23" s="126">
        <v>77.3</v>
      </c>
      <c r="C23" s="122">
        <v>65.099999999999994</v>
      </c>
      <c r="D23" s="122">
        <v>82.7</v>
      </c>
      <c r="E23" s="122">
        <v>113.3</v>
      </c>
      <c r="F23" s="125">
        <v>202.9</v>
      </c>
      <c r="G23" s="8" t="s">
        <v>96</v>
      </c>
    </row>
    <row r="24" spans="1:7" ht="21" customHeight="1">
      <c r="A24" s="217" t="s">
        <v>28</v>
      </c>
      <c r="B24" s="126" t="s">
        <v>58</v>
      </c>
      <c r="C24" s="122" t="s">
        <v>58</v>
      </c>
      <c r="D24" s="122" t="s">
        <v>58</v>
      </c>
      <c r="E24" s="122">
        <v>70.8</v>
      </c>
      <c r="F24" s="125">
        <v>109.6</v>
      </c>
      <c r="G24" s="8" t="s">
        <v>97</v>
      </c>
    </row>
    <row r="25" spans="1:7" ht="21" customHeight="1">
      <c r="A25" s="217" t="s">
        <v>29</v>
      </c>
      <c r="B25" s="126">
        <v>80.900000000000006</v>
      </c>
      <c r="C25" s="528">
        <v>78.599999999999994</v>
      </c>
      <c r="D25" s="528">
        <v>97.8</v>
      </c>
      <c r="E25" s="122">
        <v>182</v>
      </c>
      <c r="F25" s="122">
        <v>106.5</v>
      </c>
      <c r="G25" s="8" t="s">
        <v>98</v>
      </c>
    </row>
    <row r="26" spans="1:7" ht="21" customHeight="1">
      <c r="A26" s="217" t="s">
        <v>30</v>
      </c>
      <c r="B26" s="126">
        <v>52.7</v>
      </c>
      <c r="C26" s="528">
        <v>99.9</v>
      </c>
      <c r="D26" s="528">
        <v>201.5</v>
      </c>
      <c r="E26" s="122">
        <v>96.8</v>
      </c>
      <c r="F26" s="122">
        <v>93.1</v>
      </c>
      <c r="G26" s="8" t="s">
        <v>99</v>
      </c>
    </row>
    <row r="27" spans="1:7" ht="21" customHeight="1">
      <c r="A27" s="217" t="s">
        <v>31</v>
      </c>
      <c r="B27" s="126">
        <v>65.400000000000006</v>
      </c>
      <c r="C27" s="528">
        <v>126.7</v>
      </c>
      <c r="D27" s="528">
        <v>98.5</v>
      </c>
      <c r="E27" s="122">
        <v>74</v>
      </c>
      <c r="F27" s="122">
        <v>51.2</v>
      </c>
      <c r="G27" s="8" t="s">
        <v>100</v>
      </c>
    </row>
    <row r="28" spans="1:7" ht="21" customHeight="1">
      <c r="A28" s="217" t="s">
        <v>32</v>
      </c>
      <c r="B28" s="122">
        <v>77.900000000000006</v>
      </c>
      <c r="C28" s="122">
        <v>110.7</v>
      </c>
      <c r="D28" s="122">
        <v>119.9</v>
      </c>
      <c r="E28" s="122">
        <v>102.7</v>
      </c>
      <c r="F28" s="125">
        <v>105.8</v>
      </c>
      <c r="G28" s="8" t="s">
        <v>101</v>
      </c>
    </row>
    <row r="29" spans="1:7" ht="21" customHeight="1">
      <c r="A29" s="217" t="s">
        <v>33</v>
      </c>
      <c r="B29" s="126">
        <v>119.9</v>
      </c>
      <c r="C29" s="122">
        <v>163.5</v>
      </c>
      <c r="D29" s="122">
        <v>119.5</v>
      </c>
      <c r="E29" s="122">
        <v>106.4</v>
      </c>
      <c r="F29" s="125">
        <v>102.1</v>
      </c>
      <c r="G29" s="8" t="s">
        <v>102</v>
      </c>
    </row>
    <row r="30" spans="1:7" ht="21" customHeight="1">
      <c r="A30" s="217" t="s">
        <v>34</v>
      </c>
      <c r="B30" s="126">
        <v>77</v>
      </c>
      <c r="C30" s="122">
        <v>89.4</v>
      </c>
      <c r="D30" s="122">
        <v>89.9</v>
      </c>
      <c r="E30" s="122">
        <v>47</v>
      </c>
      <c r="F30" s="125">
        <v>69.2</v>
      </c>
      <c r="G30" s="8" t="s">
        <v>103</v>
      </c>
    </row>
    <row r="31" spans="1:7" ht="21" customHeight="1">
      <c r="A31" s="217" t="s">
        <v>35</v>
      </c>
      <c r="B31" s="126">
        <v>126.2</v>
      </c>
      <c r="C31" s="122">
        <v>65.599999999999994</v>
      </c>
      <c r="D31" s="122">
        <v>119.2</v>
      </c>
      <c r="E31" s="122">
        <v>116.4</v>
      </c>
      <c r="F31" s="125">
        <v>110</v>
      </c>
      <c r="G31" s="8" t="s">
        <v>104</v>
      </c>
    </row>
    <row r="32" spans="1:7" ht="21" customHeight="1">
      <c r="A32" s="217" t="s">
        <v>36</v>
      </c>
      <c r="B32" s="126">
        <v>100.8</v>
      </c>
      <c r="C32" s="122">
        <v>90</v>
      </c>
      <c r="D32" s="122">
        <v>80.599999999999994</v>
      </c>
      <c r="E32" s="122">
        <v>100.4</v>
      </c>
      <c r="F32" s="125">
        <v>76.900000000000006</v>
      </c>
      <c r="G32" s="8" t="s">
        <v>105</v>
      </c>
    </row>
    <row r="33" spans="1:7" ht="21" customHeight="1">
      <c r="A33" s="217" t="s">
        <v>37</v>
      </c>
      <c r="B33" s="126">
        <v>115</v>
      </c>
      <c r="C33" s="528">
        <v>171.7</v>
      </c>
      <c r="D33" s="528">
        <v>97.9</v>
      </c>
      <c r="E33" s="122">
        <v>103</v>
      </c>
      <c r="F33" s="122">
        <v>105.1</v>
      </c>
      <c r="G33" s="8" t="s">
        <v>106</v>
      </c>
    </row>
    <row r="34" spans="1:7" ht="21" customHeight="1">
      <c r="A34" s="119" t="s">
        <v>38</v>
      </c>
      <c r="B34" s="52"/>
      <c r="C34" s="52"/>
      <c r="D34" s="52"/>
      <c r="E34" s="52"/>
      <c r="F34" s="52"/>
      <c r="G34" s="477" t="s">
        <v>272</v>
      </c>
    </row>
    <row r="35" spans="1:7" ht="21" customHeight="1">
      <c r="A35" s="217" t="s">
        <v>39</v>
      </c>
      <c r="B35" s="126">
        <v>97.6</v>
      </c>
      <c r="C35" s="122">
        <v>115.9</v>
      </c>
      <c r="D35" s="122">
        <v>89</v>
      </c>
      <c r="E35" s="122">
        <v>84.5</v>
      </c>
      <c r="F35" s="125">
        <v>93.8</v>
      </c>
      <c r="G35" s="8" t="s">
        <v>273</v>
      </c>
    </row>
    <row r="36" spans="1:7" ht="21" customHeight="1">
      <c r="A36" s="217" t="s">
        <v>40</v>
      </c>
      <c r="B36" s="74" t="s">
        <v>58</v>
      </c>
      <c r="C36" s="74" t="s">
        <v>58</v>
      </c>
      <c r="D36" s="74" t="s">
        <v>58</v>
      </c>
      <c r="E36" s="74" t="s">
        <v>58</v>
      </c>
      <c r="F36" s="74" t="s">
        <v>58</v>
      </c>
      <c r="G36" s="8" t="s">
        <v>274</v>
      </c>
    </row>
  </sheetData>
  <mergeCells count="4">
    <mergeCell ref="A1:G1"/>
    <mergeCell ref="A3:G3"/>
    <mergeCell ref="A5:G5"/>
    <mergeCell ref="A2:G2"/>
  </mergeCells>
  <pageMargins left="0.51181102362204722" right="0.51181102362204722" top="0.55118110236220474" bottom="0.55118110236220474" header="0.15748031496062992" footer="0.31496062992125984"/>
  <pageSetup paperSize="9"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7"/>
  <dimension ref="A1:G36"/>
  <sheetViews>
    <sheetView view="pageLayout" zoomScaleNormal="100" workbookViewId="0">
      <selection activeCell="B17" sqref="B17"/>
    </sheetView>
  </sheetViews>
  <sheetFormatPr defaultRowHeight="15"/>
  <cols>
    <col min="1" max="1" width="26.140625" customWidth="1"/>
    <col min="2" max="6" width="7.7109375" customWidth="1"/>
    <col min="7" max="7" width="27.42578125" customWidth="1"/>
  </cols>
  <sheetData>
    <row r="1" spans="1:7" ht="15.75">
      <c r="A1" s="810" t="s">
        <v>2541</v>
      </c>
      <c r="B1" s="810"/>
      <c r="C1" s="810"/>
      <c r="D1" s="810"/>
      <c r="E1" s="811"/>
      <c r="F1" s="811"/>
      <c r="G1" s="811"/>
    </row>
    <row r="2" spans="1:7" ht="15.75">
      <c r="A2" s="849" t="s">
        <v>2542</v>
      </c>
      <c r="B2" s="849"/>
      <c r="C2" s="849"/>
      <c r="D2" s="849"/>
      <c r="E2" s="849"/>
      <c r="F2" s="849"/>
      <c r="G2" s="849"/>
    </row>
    <row r="3" spans="1:7" ht="31.5" customHeight="1">
      <c r="A3" s="838" t="s">
        <v>3230</v>
      </c>
      <c r="B3" s="838"/>
      <c r="C3" s="838"/>
      <c r="D3" s="838"/>
      <c r="E3" s="838"/>
      <c r="F3" s="838"/>
      <c r="G3" s="838"/>
    </row>
    <row r="4" spans="1:7">
      <c r="A4" s="5"/>
      <c r="B4" s="5"/>
      <c r="C4" s="5"/>
    </row>
    <row r="5" spans="1:7">
      <c r="A5" s="822" t="s">
        <v>2543</v>
      </c>
      <c r="B5" s="822"/>
      <c r="C5" s="822"/>
      <c r="D5" s="822"/>
      <c r="E5" s="822"/>
      <c r="F5" s="822"/>
      <c r="G5" s="822"/>
    </row>
    <row r="6" spans="1:7" ht="24.75" customHeight="1">
      <c r="A6" s="492"/>
      <c r="B6" s="492">
        <v>2016</v>
      </c>
      <c r="C6" s="492">
        <v>2017</v>
      </c>
      <c r="D6" s="490">
        <v>2018</v>
      </c>
      <c r="E6" s="490">
        <v>2019</v>
      </c>
      <c r="F6" s="490">
        <v>2020</v>
      </c>
      <c r="G6" s="491"/>
    </row>
    <row r="7" spans="1:7">
      <c r="A7" s="140" t="s">
        <v>11</v>
      </c>
      <c r="B7" s="517">
        <v>110.4</v>
      </c>
      <c r="C7" s="517">
        <v>103.6</v>
      </c>
      <c r="D7" s="117">
        <v>95</v>
      </c>
      <c r="E7" s="117">
        <v>103.7</v>
      </c>
      <c r="F7" s="117">
        <v>103</v>
      </c>
      <c r="G7" s="526" t="s">
        <v>83</v>
      </c>
    </row>
    <row r="8" spans="1:7" ht="22.5" customHeight="1">
      <c r="A8" s="217" t="s">
        <v>12</v>
      </c>
      <c r="B8" s="74" t="s">
        <v>58</v>
      </c>
      <c r="C8" s="74" t="s">
        <v>58</v>
      </c>
      <c r="D8" s="74" t="s">
        <v>58</v>
      </c>
      <c r="E8" s="74" t="s">
        <v>58</v>
      </c>
      <c r="F8" s="74" t="s">
        <v>58</v>
      </c>
      <c r="G8" s="494" t="s">
        <v>107</v>
      </c>
    </row>
    <row r="9" spans="1:7" ht="18.75" customHeight="1">
      <c r="A9" s="119" t="s">
        <v>13</v>
      </c>
      <c r="B9" s="517"/>
      <c r="C9" s="517"/>
      <c r="D9" s="120"/>
      <c r="E9" s="120"/>
      <c r="F9" s="120"/>
      <c r="G9" s="477" t="s">
        <v>271</v>
      </c>
    </row>
    <row r="10" spans="1:7" ht="21.75" customHeight="1">
      <c r="A10" s="217" t="s">
        <v>14</v>
      </c>
      <c r="B10" s="126">
        <v>109.6</v>
      </c>
      <c r="C10" s="122">
        <v>136.5</v>
      </c>
      <c r="D10" s="122">
        <v>92.4</v>
      </c>
      <c r="E10" s="122">
        <v>89.5</v>
      </c>
      <c r="F10" s="125">
        <v>209.3</v>
      </c>
      <c r="G10" s="8" t="s">
        <v>84</v>
      </c>
    </row>
    <row r="11" spans="1:7" ht="21" customHeight="1">
      <c r="A11" s="217" t="s">
        <v>15</v>
      </c>
      <c r="B11" s="126" t="s">
        <v>121</v>
      </c>
      <c r="C11" s="122" t="s">
        <v>121</v>
      </c>
      <c r="D11" s="528" t="s">
        <v>121</v>
      </c>
      <c r="E11" s="122" t="s">
        <v>121</v>
      </c>
      <c r="F11" s="122" t="s">
        <v>121</v>
      </c>
      <c r="G11" s="8" t="s">
        <v>85</v>
      </c>
    </row>
    <row r="12" spans="1:7" ht="23.25" customHeight="1">
      <c r="A12" s="217" t="s">
        <v>16</v>
      </c>
      <c r="B12" s="122" t="s">
        <v>482</v>
      </c>
      <c r="C12" s="122" t="s">
        <v>482</v>
      </c>
      <c r="D12" s="122" t="s">
        <v>482</v>
      </c>
      <c r="E12" s="122" t="s">
        <v>482</v>
      </c>
      <c r="F12" s="122" t="s">
        <v>482</v>
      </c>
      <c r="G12" s="8" t="s">
        <v>86</v>
      </c>
    </row>
    <row r="13" spans="1:7" ht="18.75" customHeight="1">
      <c r="A13" s="217" t="s">
        <v>17</v>
      </c>
      <c r="B13" s="126">
        <v>76.599999999999994</v>
      </c>
      <c r="C13" s="122">
        <v>138.5</v>
      </c>
      <c r="D13" s="122">
        <v>120.1</v>
      </c>
      <c r="E13" s="122" t="s">
        <v>482</v>
      </c>
      <c r="F13" s="125">
        <v>97.7</v>
      </c>
      <c r="G13" s="8" t="s">
        <v>87</v>
      </c>
    </row>
    <row r="14" spans="1:7" ht="21" customHeight="1">
      <c r="A14" s="217" t="s">
        <v>18</v>
      </c>
      <c r="B14" s="126">
        <v>123.7</v>
      </c>
      <c r="C14" s="122">
        <v>75.8</v>
      </c>
      <c r="D14" s="122">
        <v>96.5</v>
      </c>
      <c r="E14" s="122">
        <v>100.3</v>
      </c>
      <c r="F14" s="125">
        <v>108.3</v>
      </c>
      <c r="G14" s="8" t="s">
        <v>88</v>
      </c>
    </row>
    <row r="15" spans="1:7" ht="21.75" customHeight="1">
      <c r="A15" s="217" t="s">
        <v>19</v>
      </c>
      <c r="B15" s="126">
        <v>83.7</v>
      </c>
      <c r="C15" s="122" t="s">
        <v>482</v>
      </c>
      <c r="D15" s="122" t="s">
        <v>482</v>
      </c>
      <c r="E15" s="122" t="s">
        <v>482</v>
      </c>
      <c r="F15" s="125" t="s">
        <v>121</v>
      </c>
      <c r="G15" s="8" t="s">
        <v>89</v>
      </c>
    </row>
    <row r="16" spans="1:7" ht="20.25" customHeight="1">
      <c r="A16" s="217" t="s">
        <v>20</v>
      </c>
      <c r="B16" s="126" t="s">
        <v>58</v>
      </c>
      <c r="C16" s="122" t="s">
        <v>58</v>
      </c>
      <c r="D16" s="122" t="s">
        <v>58</v>
      </c>
      <c r="E16" s="122" t="s">
        <v>58</v>
      </c>
      <c r="F16" s="125">
        <v>100.3</v>
      </c>
      <c r="G16" s="8" t="s">
        <v>90</v>
      </c>
    </row>
    <row r="17" spans="1:7" ht="18.75" customHeight="1">
      <c r="A17" s="217" t="s">
        <v>21</v>
      </c>
      <c r="B17" s="122" t="s">
        <v>482</v>
      </c>
      <c r="C17" s="122" t="s">
        <v>482</v>
      </c>
      <c r="D17" s="122" t="s">
        <v>482</v>
      </c>
      <c r="E17" s="122" t="s">
        <v>482</v>
      </c>
      <c r="F17" s="122" t="s">
        <v>482</v>
      </c>
      <c r="G17" s="8" t="s">
        <v>91</v>
      </c>
    </row>
    <row r="18" spans="1:7" ht="20.25" customHeight="1">
      <c r="A18" s="217" t="s">
        <v>22</v>
      </c>
      <c r="B18" s="126">
        <v>71.7</v>
      </c>
      <c r="C18" s="528">
        <v>132.4</v>
      </c>
      <c r="D18" s="528">
        <v>87.9</v>
      </c>
      <c r="E18" s="122">
        <v>87.2</v>
      </c>
      <c r="F18" s="122">
        <v>91</v>
      </c>
      <c r="G18" s="8" t="s">
        <v>59</v>
      </c>
    </row>
    <row r="19" spans="1:7" ht="20.25" customHeight="1">
      <c r="A19" s="217" t="s">
        <v>23</v>
      </c>
      <c r="B19" s="126">
        <v>89.5</v>
      </c>
      <c r="C19" s="122">
        <v>83.3</v>
      </c>
      <c r="D19" s="122">
        <v>88.1</v>
      </c>
      <c r="E19" s="122">
        <v>103.6</v>
      </c>
      <c r="F19" s="122">
        <v>107.9</v>
      </c>
      <c r="G19" s="8" t="s">
        <v>92</v>
      </c>
    </row>
    <row r="20" spans="1:7" ht="20.25" customHeight="1">
      <c r="A20" s="217" t="s">
        <v>24</v>
      </c>
      <c r="B20" s="126" t="s">
        <v>58</v>
      </c>
      <c r="C20" s="122" t="s">
        <v>58</v>
      </c>
      <c r="D20" s="122" t="s">
        <v>58</v>
      </c>
      <c r="E20" s="122" t="s">
        <v>58</v>
      </c>
      <c r="F20" s="125" t="s">
        <v>121</v>
      </c>
      <c r="G20" s="8" t="s">
        <v>93</v>
      </c>
    </row>
    <row r="21" spans="1:7" ht="20.25" customHeight="1">
      <c r="A21" s="217" t="s">
        <v>25</v>
      </c>
      <c r="B21" s="126">
        <v>125.8</v>
      </c>
      <c r="C21" s="528">
        <v>121.8</v>
      </c>
      <c r="D21" s="528">
        <v>98.6</v>
      </c>
      <c r="E21" s="122">
        <v>107.8</v>
      </c>
      <c r="F21" s="122">
        <v>87.7</v>
      </c>
      <c r="G21" s="8" t="s">
        <v>94</v>
      </c>
    </row>
    <row r="22" spans="1:7">
      <c r="A22" s="217" t="s">
        <v>26</v>
      </c>
      <c r="B22" s="126" t="s">
        <v>121</v>
      </c>
      <c r="C22" s="122" t="s">
        <v>121</v>
      </c>
      <c r="D22" s="122" t="s">
        <v>121</v>
      </c>
      <c r="E22" s="122" t="s">
        <v>121</v>
      </c>
      <c r="F22" s="125" t="s">
        <v>121</v>
      </c>
      <c r="G22" s="8" t="s">
        <v>95</v>
      </c>
    </row>
    <row r="23" spans="1:7" ht="21.75" customHeight="1">
      <c r="A23" s="217" t="s">
        <v>27</v>
      </c>
      <c r="B23" s="122" t="s">
        <v>482</v>
      </c>
      <c r="C23" s="122" t="s">
        <v>482</v>
      </c>
      <c r="D23" s="122" t="s">
        <v>482</v>
      </c>
      <c r="E23" s="122" t="s">
        <v>482</v>
      </c>
      <c r="F23" s="122" t="s">
        <v>482</v>
      </c>
      <c r="G23" s="8" t="s">
        <v>96</v>
      </c>
    </row>
    <row r="24" spans="1:7" ht="21" customHeight="1">
      <c r="A24" s="217" t="s">
        <v>28</v>
      </c>
      <c r="B24" s="122" t="s">
        <v>482</v>
      </c>
      <c r="C24" s="122" t="s">
        <v>482</v>
      </c>
      <c r="D24" s="122" t="s">
        <v>482</v>
      </c>
      <c r="E24" s="122" t="s">
        <v>482</v>
      </c>
      <c r="F24" s="122" t="s">
        <v>482</v>
      </c>
      <c r="G24" s="8" t="s">
        <v>97</v>
      </c>
    </row>
    <row r="25" spans="1:7" ht="21.75" customHeight="1">
      <c r="A25" s="217" t="s">
        <v>29</v>
      </c>
      <c r="B25" s="122" t="s">
        <v>482</v>
      </c>
      <c r="C25" s="122" t="s">
        <v>482</v>
      </c>
      <c r="D25" s="122" t="s">
        <v>482</v>
      </c>
      <c r="E25" s="122" t="s">
        <v>482</v>
      </c>
      <c r="F25" s="122" t="s">
        <v>482</v>
      </c>
      <c r="G25" s="8" t="s">
        <v>98</v>
      </c>
    </row>
    <row r="26" spans="1:7" ht="21" customHeight="1">
      <c r="A26" s="217" t="s">
        <v>30</v>
      </c>
      <c r="B26" s="126">
        <v>117.9</v>
      </c>
      <c r="C26" s="528">
        <v>140</v>
      </c>
      <c r="D26" s="528">
        <v>71.2</v>
      </c>
      <c r="E26" s="122">
        <v>107.8</v>
      </c>
      <c r="F26" s="122">
        <v>67.400000000000006</v>
      </c>
      <c r="G26" s="8" t="s">
        <v>99</v>
      </c>
    </row>
    <row r="27" spans="1:7" ht="20.25" customHeight="1">
      <c r="A27" s="217" t="s">
        <v>31</v>
      </c>
      <c r="B27" s="122" t="s">
        <v>482</v>
      </c>
      <c r="C27" s="122" t="s">
        <v>482</v>
      </c>
      <c r="D27" s="122" t="s">
        <v>482</v>
      </c>
      <c r="E27" s="122" t="s">
        <v>482</v>
      </c>
      <c r="F27" s="122" t="s">
        <v>482</v>
      </c>
      <c r="G27" s="8" t="s">
        <v>100</v>
      </c>
    </row>
    <row r="28" spans="1:7" ht="21" customHeight="1">
      <c r="A28" s="217" t="s">
        <v>32</v>
      </c>
      <c r="B28" s="122">
        <v>98.2</v>
      </c>
      <c r="C28" s="122">
        <v>106</v>
      </c>
      <c r="D28" s="122">
        <v>101.2</v>
      </c>
      <c r="E28" s="122">
        <v>85.3</v>
      </c>
      <c r="F28" s="125">
        <v>95.6</v>
      </c>
      <c r="G28" s="8" t="s">
        <v>101</v>
      </c>
    </row>
    <row r="29" spans="1:7" ht="21" customHeight="1">
      <c r="A29" s="217" t="s">
        <v>33</v>
      </c>
      <c r="B29" s="122" t="s">
        <v>482</v>
      </c>
      <c r="C29" s="122" t="s">
        <v>482</v>
      </c>
      <c r="D29" s="122" t="s">
        <v>482</v>
      </c>
      <c r="E29" s="122" t="s">
        <v>482</v>
      </c>
      <c r="F29" s="125">
        <v>81.599999999999994</v>
      </c>
      <c r="G29" s="8" t="s">
        <v>102</v>
      </c>
    </row>
    <row r="30" spans="1:7" ht="18.75" customHeight="1">
      <c r="A30" s="217" t="s">
        <v>34</v>
      </c>
      <c r="B30" s="126" t="s">
        <v>121</v>
      </c>
      <c r="C30" s="122" t="s">
        <v>121</v>
      </c>
      <c r="D30" s="122" t="s">
        <v>121</v>
      </c>
      <c r="E30" s="122" t="s">
        <v>482</v>
      </c>
      <c r="F30" s="122" t="s">
        <v>482</v>
      </c>
      <c r="G30" s="8" t="s">
        <v>103</v>
      </c>
    </row>
    <row r="31" spans="1:7" ht="21.75" customHeight="1">
      <c r="A31" s="217" t="s">
        <v>35</v>
      </c>
      <c r="B31" s="126">
        <v>103.3</v>
      </c>
      <c r="C31" s="122">
        <v>107</v>
      </c>
      <c r="D31" s="122">
        <v>90.4</v>
      </c>
      <c r="E31" s="122">
        <v>118.5</v>
      </c>
      <c r="F31" s="125">
        <v>91.2</v>
      </c>
      <c r="G31" s="8" t="s">
        <v>104</v>
      </c>
    </row>
    <row r="32" spans="1:7" ht="19.5" customHeight="1">
      <c r="A32" s="217" t="s">
        <v>36</v>
      </c>
      <c r="B32" s="126" t="s">
        <v>121</v>
      </c>
      <c r="C32" s="122" t="s">
        <v>121</v>
      </c>
      <c r="D32" s="122" t="s">
        <v>121</v>
      </c>
      <c r="E32" s="122" t="s">
        <v>121</v>
      </c>
      <c r="F32" s="122" t="s">
        <v>482</v>
      </c>
      <c r="G32" s="8" t="s">
        <v>105</v>
      </c>
    </row>
    <row r="33" spans="1:7" ht="22.5" customHeight="1">
      <c r="A33" s="217" t="s">
        <v>37</v>
      </c>
      <c r="B33" s="126" t="s">
        <v>121</v>
      </c>
      <c r="C33" s="528" t="s">
        <v>121</v>
      </c>
      <c r="D33" s="528" t="s">
        <v>121</v>
      </c>
      <c r="E33" s="122" t="s">
        <v>121</v>
      </c>
      <c r="F33" s="122" t="s">
        <v>121</v>
      </c>
      <c r="G33" s="8" t="s">
        <v>106</v>
      </c>
    </row>
    <row r="34" spans="1:7" ht="18.75" customHeight="1">
      <c r="A34" s="119" t="s">
        <v>38</v>
      </c>
      <c r="B34" s="52"/>
      <c r="C34" s="52"/>
      <c r="D34" s="52"/>
      <c r="E34" s="52"/>
      <c r="F34" s="52"/>
      <c r="G34" s="477" t="s">
        <v>272</v>
      </c>
    </row>
    <row r="35" spans="1:7" ht="19.5" customHeight="1">
      <c r="A35" s="217" t="s">
        <v>39</v>
      </c>
      <c r="B35" s="126">
        <v>102.2</v>
      </c>
      <c r="C35" s="122">
        <v>100.2</v>
      </c>
      <c r="D35" s="122">
        <v>104.3</v>
      </c>
      <c r="E35" s="122">
        <v>103.7</v>
      </c>
      <c r="F35" s="125">
        <v>88.4</v>
      </c>
      <c r="G35" s="8" t="s">
        <v>273</v>
      </c>
    </row>
    <row r="36" spans="1:7" ht="24" customHeight="1">
      <c r="A36" s="217" t="s">
        <v>40</v>
      </c>
      <c r="B36" s="74" t="s">
        <v>58</v>
      </c>
      <c r="C36" s="74" t="s">
        <v>58</v>
      </c>
      <c r="D36" s="74" t="s">
        <v>58</v>
      </c>
      <c r="E36" s="74" t="s">
        <v>58</v>
      </c>
      <c r="F36" s="74" t="s">
        <v>58</v>
      </c>
      <c r="G36" s="8" t="s">
        <v>274</v>
      </c>
    </row>
  </sheetData>
  <mergeCells count="4">
    <mergeCell ref="A1:G1"/>
    <mergeCell ref="A3:G3"/>
    <mergeCell ref="A5:G5"/>
    <mergeCell ref="A2:G2"/>
  </mergeCells>
  <pageMargins left="0.51181102362204722" right="0.51181102362204722" top="0.55118110236220474" bottom="0.55118110236220474" header="0.15748031496062992" footer="0.31496062992125984"/>
  <pageSetup paperSize="9"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8"/>
  <dimension ref="A1:G28"/>
  <sheetViews>
    <sheetView view="pageLayout" topLeftCell="A4" zoomScale="95" zoomScaleNormal="100" zoomScalePageLayoutView="95" workbookViewId="0">
      <selection activeCell="C15" sqref="C15"/>
    </sheetView>
  </sheetViews>
  <sheetFormatPr defaultColWidth="9.140625" defaultRowHeight="12"/>
  <cols>
    <col min="1" max="1" width="29.5703125" style="309" customWidth="1"/>
    <col min="2" max="6" width="6.7109375" style="308" customWidth="1"/>
    <col min="7" max="7" width="28.85546875" style="307" customWidth="1"/>
    <col min="8" max="16384" width="9.140625" style="306"/>
  </cols>
  <sheetData>
    <row r="1" spans="1:7" ht="15.75">
      <c r="A1" s="850" t="s">
        <v>875</v>
      </c>
      <c r="B1" s="850"/>
      <c r="C1" s="850"/>
      <c r="D1" s="850"/>
      <c r="E1" s="851"/>
      <c r="F1" s="851"/>
      <c r="G1" s="851"/>
    </row>
    <row r="2" spans="1:7" ht="15">
      <c r="A2" s="956" t="s">
        <v>1859</v>
      </c>
      <c r="B2" s="956"/>
      <c r="C2" s="956"/>
      <c r="D2" s="956"/>
      <c r="E2" s="956"/>
      <c r="F2" s="956"/>
      <c r="G2" s="956"/>
    </row>
    <row r="3" spans="1:7" ht="15" customHeight="1">
      <c r="A3" s="955" t="s">
        <v>718</v>
      </c>
      <c r="B3" s="955"/>
      <c r="C3" s="955"/>
      <c r="D3" s="955"/>
      <c r="E3" s="955"/>
      <c r="F3" s="955"/>
      <c r="G3" s="955"/>
    </row>
    <row r="4" spans="1:7" ht="15" customHeight="1">
      <c r="A4" s="316"/>
      <c r="B4" s="315">
        <v>2016</v>
      </c>
      <c r="C4" s="315">
        <v>2017</v>
      </c>
      <c r="D4" s="315">
        <v>2018</v>
      </c>
      <c r="E4" s="315">
        <v>2019</v>
      </c>
      <c r="F4" s="315">
        <v>2020</v>
      </c>
      <c r="G4" s="314"/>
    </row>
    <row r="5" spans="1:7" s="310" customFormat="1" ht="15.95" customHeight="1">
      <c r="A5" s="313" t="s">
        <v>719</v>
      </c>
      <c r="B5" s="312">
        <v>29.4</v>
      </c>
      <c r="C5" s="312">
        <v>28.7</v>
      </c>
      <c r="D5" s="312">
        <v>29.9</v>
      </c>
      <c r="E5" s="312">
        <v>32</v>
      </c>
      <c r="F5" s="312">
        <v>33.700000000000003</v>
      </c>
      <c r="G5" s="311" t="s">
        <v>720</v>
      </c>
    </row>
    <row r="6" spans="1:7" s="310" customFormat="1" ht="15.75" customHeight="1">
      <c r="A6" s="313" t="s">
        <v>721</v>
      </c>
      <c r="B6" s="312">
        <v>1.8</v>
      </c>
      <c r="C6" s="312">
        <v>17.8</v>
      </c>
      <c r="D6" s="312">
        <v>34.5</v>
      </c>
      <c r="E6" s="312">
        <v>48.2</v>
      </c>
      <c r="F6" s="312" t="s">
        <v>482</v>
      </c>
      <c r="G6" s="311" t="s">
        <v>722</v>
      </c>
    </row>
    <row r="7" spans="1:7" s="310" customFormat="1" ht="15.95" customHeight="1">
      <c r="A7" s="313" t="s">
        <v>723</v>
      </c>
      <c r="B7" s="312">
        <v>1621</v>
      </c>
      <c r="C7" s="312">
        <v>1624.2</v>
      </c>
      <c r="D7" s="312">
        <v>1719.3</v>
      </c>
      <c r="E7" s="312">
        <v>1880.9</v>
      </c>
      <c r="F7" s="312">
        <v>1941.6</v>
      </c>
      <c r="G7" s="311" t="s">
        <v>724</v>
      </c>
    </row>
    <row r="8" spans="1:7" s="310" customFormat="1" ht="15.95" customHeight="1">
      <c r="A8" s="313" t="s">
        <v>725</v>
      </c>
      <c r="B8" s="312">
        <v>3016.2</v>
      </c>
      <c r="C8" s="312">
        <v>2974</v>
      </c>
      <c r="D8" s="312">
        <v>3075.6</v>
      </c>
      <c r="E8" s="312">
        <v>3178.2</v>
      </c>
      <c r="F8" s="312">
        <v>2952.5</v>
      </c>
      <c r="G8" s="311" t="s">
        <v>726</v>
      </c>
    </row>
    <row r="9" spans="1:7" ht="18" customHeight="1">
      <c r="A9" s="317"/>
      <c r="B9" s="318"/>
      <c r="C9" s="318"/>
      <c r="D9" s="318"/>
      <c r="E9" s="318"/>
      <c r="F9" s="318"/>
      <c r="G9" s="317"/>
    </row>
    <row r="10" spans="1:7" ht="15.75" customHeight="1">
      <c r="A10" s="957" t="s">
        <v>876</v>
      </c>
      <c r="B10" s="957"/>
      <c r="C10" s="957"/>
      <c r="D10" s="957"/>
      <c r="E10" s="957"/>
      <c r="F10" s="957"/>
      <c r="G10" s="957"/>
    </row>
    <row r="11" spans="1:7" ht="15" customHeight="1">
      <c r="A11" s="956" t="s">
        <v>1858</v>
      </c>
      <c r="B11" s="956"/>
      <c r="C11" s="956"/>
      <c r="D11" s="956"/>
      <c r="E11" s="956"/>
      <c r="F11" s="956"/>
      <c r="G11" s="956"/>
    </row>
    <row r="12" spans="1:7" ht="15.75" customHeight="1">
      <c r="A12" s="955" t="s">
        <v>727</v>
      </c>
      <c r="B12" s="955"/>
      <c r="C12" s="955"/>
      <c r="D12" s="955"/>
      <c r="E12" s="955"/>
      <c r="F12" s="955"/>
      <c r="G12" s="955"/>
    </row>
    <row r="13" spans="1:7" ht="15" customHeight="1">
      <c r="A13" s="316"/>
      <c r="B13" s="315">
        <v>2016</v>
      </c>
      <c r="C13" s="315">
        <v>2017</v>
      </c>
      <c r="D13" s="315">
        <v>2018</v>
      </c>
      <c r="E13" s="315">
        <v>2019</v>
      </c>
      <c r="F13" s="315">
        <v>2020</v>
      </c>
      <c r="G13" s="314"/>
    </row>
    <row r="14" spans="1:7" s="310" customFormat="1" ht="31.5" customHeight="1">
      <c r="A14" s="313" t="s">
        <v>728</v>
      </c>
      <c r="B14" s="793">
        <v>2648</v>
      </c>
      <c r="C14" s="312" t="s">
        <v>482</v>
      </c>
      <c r="D14" s="312" t="s">
        <v>482</v>
      </c>
      <c r="E14" s="312">
        <v>3993.6</v>
      </c>
      <c r="F14" s="312" t="s">
        <v>482</v>
      </c>
      <c r="G14" s="311" t="s">
        <v>729</v>
      </c>
    </row>
    <row r="15" spans="1:7" s="310" customFormat="1" ht="32.1" customHeight="1">
      <c r="A15" s="313" t="s">
        <v>730</v>
      </c>
      <c r="B15" s="793">
        <v>5856</v>
      </c>
      <c r="C15" s="793">
        <v>8191</v>
      </c>
      <c r="D15" s="793">
        <v>9327</v>
      </c>
      <c r="E15" s="312">
        <v>9772.7000000000007</v>
      </c>
      <c r="F15" s="312" t="s">
        <v>482</v>
      </c>
      <c r="G15" s="311" t="s">
        <v>731</v>
      </c>
    </row>
    <row r="16" spans="1:7" ht="17.25" customHeight="1"/>
    <row r="17" spans="1:7" ht="20.25" customHeight="1">
      <c r="A17" s="957" t="s">
        <v>1857</v>
      </c>
      <c r="B17" s="957"/>
      <c r="C17" s="957"/>
      <c r="D17" s="957"/>
      <c r="E17" s="957"/>
      <c r="F17" s="957"/>
      <c r="G17" s="957"/>
    </row>
    <row r="18" spans="1:7" ht="15" customHeight="1">
      <c r="A18" s="956" t="s">
        <v>1856</v>
      </c>
      <c r="B18" s="956"/>
      <c r="C18" s="956"/>
      <c r="D18" s="956"/>
      <c r="E18" s="956"/>
      <c r="F18" s="956"/>
      <c r="G18" s="956"/>
    </row>
    <row r="19" spans="1:7" ht="15" customHeight="1">
      <c r="A19" s="955" t="s">
        <v>125</v>
      </c>
      <c r="B19" s="955"/>
      <c r="C19" s="955"/>
      <c r="D19" s="955"/>
      <c r="E19" s="955"/>
      <c r="F19" s="955"/>
      <c r="G19" s="955"/>
    </row>
    <row r="20" spans="1:7" ht="15.75" customHeight="1">
      <c r="A20" s="316"/>
      <c r="B20" s="315">
        <v>2016</v>
      </c>
      <c r="C20" s="315">
        <v>2017</v>
      </c>
      <c r="D20" s="315">
        <v>2018</v>
      </c>
      <c r="E20" s="315">
        <v>2019</v>
      </c>
      <c r="F20" s="315">
        <v>2020</v>
      </c>
      <c r="G20" s="314"/>
    </row>
    <row r="21" spans="1:7" s="310" customFormat="1" ht="28.5" customHeight="1">
      <c r="A21" s="313" t="s">
        <v>738</v>
      </c>
      <c r="B21" s="312">
        <v>32.5</v>
      </c>
      <c r="C21" s="312">
        <v>75.5</v>
      </c>
      <c r="D21" s="312">
        <v>108.6</v>
      </c>
      <c r="E21" s="312">
        <v>92.9</v>
      </c>
      <c r="F21" s="312">
        <v>114.4</v>
      </c>
      <c r="G21" s="311" t="s">
        <v>739</v>
      </c>
    </row>
    <row r="22" spans="1:7" s="310" customFormat="1" ht="16.5" customHeight="1">
      <c r="A22" s="313" t="s">
        <v>740</v>
      </c>
      <c r="B22" s="312">
        <v>23.8</v>
      </c>
      <c r="C22" s="312">
        <v>29.3</v>
      </c>
      <c r="D22" s="312">
        <v>31.2</v>
      </c>
      <c r="E22" s="312">
        <v>26.6</v>
      </c>
      <c r="F22" s="312" t="s">
        <v>482</v>
      </c>
      <c r="G22" s="311" t="s">
        <v>741</v>
      </c>
    </row>
    <row r="23" spans="1:7" s="310" customFormat="1" ht="46.5" customHeight="1">
      <c r="A23" s="313" t="s">
        <v>742</v>
      </c>
      <c r="B23" s="312">
        <v>11.7</v>
      </c>
      <c r="C23" s="312">
        <v>12.9</v>
      </c>
      <c r="D23" s="312">
        <v>16.399999999999999</v>
      </c>
      <c r="E23" s="312">
        <v>15.9</v>
      </c>
      <c r="F23" s="312">
        <v>15.8</v>
      </c>
      <c r="G23" s="311" t="s">
        <v>743</v>
      </c>
    </row>
    <row r="24" spans="1:7" s="310" customFormat="1" ht="43.5" customHeight="1">
      <c r="A24" s="313" t="s">
        <v>744</v>
      </c>
      <c r="B24" s="312">
        <v>61.4</v>
      </c>
      <c r="C24" s="312">
        <v>59.5</v>
      </c>
      <c r="D24" s="312">
        <v>57</v>
      </c>
      <c r="E24" s="312">
        <v>56.9</v>
      </c>
      <c r="F24" s="312">
        <v>46.2</v>
      </c>
      <c r="G24" s="311" t="s">
        <v>745</v>
      </c>
    </row>
    <row r="25" spans="1:7" s="310" customFormat="1" ht="30" customHeight="1">
      <c r="A25" s="313" t="s">
        <v>746</v>
      </c>
      <c r="B25" s="312">
        <v>114.7</v>
      </c>
      <c r="C25" s="312">
        <v>83.1</v>
      </c>
      <c r="D25" s="312">
        <v>83.4</v>
      </c>
      <c r="E25" s="312">
        <v>76.3</v>
      </c>
      <c r="F25" s="312">
        <v>69</v>
      </c>
      <c r="G25" s="311" t="s">
        <v>747</v>
      </c>
    </row>
    <row r="26" spans="1:7" s="310" customFormat="1" ht="57" customHeight="1">
      <c r="A26" s="313" t="s">
        <v>1855</v>
      </c>
      <c r="B26" s="312">
        <v>174.3</v>
      </c>
      <c r="C26" s="312">
        <v>153.69999999999999</v>
      </c>
      <c r="D26" s="312">
        <v>146.30000000000001</v>
      </c>
      <c r="E26" s="312">
        <v>123.8</v>
      </c>
      <c r="F26" s="312">
        <v>99.9</v>
      </c>
      <c r="G26" s="311" t="s">
        <v>748</v>
      </c>
    </row>
    <row r="27" spans="1:7" s="310" customFormat="1" ht="54" customHeight="1">
      <c r="A27" s="313" t="s">
        <v>749</v>
      </c>
      <c r="B27" s="312">
        <v>10</v>
      </c>
      <c r="C27" s="312">
        <v>9.6</v>
      </c>
      <c r="D27" s="312">
        <v>8.1</v>
      </c>
      <c r="E27" s="312">
        <v>6.9</v>
      </c>
      <c r="F27" s="312">
        <v>9.4</v>
      </c>
      <c r="G27" s="311" t="s">
        <v>750</v>
      </c>
    </row>
    <row r="28" spans="1:7" s="310" customFormat="1" ht="95.25" customHeight="1">
      <c r="A28" s="313" t="s">
        <v>751</v>
      </c>
      <c r="B28" s="312">
        <v>2.5</v>
      </c>
      <c r="C28" s="312">
        <v>4.2</v>
      </c>
      <c r="D28" s="312">
        <v>4.4000000000000004</v>
      </c>
      <c r="E28" s="312">
        <v>1.5</v>
      </c>
      <c r="F28" s="312" t="s">
        <v>482</v>
      </c>
      <c r="G28" s="311" t="s">
        <v>752</v>
      </c>
    </row>
  </sheetData>
  <mergeCells count="9">
    <mergeCell ref="A19:G19"/>
    <mergeCell ref="A1:G1"/>
    <mergeCell ref="A2:G2"/>
    <mergeCell ref="A3:G3"/>
    <mergeCell ref="A10:G10"/>
    <mergeCell ref="A11:G11"/>
    <mergeCell ref="A12:G12"/>
    <mergeCell ref="A17:G17"/>
    <mergeCell ref="A18:G18"/>
  </mergeCells>
  <pageMargins left="0.51181102362204722" right="0.51181102362204722" top="0.55118110236220474" bottom="0.55118110236220474" header="0.15748031496062992" footer="0.31496062992125984"/>
  <pageSetup paperSize="9" fitToHeight="0"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9"/>
  <dimension ref="A1:G24"/>
  <sheetViews>
    <sheetView view="pageLayout" topLeftCell="A10" zoomScaleNormal="100" workbookViewId="0">
      <selection activeCell="B17" sqref="B17"/>
    </sheetView>
  </sheetViews>
  <sheetFormatPr defaultColWidth="9.140625" defaultRowHeight="12"/>
  <cols>
    <col min="1" max="1" width="30" style="309" customWidth="1"/>
    <col min="2" max="6" width="6.140625" style="308" customWidth="1"/>
    <col min="7" max="7" width="30" style="307" customWidth="1"/>
    <col min="8" max="16384" width="9.140625" style="306"/>
  </cols>
  <sheetData>
    <row r="1" spans="1:7" ht="15.75" customHeight="1">
      <c r="A1" s="958" t="s">
        <v>1867</v>
      </c>
      <c r="B1" s="958"/>
      <c r="C1" s="958"/>
      <c r="D1" s="958"/>
      <c r="E1" s="957"/>
      <c r="F1" s="957"/>
      <c r="G1" s="957"/>
    </row>
    <row r="2" spans="1:7" ht="15" customHeight="1">
      <c r="A2" s="956" t="s">
        <v>1866</v>
      </c>
      <c r="B2" s="956"/>
      <c r="C2" s="956"/>
      <c r="D2" s="956"/>
      <c r="E2" s="956"/>
      <c r="F2" s="956"/>
      <c r="G2" s="956"/>
    </row>
    <row r="3" spans="1:7" ht="15" customHeight="1">
      <c r="A3" s="493"/>
      <c r="B3" s="493"/>
      <c r="C3" s="493"/>
      <c r="D3" s="493"/>
      <c r="E3" s="493"/>
      <c r="F3" s="493"/>
      <c r="G3" s="493"/>
    </row>
    <row r="4" spans="1:7" ht="12.75">
      <c r="A4" s="316"/>
      <c r="B4" s="315">
        <v>2016</v>
      </c>
      <c r="C4" s="315">
        <v>2017</v>
      </c>
      <c r="D4" s="315">
        <v>2018</v>
      </c>
      <c r="E4" s="315">
        <v>2019</v>
      </c>
      <c r="F4" s="315">
        <v>2020</v>
      </c>
      <c r="G4" s="314"/>
    </row>
    <row r="5" spans="1:7" s="310" customFormat="1" ht="28.5" customHeight="1">
      <c r="A5" s="313" t="s">
        <v>732</v>
      </c>
      <c r="B5" s="312">
        <v>72.5</v>
      </c>
      <c r="C5" s="312">
        <v>78</v>
      </c>
      <c r="D5" s="312">
        <v>89.4</v>
      </c>
      <c r="E5" s="312" t="s">
        <v>482</v>
      </c>
      <c r="F5" s="312" t="s">
        <v>482</v>
      </c>
      <c r="G5" s="311" t="s">
        <v>733</v>
      </c>
    </row>
    <row r="6" spans="1:7" s="310" customFormat="1" ht="27.75" customHeight="1">
      <c r="A6" s="313" t="s">
        <v>1865</v>
      </c>
      <c r="B6" s="312">
        <v>19.399999999999999</v>
      </c>
      <c r="C6" s="312">
        <v>18.3</v>
      </c>
      <c r="D6" s="312">
        <v>20</v>
      </c>
      <c r="E6" s="312">
        <v>18.2</v>
      </c>
      <c r="F6" s="312" t="s">
        <v>482</v>
      </c>
      <c r="G6" s="311" t="s">
        <v>1864</v>
      </c>
    </row>
    <row r="7" spans="1:7" s="310" customFormat="1" ht="30.75" customHeight="1">
      <c r="A7" s="313" t="s">
        <v>734</v>
      </c>
      <c r="B7" s="312">
        <v>523.70000000000005</v>
      </c>
      <c r="C7" s="312">
        <v>537.9</v>
      </c>
      <c r="D7" s="312">
        <v>676.1</v>
      </c>
      <c r="E7" s="312">
        <v>674.2</v>
      </c>
      <c r="F7" s="312">
        <v>683.4</v>
      </c>
      <c r="G7" s="311" t="s">
        <v>1863</v>
      </c>
    </row>
    <row r="8" spans="1:7" s="310" customFormat="1" ht="46.5" customHeight="1">
      <c r="A8" s="313" t="s">
        <v>735</v>
      </c>
      <c r="B8" s="312" t="s">
        <v>482</v>
      </c>
      <c r="C8" s="312">
        <v>100.2</v>
      </c>
      <c r="D8" s="312">
        <v>186.7</v>
      </c>
      <c r="E8" s="312">
        <v>201.8</v>
      </c>
      <c r="F8" s="312" t="s">
        <v>482</v>
      </c>
      <c r="G8" s="311" t="s">
        <v>1862</v>
      </c>
    </row>
    <row r="9" spans="1:7" s="310" customFormat="1" ht="34.5" customHeight="1">
      <c r="A9" s="313" t="s">
        <v>736</v>
      </c>
      <c r="B9" s="312">
        <v>26.9</v>
      </c>
      <c r="C9" s="312">
        <v>34.200000000000003</v>
      </c>
      <c r="D9" s="312">
        <v>49</v>
      </c>
      <c r="E9" s="312">
        <v>42.6</v>
      </c>
      <c r="F9" s="312" t="s">
        <v>482</v>
      </c>
      <c r="G9" s="311" t="s">
        <v>737</v>
      </c>
    </row>
    <row r="10" spans="1:7" s="310" customFormat="1" ht="12.75">
      <c r="A10" s="313"/>
      <c r="B10" s="312"/>
      <c r="C10" s="312"/>
      <c r="D10" s="312"/>
      <c r="E10" s="312"/>
      <c r="F10" s="312"/>
      <c r="G10" s="311"/>
    </row>
    <row r="11" spans="1:7" ht="18.75" customHeight="1">
      <c r="A11" s="959" t="s">
        <v>877</v>
      </c>
      <c r="B11" s="959"/>
      <c r="C11" s="959"/>
      <c r="D11" s="959"/>
      <c r="E11" s="959"/>
      <c r="F11" s="959"/>
      <c r="G11" s="959"/>
    </row>
    <row r="12" spans="1:7" ht="15" customHeight="1">
      <c r="A12" s="956" t="s">
        <v>1861</v>
      </c>
      <c r="B12" s="956"/>
      <c r="C12" s="956"/>
      <c r="D12" s="956"/>
      <c r="E12" s="956"/>
      <c r="F12" s="956"/>
      <c r="G12" s="956"/>
    </row>
    <row r="13" spans="1:7" ht="15" customHeight="1">
      <c r="A13" s="955" t="s">
        <v>753</v>
      </c>
      <c r="B13" s="955"/>
      <c r="C13" s="955"/>
      <c r="D13" s="955"/>
      <c r="E13" s="955"/>
      <c r="F13" s="955"/>
      <c r="G13" s="955"/>
    </row>
    <row r="14" spans="1:7" ht="12.75">
      <c r="A14" s="316"/>
      <c r="B14" s="315">
        <v>2016</v>
      </c>
      <c r="C14" s="315">
        <v>2017</v>
      </c>
      <c r="D14" s="315">
        <v>2018</v>
      </c>
      <c r="E14" s="315">
        <v>2019</v>
      </c>
      <c r="F14" s="315">
        <v>2020</v>
      </c>
      <c r="G14" s="314"/>
    </row>
    <row r="15" spans="1:7" s="310" customFormat="1" ht="42" customHeight="1">
      <c r="A15" s="313" t="s">
        <v>754</v>
      </c>
      <c r="B15" s="319">
        <v>312.60000000000002</v>
      </c>
      <c r="C15" s="319">
        <v>238.5</v>
      </c>
      <c r="D15" s="319">
        <v>227.4</v>
      </c>
      <c r="E15" s="319">
        <v>345.2</v>
      </c>
      <c r="F15" s="319">
        <v>374.9</v>
      </c>
      <c r="G15" s="311" t="s">
        <v>755</v>
      </c>
    </row>
    <row r="16" spans="1:7" s="310" customFormat="1" ht="19.5" customHeight="1">
      <c r="A16" s="313" t="s">
        <v>756</v>
      </c>
      <c r="B16" s="319">
        <v>1678.2</v>
      </c>
      <c r="C16" s="319">
        <v>978.6</v>
      </c>
      <c r="D16" s="319">
        <v>801.2</v>
      </c>
      <c r="E16" s="319">
        <v>1502.1</v>
      </c>
      <c r="F16" s="319">
        <v>2303.6</v>
      </c>
      <c r="G16" s="311" t="s">
        <v>757</v>
      </c>
    </row>
    <row r="17" spans="1:7" s="310" customFormat="1" ht="19.5" customHeight="1">
      <c r="A17" s="313" t="s">
        <v>758</v>
      </c>
      <c r="B17" s="319">
        <v>20.9</v>
      </c>
      <c r="C17" s="319">
        <v>18.5</v>
      </c>
      <c r="D17" s="319">
        <v>24.8</v>
      </c>
      <c r="E17" s="319">
        <v>21.2</v>
      </c>
      <c r="F17" s="319" t="s">
        <v>482</v>
      </c>
      <c r="G17" s="311" t="s">
        <v>759</v>
      </c>
    </row>
    <row r="18" spans="1:7" s="310" customFormat="1" ht="71.25" customHeight="1">
      <c r="A18" s="313" t="s">
        <v>760</v>
      </c>
      <c r="B18" s="319">
        <v>945.3</v>
      </c>
      <c r="C18" s="319">
        <v>556.29999999999995</v>
      </c>
      <c r="D18" s="319">
        <v>422.7</v>
      </c>
      <c r="E18" s="319">
        <v>786.8</v>
      </c>
      <c r="F18" s="312">
        <v>1159</v>
      </c>
      <c r="G18" s="311" t="s">
        <v>3160</v>
      </c>
    </row>
    <row r="19" spans="1:7" s="310" customFormat="1" ht="42.75" customHeight="1">
      <c r="A19" s="313" t="s">
        <v>761</v>
      </c>
      <c r="B19" s="319">
        <v>51.1</v>
      </c>
      <c r="C19" s="319">
        <v>46.5</v>
      </c>
      <c r="D19" s="319">
        <v>49.4</v>
      </c>
      <c r="E19" s="319">
        <v>46.1</v>
      </c>
      <c r="F19" s="319">
        <v>49.6</v>
      </c>
      <c r="G19" s="311" t="s">
        <v>762</v>
      </c>
    </row>
    <row r="20" spans="1:7" s="310" customFormat="1" ht="42.75" customHeight="1">
      <c r="A20" s="313" t="s">
        <v>763</v>
      </c>
      <c r="B20" s="319">
        <v>485.4</v>
      </c>
      <c r="C20" s="319">
        <v>369.1</v>
      </c>
      <c r="D20" s="319">
        <v>362.3</v>
      </c>
      <c r="E20" s="319">
        <v>504.8</v>
      </c>
      <c r="F20" s="319">
        <v>548.20000000000005</v>
      </c>
      <c r="G20" s="311" t="s">
        <v>764</v>
      </c>
    </row>
    <row r="21" spans="1:7" s="310" customFormat="1" ht="69" customHeight="1">
      <c r="A21" s="313" t="s">
        <v>765</v>
      </c>
      <c r="B21" s="319" t="s">
        <v>482</v>
      </c>
      <c r="C21" s="319">
        <v>73.099999999999994</v>
      </c>
      <c r="D21" s="319">
        <v>100.1</v>
      </c>
      <c r="E21" s="319">
        <v>195.9</v>
      </c>
      <c r="F21" s="319" t="s">
        <v>482</v>
      </c>
      <c r="G21" s="311" t="s">
        <v>766</v>
      </c>
    </row>
    <row r="22" spans="1:7" s="310" customFormat="1" ht="33" customHeight="1">
      <c r="A22" s="313" t="s">
        <v>767</v>
      </c>
      <c r="B22" s="319">
        <v>15.9</v>
      </c>
      <c r="C22" s="319">
        <v>9.9</v>
      </c>
      <c r="D22" s="319">
        <v>10.3</v>
      </c>
      <c r="E22" s="319">
        <v>19.5</v>
      </c>
      <c r="F22" s="319">
        <v>20.9</v>
      </c>
      <c r="G22" s="311" t="s">
        <v>768</v>
      </c>
    </row>
    <row r="23" spans="1:7" s="310" customFormat="1" ht="90" customHeight="1">
      <c r="A23" s="313" t="s">
        <v>769</v>
      </c>
      <c r="B23" s="319">
        <v>105.3</v>
      </c>
      <c r="C23" s="319">
        <v>38.700000000000003</v>
      </c>
      <c r="D23" s="319">
        <v>88.4</v>
      </c>
      <c r="E23" s="319">
        <v>127.2</v>
      </c>
      <c r="F23" s="319" t="s">
        <v>482</v>
      </c>
      <c r="G23" s="311" t="s">
        <v>770</v>
      </c>
    </row>
    <row r="24" spans="1:7" s="310" customFormat="1" ht="33" customHeight="1">
      <c r="A24" s="313" t="s">
        <v>771</v>
      </c>
      <c r="B24" s="319">
        <v>96.9</v>
      </c>
      <c r="C24" s="319">
        <v>252.7</v>
      </c>
      <c r="D24" s="319">
        <v>261.60000000000002</v>
      </c>
      <c r="E24" s="319">
        <v>238.2</v>
      </c>
      <c r="F24" s="319">
        <v>443.3</v>
      </c>
      <c r="G24" s="311" t="s">
        <v>1860</v>
      </c>
    </row>
  </sheetData>
  <mergeCells count="5">
    <mergeCell ref="A1:G1"/>
    <mergeCell ref="A2:G2"/>
    <mergeCell ref="A11:G11"/>
    <mergeCell ref="A12:G12"/>
    <mergeCell ref="A13:G13"/>
  </mergeCells>
  <pageMargins left="0.51181102362204722" right="0.51181102362204722" top="0.55118110236220474" bottom="0.55118110236220474" header="0.15748031496062992" footer="0.31496062992125984"/>
  <pageSetup paperSize="9" scale="98" fitToHeight="0"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0"/>
  <dimension ref="A1:G20"/>
  <sheetViews>
    <sheetView view="pageLayout" topLeftCell="A19" zoomScaleNormal="100" workbookViewId="0">
      <selection activeCell="B17" sqref="B17"/>
    </sheetView>
  </sheetViews>
  <sheetFormatPr defaultColWidth="9.140625" defaultRowHeight="12"/>
  <cols>
    <col min="1" max="1" width="30.28515625" style="309" customWidth="1"/>
    <col min="2" max="3" width="6.28515625" style="308" customWidth="1"/>
    <col min="4" max="4" width="6" style="308" customWidth="1"/>
    <col min="5" max="5" width="6.28515625" style="308" customWidth="1"/>
    <col min="6" max="6" width="6.7109375" style="308" customWidth="1"/>
    <col min="7" max="7" width="30.28515625" style="307" customWidth="1"/>
    <col min="8" max="16384" width="9.140625" style="306"/>
  </cols>
  <sheetData>
    <row r="1" spans="1:7" ht="15.75">
      <c r="A1" s="961" t="s">
        <v>878</v>
      </c>
      <c r="B1" s="961"/>
      <c r="C1" s="961"/>
      <c r="D1" s="961"/>
      <c r="E1" s="959"/>
      <c r="F1" s="959"/>
      <c r="G1" s="959"/>
    </row>
    <row r="2" spans="1:7" ht="15" customHeight="1">
      <c r="A2" s="956" t="s">
        <v>1871</v>
      </c>
      <c r="B2" s="956"/>
      <c r="C2" s="956"/>
      <c r="D2" s="956"/>
      <c r="E2" s="956"/>
      <c r="F2" s="956"/>
      <c r="G2" s="956"/>
    </row>
    <row r="3" spans="1:7" ht="12.75">
      <c r="A3" s="960" t="s">
        <v>772</v>
      </c>
      <c r="B3" s="960"/>
      <c r="C3" s="960"/>
      <c r="D3" s="960"/>
      <c r="E3" s="960"/>
      <c r="F3" s="960"/>
      <c r="G3" s="960"/>
    </row>
    <row r="4" spans="1:7" ht="15" customHeight="1">
      <c r="A4" s="316"/>
      <c r="B4" s="315">
        <v>2016</v>
      </c>
      <c r="C4" s="315">
        <v>2017</v>
      </c>
      <c r="D4" s="315">
        <v>2018</v>
      </c>
      <c r="E4" s="315">
        <v>2019</v>
      </c>
      <c r="F4" s="315">
        <v>2020</v>
      </c>
      <c r="G4" s="314"/>
    </row>
    <row r="5" spans="1:7" s="310" customFormat="1" ht="29.25" customHeight="1">
      <c r="A5" s="323" t="s">
        <v>773</v>
      </c>
      <c r="B5" s="322">
        <v>2.4</v>
      </c>
      <c r="C5" s="322">
        <v>2.4</v>
      </c>
      <c r="D5" s="322">
        <v>3.1</v>
      </c>
      <c r="E5" s="322">
        <v>4.5</v>
      </c>
      <c r="F5" s="322" t="s">
        <v>482</v>
      </c>
      <c r="G5" s="321" t="s">
        <v>774</v>
      </c>
    </row>
    <row r="6" spans="1:7" s="310" customFormat="1" ht="42.75" customHeight="1">
      <c r="A6" s="323" t="s">
        <v>775</v>
      </c>
      <c r="B6" s="322">
        <v>53.5</v>
      </c>
      <c r="C6" s="322">
        <v>60.6</v>
      </c>
      <c r="D6" s="322">
        <v>61.1</v>
      </c>
      <c r="E6" s="322">
        <v>58.4</v>
      </c>
      <c r="F6" s="322">
        <v>56.6</v>
      </c>
      <c r="G6" s="321" t="s">
        <v>776</v>
      </c>
    </row>
    <row r="7" spans="1:7" s="310" customFormat="1" ht="27.75" customHeight="1">
      <c r="A7" s="323" t="s">
        <v>777</v>
      </c>
      <c r="B7" s="322">
        <v>88.2</v>
      </c>
      <c r="C7" s="322">
        <v>100.8</v>
      </c>
      <c r="D7" s="322">
        <v>96.7</v>
      </c>
      <c r="E7" s="322">
        <v>84.4</v>
      </c>
      <c r="F7" s="322">
        <v>66.8</v>
      </c>
      <c r="G7" s="321" t="s">
        <v>778</v>
      </c>
    </row>
    <row r="8" spans="1:7" s="310" customFormat="1" ht="18" customHeight="1">
      <c r="A8" s="323" t="s">
        <v>779</v>
      </c>
      <c r="B8" s="322">
        <v>18.600000000000001</v>
      </c>
      <c r="C8" s="322">
        <v>19.5</v>
      </c>
      <c r="D8" s="322">
        <v>21.4</v>
      </c>
      <c r="E8" s="322">
        <v>17.600000000000001</v>
      </c>
      <c r="F8" s="322">
        <v>13.3</v>
      </c>
      <c r="G8" s="321" t="s">
        <v>780</v>
      </c>
    </row>
    <row r="9" spans="1:7" s="310" customFormat="1" ht="14.25" customHeight="1">
      <c r="A9" s="323"/>
      <c r="B9" s="322"/>
      <c r="C9" s="322"/>
      <c r="D9" s="322"/>
      <c r="E9" s="322"/>
      <c r="F9" s="322"/>
      <c r="G9" s="321"/>
    </row>
    <row r="10" spans="1:7" ht="15.75">
      <c r="A10" s="959" t="s">
        <v>879</v>
      </c>
      <c r="B10" s="959"/>
      <c r="C10" s="959"/>
      <c r="D10" s="959"/>
      <c r="E10" s="959"/>
      <c r="F10" s="959"/>
      <c r="G10" s="959"/>
    </row>
    <row r="11" spans="1:7" ht="15" customHeight="1">
      <c r="A11" s="956" t="s">
        <v>1870</v>
      </c>
      <c r="B11" s="956"/>
      <c r="C11" s="956"/>
      <c r="D11" s="956"/>
      <c r="E11" s="956"/>
      <c r="F11" s="956"/>
      <c r="G11" s="956"/>
    </row>
    <row r="12" spans="1:7" ht="15" customHeight="1">
      <c r="A12" s="955" t="s">
        <v>781</v>
      </c>
      <c r="B12" s="955"/>
      <c r="C12" s="955"/>
      <c r="D12" s="955"/>
      <c r="E12" s="955"/>
      <c r="F12" s="955"/>
      <c r="G12" s="955"/>
    </row>
    <row r="13" spans="1:7" ht="15" customHeight="1">
      <c r="A13" s="316"/>
      <c r="B13" s="315">
        <v>2016</v>
      </c>
      <c r="C13" s="315">
        <v>2017</v>
      </c>
      <c r="D13" s="315">
        <v>2018</v>
      </c>
      <c r="E13" s="315">
        <v>2019</v>
      </c>
      <c r="F13" s="315">
        <v>2020</v>
      </c>
      <c r="G13" s="314"/>
    </row>
    <row r="14" spans="1:7" s="310" customFormat="1" ht="21" customHeight="1">
      <c r="A14" s="313" t="s">
        <v>782</v>
      </c>
      <c r="B14" s="312">
        <v>270.2</v>
      </c>
      <c r="C14" s="312">
        <v>277.10000000000002</v>
      </c>
      <c r="D14" s="312">
        <v>557.5</v>
      </c>
      <c r="E14" s="312">
        <v>387.7</v>
      </c>
      <c r="F14" s="312" t="s">
        <v>482</v>
      </c>
      <c r="G14" s="311" t="s">
        <v>783</v>
      </c>
    </row>
    <row r="15" spans="1:7" s="310" customFormat="1" ht="54" customHeight="1">
      <c r="A15" s="313" t="s">
        <v>784</v>
      </c>
      <c r="B15" s="312">
        <v>131.1</v>
      </c>
      <c r="C15" s="312">
        <v>268.3</v>
      </c>
      <c r="D15" s="312">
        <v>406.1</v>
      </c>
      <c r="E15" s="312">
        <v>258.2</v>
      </c>
      <c r="F15" s="312">
        <v>426.1</v>
      </c>
      <c r="G15" s="311" t="s">
        <v>785</v>
      </c>
    </row>
    <row r="16" spans="1:7" s="310" customFormat="1" ht="93.75" customHeight="1">
      <c r="A16" s="313" t="s">
        <v>786</v>
      </c>
      <c r="B16" s="312">
        <v>240.2</v>
      </c>
      <c r="C16" s="312">
        <v>345.7</v>
      </c>
      <c r="D16" s="312">
        <v>496.7</v>
      </c>
      <c r="E16" s="312">
        <v>540.1</v>
      </c>
      <c r="F16" s="312">
        <v>6937.3</v>
      </c>
      <c r="G16" s="311" t="s">
        <v>787</v>
      </c>
    </row>
    <row r="17" spans="1:7" s="310" customFormat="1" ht="81.75" customHeight="1">
      <c r="A17" s="313" t="s">
        <v>788</v>
      </c>
      <c r="B17" s="312">
        <v>405.6</v>
      </c>
      <c r="C17" s="312">
        <v>586.70000000000005</v>
      </c>
      <c r="D17" s="312">
        <v>447.8</v>
      </c>
      <c r="E17" s="312">
        <v>151.19999999999999</v>
      </c>
      <c r="F17" s="312" t="s">
        <v>482</v>
      </c>
      <c r="G17" s="311" t="s">
        <v>789</v>
      </c>
    </row>
    <row r="18" spans="1:7" s="310" customFormat="1" ht="81.75" customHeight="1">
      <c r="A18" s="313" t="s">
        <v>790</v>
      </c>
      <c r="B18" s="312">
        <v>609.29999999999995</v>
      </c>
      <c r="C18" s="312">
        <v>520.70000000000005</v>
      </c>
      <c r="D18" s="312">
        <v>447.3</v>
      </c>
      <c r="E18" s="312">
        <v>275.7</v>
      </c>
      <c r="F18" s="312" t="s">
        <v>482</v>
      </c>
      <c r="G18" s="311" t="s">
        <v>791</v>
      </c>
    </row>
    <row r="19" spans="1:7" s="310" customFormat="1" ht="79.5" customHeight="1">
      <c r="A19" s="313" t="s">
        <v>1869</v>
      </c>
      <c r="B19" s="320">
        <v>2.6</v>
      </c>
      <c r="C19" s="320">
        <v>7.1</v>
      </c>
      <c r="D19" s="320">
        <v>12.9</v>
      </c>
      <c r="E19" s="320">
        <v>19.3</v>
      </c>
      <c r="F19" s="312" t="s">
        <v>482</v>
      </c>
      <c r="G19" s="311" t="s">
        <v>1868</v>
      </c>
    </row>
    <row r="20" spans="1:7" s="310" customFormat="1" ht="101.25" customHeight="1">
      <c r="A20" s="313" t="s">
        <v>792</v>
      </c>
      <c r="B20" s="312">
        <v>77.5</v>
      </c>
      <c r="C20" s="312">
        <v>96.5</v>
      </c>
      <c r="D20" s="312">
        <v>69.5</v>
      </c>
      <c r="E20" s="312">
        <v>87.1</v>
      </c>
      <c r="F20" s="312">
        <v>2412.1</v>
      </c>
      <c r="G20" s="311" t="s">
        <v>793</v>
      </c>
    </row>
  </sheetData>
  <mergeCells count="6">
    <mergeCell ref="A10:G10"/>
    <mergeCell ref="A11:G11"/>
    <mergeCell ref="A12:G12"/>
    <mergeCell ref="A3:G3"/>
    <mergeCell ref="A1:G1"/>
    <mergeCell ref="A2:G2"/>
  </mergeCells>
  <pageMargins left="0.51181102362204722" right="0.51181102362204722" top="0.55118110236220474" bottom="0.55118110236220474" header="0.15748031496062992" footer="0.31496062992125984"/>
  <pageSetup paperSize="9" scale="98" fitToHeight="0"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1"/>
  <dimension ref="A1:G19"/>
  <sheetViews>
    <sheetView view="pageLayout" zoomScaleNormal="100" workbookViewId="0">
      <selection activeCell="B17" sqref="B17"/>
    </sheetView>
  </sheetViews>
  <sheetFormatPr defaultColWidth="9.140625" defaultRowHeight="12"/>
  <cols>
    <col min="1" max="1" width="31.28515625" style="309" customWidth="1"/>
    <col min="2" max="6" width="6.140625" style="308" customWidth="1"/>
    <col min="7" max="7" width="30.140625" style="307" customWidth="1"/>
    <col min="8" max="16384" width="9.140625" style="306"/>
  </cols>
  <sheetData>
    <row r="1" spans="1:7" ht="15.75">
      <c r="A1" s="961" t="s">
        <v>880</v>
      </c>
      <c r="B1" s="961"/>
      <c r="C1" s="961"/>
      <c r="D1" s="961"/>
      <c r="E1" s="959"/>
      <c r="F1" s="959"/>
      <c r="G1" s="959"/>
    </row>
    <row r="2" spans="1:7" ht="15" customHeight="1">
      <c r="A2" s="956" t="s">
        <v>1873</v>
      </c>
      <c r="B2" s="956"/>
      <c r="C2" s="956"/>
      <c r="D2" s="956"/>
      <c r="E2" s="956"/>
      <c r="F2" s="956"/>
      <c r="G2" s="956"/>
    </row>
    <row r="3" spans="1:7" ht="15" customHeight="1">
      <c r="A3" s="955" t="s">
        <v>125</v>
      </c>
      <c r="B3" s="955"/>
      <c r="C3" s="955"/>
      <c r="D3" s="955"/>
      <c r="E3" s="955"/>
      <c r="F3" s="955"/>
      <c r="G3" s="955"/>
    </row>
    <row r="4" spans="1:7" ht="15" customHeight="1">
      <c r="A4" s="316"/>
      <c r="B4" s="315">
        <v>2016</v>
      </c>
      <c r="C4" s="315">
        <v>2017</v>
      </c>
      <c r="D4" s="315">
        <v>2018</v>
      </c>
      <c r="E4" s="315">
        <v>2019</v>
      </c>
      <c r="F4" s="315">
        <v>2020</v>
      </c>
      <c r="G4" s="314"/>
    </row>
    <row r="5" spans="1:7" s="310" customFormat="1" ht="66.75" customHeight="1">
      <c r="A5" s="313" t="s">
        <v>794</v>
      </c>
      <c r="B5" s="312">
        <v>74.599999999999994</v>
      </c>
      <c r="C5" s="312">
        <v>76</v>
      </c>
      <c r="D5" s="312">
        <v>75.900000000000006</v>
      </c>
      <c r="E5" s="312">
        <v>78.099999999999994</v>
      </c>
      <c r="F5" s="312">
        <v>79.7</v>
      </c>
      <c r="G5" s="311" t="s">
        <v>795</v>
      </c>
    </row>
    <row r="6" spans="1:7" s="310" customFormat="1" ht="30.75" customHeight="1">
      <c r="A6" s="313" t="s">
        <v>796</v>
      </c>
      <c r="B6" s="312">
        <v>17.2</v>
      </c>
      <c r="C6" s="312">
        <v>19.3</v>
      </c>
      <c r="D6" s="312">
        <v>18.399999999999999</v>
      </c>
      <c r="E6" s="312">
        <v>27.3</v>
      </c>
      <c r="F6" s="312">
        <v>20.399999999999999</v>
      </c>
      <c r="G6" s="311" t="s">
        <v>797</v>
      </c>
    </row>
    <row r="7" spans="1:7" s="310" customFormat="1" ht="84" customHeight="1">
      <c r="A7" s="313" t="s">
        <v>798</v>
      </c>
      <c r="B7" s="312" t="s">
        <v>482</v>
      </c>
      <c r="C7" s="312">
        <v>0.9</v>
      </c>
      <c r="D7" s="312">
        <v>2</v>
      </c>
      <c r="E7" s="312">
        <v>1.2</v>
      </c>
      <c r="F7" s="312">
        <v>0.8</v>
      </c>
      <c r="G7" s="311" t="s">
        <v>799</v>
      </c>
    </row>
    <row r="8" spans="1:7" s="310" customFormat="1" ht="99" customHeight="1">
      <c r="A8" s="313" t="s">
        <v>800</v>
      </c>
      <c r="B8" s="312">
        <v>53.1</v>
      </c>
      <c r="C8" s="312">
        <v>55.5</v>
      </c>
      <c r="D8" s="312">
        <v>49.3</v>
      </c>
      <c r="E8" s="312">
        <v>48.3</v>
      </c>
      <c r="F8" s="312">
        <v>43.7</v>
      </c>
      <c r="G8" s="311" t="s">
        <v>801</v>
      </c>
    </row>
    <row r="9" spans="1:7" s="310" customFormat="1" ht="45.75" customHeight="1">
      <c r="A9" s="313" t="s">
        <v>802</v>
      </c>
      <c r="B9" s="312">
        <v>3.6</v>
      </c>
      <c r="C9" s="312">
        <v>3.5</v>
      </c>
      <c r="D9" s="312">
        <v>4.8</v>
      </c>
      <c r="E9" s="312">
        <v>4.2</v>
      </c>
      <c r="F9" s="312">
        <v>6.7</v>
      </c>
      <c r="G9" s="311" t="s">
        <v>803</v>
      </c>
    </row>
    <row r="10" spans="1:7" s="310" customFormat="1" ht="30" customHeight="1">
      <c r="A10" s="313" t="s">
        <v>804</v>
      </c>
      <c r="B10" s="312">
        <v>2.8</v>
      </c>
      <c r="C10" s="312">
        <v>4</v>
      </c>
      <c r="D10" s="312">
        <v>3.1</v>
      </c>
      <c r="E10" s="312">
        <v>2.2999999999999998</v>
      </c>
      <c r="F10" s="312">
        <v>3.5</v>
      </c>
      <c r="G10" s="311" t="s">
        <v>1872</v>
      </c>
    </row>
    <row r="11" spans="1:7" s="310" customFormat="1" ht="28.5" customHeight="1">
      <c r="A11" s="313" t="s">
        <v>805</v>
      </c>
      <c r="B11" s="312">
        <v>5.6</v>
      </c>
      <c r="C11" s="312">
        <v>6.6</v>
      </c>
      <c r="D11" s="312">
        <v>8.4</v>
      </c>
      <c r="E11" s="312">
        <v>12.7</v>
      </c>
      <c r="F11" s="312">
        <v>12</v>
      </c>
      <c r="G11" s="311" t="s">
        <v>806</v>
      </c>
    </row>
    <row r="12" spans="1:7" s="310" customFormat="1" ht="30" customHeight="1">
      <c r="A12" s="313" t="s">
        <v>807</v>
      </c>
      <c r="B12" s="312">
        <v>1.7</v>
      </c>
      <c r="C12" s="312">
        <v>1.4</v>
      </c>
      <c r="D12" s="312">
        <v>1.3</v>
      </c>
      <c r="E12" s="312">
        <v>0.6</v>
      </c>
      <c r="F12" s="312" t="s">
        <v>482</v>
      </c>
      <c r="G12" s="311" t="s">
        <v>808</v>
      </c>
    </row>
    <row r="13" spans="1:7" s="310" customFormat="1" ht="16.5" customHeight="1">
      <c r="A13" s="313" t="s">
        <v>809</v>
      </c>
      <c r="B13" s="312">
        <v>1.5</v>
      </c>
      <c r="C13" s="312">
        <v>2.2000000000000002</v>
      </c>
      <c r="D13" s="312">
        <v>2</v>
      </c>
      <c r="E13" s="312">
        <v>1.9</v>
      </c>
      <c r="F13" s="312" t="s">
        <v>482</v>
      </c>
      <c r="G13" s="311" t="s">
        <v>810</v>
      </c>
    </row>
    <row r="14" spans="1:7" s="310" customFormat="1" ht="43.5" customHeight="1">
      <c r="A14" s="313" t="s">
        <v>811</v>
      </c>
      <c r="B14" s="312">
        <v>1.8</v>
      </c>
      <c r="C14" s="312">
        <v>1.9</v>
      </c>
      <c r="D14" s="312">
        <v>2.8</v>
      </c>
      <c r="E14" s="312">
        <v>3.1</v>
      </c>
      <c r="F14" s="312">
        <v>3.1</v>
      </c>
      <c r="G14" s="324" t="s">
        <v>812</v>
      </c>
    </row>
    <row r="15" spans="1:7" s="310" customFormat="1" ht="18" customHeight="1">
      <c r="A15" s="313" t="s">
        <v>813</v>
      </c>
      <c r="B15" s="312">
        <v>26.8</v>
      </c>
      <c r="C15" s="312">
        <v>26.8</v>
      </c>
      <c r="D15" s="312">
        <v>32.700000000000003</v>
      </c>
      <c r="E15" s="312">
        <v>24</v>
      </c>
      <c r="F15" s="312">
        <v>28.2</v>
      </c>
      <c r="G15" s="324" t="s">
        <v>814</v>
      </c>
    </row>
    <row r="16" spans="1:7" s="310" customFormat="1" ht="41.25" customHeight="1">
      <c r="A16" s="313" t="s">
        <v>815</v>
      </c>
      <c r="B16" s="312">
        <v>17.600000000000001</v>
      </c>
      <c r="C16" s="312">
        <v>20.5</v>
      </c>
      <c r="D16" s="312">
        <v>20.6</v>
      </c>
      <c r="E16" s="312">
        <v>67.599999999999994</v>
      </c>
      <c r="F16" s="312">
        <v>68.8</v>
      </c>
      <c r="G16" s="311" t="s">
        <v>816</v>
      </c>
    </row>
    <row r="17" spans="1:7" s="310" customFormat="1" ht="54.75" customHeight="1">
      <c r="A17" s="313" t="s">
        <v>817</v>
      </c>
      <c r="B17" s="312">
        <v>7.6</v>
      </c>
      <c r="C17" s="312">
        <v>9.6</v>
      </c>
      <c r="D17" s="312">
        <v>10.1</v>
      </c>
      <c r="E17" s="312">
        <v>7.9</v>
      </c>
      <c r="F17" s="312">
        <v>9</v>
      </c>
      <c r="G17" s="311" t="s">
        <v>818</v>
      </c>
    </row>
    <row r="18" spans="1:7" s="310" customFormat="1" ht="66.75" customHeight="1">
      <c r="A18" s="313" t="s">
        <v>819</v>
      </c>
      <c r="B18" s="312">
        <v>13.2</v>
      </c>
      <c r="C18" s="312">
        <v>14</v>
      </c>
      <c r="D18" s="312">
        <v>25.7</v>
      </c>
      <c r="E18" s="312">
        <v>98.2</v>
      </c>
      <c r="F18" s="312">
        <v>97.2</v>
      </c>
      <c r="G18" s="311" t="s">
        <v>820</v>
      </c>
    </row>
    <row r="19" spans="1:7" s="310" customFormat="1" ht="21" customHeight="1">
      <c r="A19" s="323" t="s">
        <v>821</v>
      </c>
      <c r="B19" s="322">
        <v>1.8</v>
      </c>
      <c r="C19" s="322">
        <v>2.2999999999999998</v>
      </c>
      <c r="D19" s="322">
        <v>2.5</v>
      </c>
      <c r="E19" s="322">
        <v>3.2</v>
      </c>
      <c r="F19" s="322" t="s">
        <v>482</v>
      </c>
      <c r="G19" s="321" t="s">
        <v>822</v>
      </c>
    </row>
  </sheetData>
  <mergeCells count="3">
    <mergeCell ref="A1:G1"/>
    <mergeCell ref="A2:G2"/>
    <mergeCell ref="A3:G3"/>
  </mergeCells>
  <pageMargins left="0.51181102362204722" right="0.51181102362204722" top="0.55118110236220474" bottom="0.55118110236220474" header="0.15748031496062992" footer="0.31496062992125984"/>
  <pageSetup paperSize="9" fitToHeight="0"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view="pageLayout" zoomScaleNormal="100" workbookViewId="0">
      <selection activeCell="B17" sqref="B17"/>
    </sheetView>
  </sheetViews>
  <sheetFormatPr defaultColWidth="9.140625" defaultRowHeight="12"/>
  <cols>
    <col min="1" max="1" width="33.7109375" style="309" customWidth="1"/>
    <col min="2" max="2" width="6.42578125" style="308" customWidth="1"/>
    <col min="3" max="4" width="6.28515625" style="308" customWidth="1"/>
    <col min="5" max="5" width="6.7109375" style="308" customWidth="1"/>
    <col min="6" max="6" width="5.42578125" style="308" customWidth="1"/>
    <col min="7" max="7" width="32" style="307" customWidth="1"/>
    <col min="8" max="16384" width="9.140625" style="306"/>
  </cols>
  <sheetData>
    <row r="1" spans="1:7" ht="15.75">
      <c r="A1" s="961" t="s">
        <v>3038</v>
      </c>
      <c r="B1" s="961"/>
      <c r="C1" s="961"/>
      <c r="D1" s="961"/>
      <c r="E1" s="959"/>
      <c r="F1" s="959"/>
      <c r="G1" s="959"/>
    </row>
    <row r="2" spans="1:7" ht="15" customHeight="1">
      <c r="A2" s="962" t="s">
        <v>3039</v>
      </c>
      <c r="B2" s="962"/>
      <c r="C2" s="962"/>
      <c r="D2" s="962"/>
      <c r="E2" s="962"/>
      <c r="F2" s="962"/>
      <c r="G2" s="962"/>
    </row>
    <row r="3" spans="1:7" ht="12" customHeight="1">
      <c r="A3" s="775"/>
      <c r="B3" s="775"/>
      <c r="C3" s="775"/>
      <c r="D3" s="775"/>
      <c r="E3" s="775"/>
      <c r="F3" s="775"/>
      <c r="G3" s="775"/>
    </row>
    <row r="4" spans="1:7" customFormat="1" ht="12.75" customHeight="1">
      <c r="A4" s="822" t="s">
        <v>125</v>
      </c>
      <c r="B4" s="822"/>
      <c r="C4" s="822"/>
      <c r="D4" s="822"/>
      <c r="E4" s="822"/>
      <c r="F4" s="822"/>
      <c r="G4" s="822"/>
    </row>
    <row r="5" spans="1:7" customFormat="1" ht="18.75" customHeight="1">
      <c r="A5" s="774"/>
      <c r="B5" s="773">
        <v>2016</v>
      </c>
      <c r="C5" s="773">
        <v>2017</v>
      </c>
      <c r="D5" s="773">
        <v>2018</v>
      </c>
      <c r="E5" s="773">
        <v>2019</v>
      </c>
      <c r="F5" s="773">
        <v>2020</v>
      </c>
      <c r="G5" s="9"/>
    </row>
    <row r="6" spans="1:7" customFormat="1" ht="43.5" customHeight="1">
      <c r="A6" s="217" t="s">
        <v>3040</v>
      </c>
      <c r="B6" s="329">
        <v>32.799999999999997</v>
      </c>
      <c r="C6" s="329">
        <v>24</v>
      </c>
      <c r="D6" s="329">
        <v>26.8</v>
      </c>
      <c r="E6" s="329">
        <v>1.9</v>
      </c>
      <c r="F6" s="329" t="s">
        <v>482</v>
      </c>
      <c r="G6" s="777" t="s">
        <v>3041</v>
      </c>
    </row>
    <row r="7" spans="1:7" customFormat="1" ht="26.25">
      <c r="A7" s="217" t="s">
        <v>3042</v>
      </c>
      <c r="B7" s="329">
        <v>4.3</v>
      </c>
      <c r="C7" s="329">
        <v>4.0999999999999996</v>
      </c>
      <c r="D7" s="329">
        <v>4.2</v>
      </c>
      <c r="E7" s="329">
        <v>2.1</v>
      </c>
      <c r="F7" s="329">
        <v>0.9</v>
      </c>
      <c r="G7" s="777" t="s">
        <v>3043</v>
      </c>
    </row>
    <row r="8" spans="1:7" customFormat="1" ht="39">
      <c r="A8" s="217" t="s">
        <v>3044</v>
      </c>
      <c r="B8" s="329">
        <v>0.3</v>
      </c>
      <c r="C8" s="329">
        <v>0.1</v>
      </c>
      <c r="D8" s="329">
        <v>0.5</v>
      </c>
      <c r="E8" s="329">
        <v>6.8</v>
      </c>
      <c r="F8" s="329">
        <v>0.5</v>
      </c>
      <c r="G8" s="777" t="s">
        <v>3045</v>
      </c>
    </row>
    <row r="9" spans="1:7" customFormat="1" ht="41.25" customHeight="1">
      <c r="A9" s="217" t="s">
        <v>3046</v>
      </c>
      <c r="B9" s="329">
        <v>12.9</v>
      </c>
      <c r="C9" s="329">
        <v>12.8</v>
      </c>
      <c r="D9" s="329">
        <v>11.9</v>
      </c>
      <c r="E9" s="329">
        <v>9.6</v>
      </c>
      <c r="F9" s="329">
        <v>10.199999999999999</v>
      </c>
      <c r="G9" s="777" t="s">
        <v>3047</v>
      </c>
    </row>
    <row r="10" spans="1:7" customFormat="1" ht="77.25">
      <c r="A10" s="217" t="s">
        <v>3048</v>
      </c>
      <c r="B10" s="329" t="s">
        <v>482</v>
      </c>
      <c r="C10" s="329">
        <v>3.6</v>
      </c>
      <c r="D10" s="329">
        <v>4.3</v>
      </c>
      <c r="E10" s="329">
        <v>5.5</v>
      </c>
      <c r="F10" s="329">
        <v>10.3</v>
      </c>
      <c r="G10" s="777" t="s">
        <v>3049</v>
      </c>
    </row>
    <row r="11" spans="1:7" customFormat="1" ht="53.25" customHeight="1">
      <c r="A11" s="217" t="s">
        <v>3050</v>
      </c>
      <c r="B11" s="329">
        <v>6.3</v>
      </c>
      <c r="C11" s="329">
        <v>7.5</v>
      </c>
      <c r="D11" s="329">
        <v>8.4</v>
      </c>
      <c r="E11" s="329">
        <v>8.9</v>
      </c>
      <c r="F11" s="329">
        <v>9.1999999999999993</v>
      </c>
      <c r="G11" s="777" t="s">
        <v>3051</v>
      </c>
    </row>
    <row r="12" spans="1:7" customFormat="1" ht="78" customHeight="1">
      <c r="A12" s="217" t="s">
        <v>3052</v>
      </c>
      <c r="B12" s="329">
        <v>185.9</v>
      </c>
      <c r="C12" s="329">
        <v>193.8</v>
      </c>
      <c r="D12" s="329">
        <v>200.5</v>
      </c>
      <c r="E12" s="329">
        <v>185.5</v>
      </c>
      <c r="F12" s="329">
        <v>212.8</v>
      </c>
      <c r="G12" s="777" t="s">
        <v>3053</v>
      </c>
    </row>
    <row r="13" spans="1:7" customFormat="1" ht="52.5" customHeight="1">
      <c r="A13" s="217" t="s">
        <v>3054</v>
      </c>
      <c r="B13" s="329">
        <v>2.5</v>
      </c>
      <c r="C13" s="329">
        <v>3.4</v>
      </c>
      <c r="D13" s="329">
        <v>3.2</v>
      </c>
      <c r="E13" s="329">
        <v>2.9</v>
      </c>
      <c r="F13" s="329" t="s">
        <v>482</v>
      </c>
      <c r="G13" s="777" t="s">
        <v>3055</v>
      </c>
    </row>
    <row r="14" spans="1:7" customFormat="1" ht="79.5" customHeight="1">
      <c r="A14" s="217" t="s">
        <v>3056</v>
      </c>
      <c r="B14" s="329">
        <v>5.3</v>
      </c>
      <c r="C14" s="329">
        <v>7.5</v>
      </c>
      <c r="D14" s="329">
        <v>9.4</v>
      </c>
      <c r="E14" s="329">
        <v>9.1999999999999993</v>
      </c>
      <c r="F14" s="329">
        <v>8.8000000000000007</v>
      </c>
      <c r="G14" s="777" t="s">
        <v>3057</v>
      </c>
    </row>
    <row r="15" spans="1:7" customFormat="1" ht="54.75" customHeight="1">
      <c r="A15" s="217" t="s">
        <v>3058</v>
      </c>
      <c r="B15" s="329">
        <v>331.3</v>
      </c>
      <c r="C15" s="329">
        <v>312.5</v>
      </c>
      <c r="D15" s="329">
        <v>338.7</v>
      </c>
      <c r="E15" s="329">
        <v>339.2</v>
      </c>
      <c r="F15" s="329">
        <v>345.9</v>
      </c>
      <c r="G15" s="777" t="s">
        <v>3059</v>
      </c>
    </row>
    <row r="16" spans="1:7" customFormat="1" ht="51.75">
      <c r="A16" s="217" t="s">
        <v>3060</v>
      </c>
      <c r="B16" s="195">
        <v>62</v>
      </c>
      <c r="C16" s="195">
        <v>59</v>
      </c>
      <c r="D16" s="329">
        <v>41</v>
      </c>
      <c r="E16" s="329">
        <v>36.299999999999997</v>
      </c>
      <c r="F16" s="329" t="s">
        <v>482</v>
      </c>
      <c r="G16" s="777" t="s">
        <v>3061</v>
      </c>
    </row>
    <row r="17" spans="1:7" customFormat="1" ht="64.5" customHeight="1">
      <c r="A17" s="217" t="s">
        <v>3062</v>
      </c>
      <c r="B17" s="195">
        <v>476</v>
      </c>
      <c r="C17" s="195">
        <v>372</v>
      </c>
      <c r="D17" s="329">
        <v>413</v>
      </c>
      <c r="E17" s="329">
        <v>369.9</v>
      </c>
      <c r="F17" s="329" t="s">
        <v>482</v>
      </c>
      <c r="G17" s="777" t="s">
        <v>3063</v>
      </c>
    </row>
    <row r="18" spans="1:7" customFormat="1" ht="66" customHeight="1">
      <c r="A18" s="217" t="s">
        <v>3064</v>
      </c>
      <c r="B18" s="195">
        <v>1025</v>
      </c>
      <c r="C18" s="195">
        <v>1691</v>
      </c>
      <c r="D18" s="329">
        <v>1818.4</v>
      </c>
      <c r="E18" s="329">
        <v>1753.2</v>
      </c>
      <c r="F18" s="329" t="s">
        <v>482</v>
      </c>
      <c r="G18" s="777" t="s">
        <v>3065</v>
      </c>
    </row>
    <row r="19" spans="1:7" customFormat="1" ht="25.5">
      <c r="A19" s="218" t="s">
        <v>3066</v>
      </c>
      <c r="B19" s="329">
        <v>7</v>
      </c>
      <c r="C19" s="329">
        <v>7</v>
      </c>
      <c r="D19" s="329">
        <v>8.1</v>
      </c>
      <c r="E19" s="329">
        <v>10.8</v>
      </c>
      <c r="F19" s="329" t="s">
        <v>482</v>
      </c>
      <c r="G19" s="778" t="s">
        <v>3067</v>
      </c>
    </row>
  </sheetData>
  <mergeCells count="3">
    <mergeCell ref="A1:G1"/>
    <mergeCell ref="A2:G2"/>
    <mergeCell ref="A4:G4"/>
  </mergeCells>
  <pageMargins left="0.51181102362204722" right="0.51181102362204722" top="0.51181102362204722" bottom="0.51181102362204722" header="0.15748031496062992" footer="0.31496062992125984"/>
  <pageSetup paperSize="9" scale="95" fitToHeight="0"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2"/>
  <dimension ref="A1:G21"/>
  <sheetViews>
    <sheetView view="pageLayout" topLeftCell="A16" zoomScaleNormal="100" workbookViewId="0">
      <selection activeCell="B17" sqref="B17"/>
    </sheetView>
  </sheetViews>
  <sheetFormatPr defaultColWidth="9.140625" defaultRowHeight="12"/>
  <cols>
    <col min="1" max="1" width="29.140625" style="309" customWidth="1"/>
    <col min="2" max="2" width="6.140625" style="308" customWidth="1"/>
    <col min="3" max="3" width="6.42578125" style="308" customWidth="1"/>
    <col min="4" max="4" width="6.28515625" style="308" customWidth="1"/>
    <col min="5" max="5" width="6.7109375" style="308" customWidth="1"/>
    <col min="6" max="6" width="6.28515625" style="308" customWidth="1"/>
    <col min="7" max="7" width="30.28515625" style="307" customWidth="1"/>
    <col min="8" max="16384" width="9.140625" style="306"/>
  </cols>
  <sheetData>
    <row r="1" spans="1:7" ht="15.75">
      <c r="A1" s="961" t="s">
        <v>3068</v>
      </c>
      <c r="B1" s="961"/>
      <c r="C1" s="961"/>
      <c r="D1" s="961"/>
      <c r="E1" s="959"/>
      <c r="F1" s="959"/>
      <c r="G1" s="959"/>
    </row>
    <row r="2" spans="1:7" ht="15" customHeight="1">
      <c r="A2" s="956" t="s">
        <v>1878</v>
      </c>
      <c r="B2" s="956"/>
      <c r="C2" s="956"/>
      <c r="D2" s="956"/>
      <c r="E2" s="956"/>
      <c r="F2" s="956"/>
      <c r="G2" s="956"/>
    </row>
    <row r="3" spans="1:7" ht="12" customHeight="1">
      <c r="A3" s="493"/>
      <c r="B3" s="493"/>
      <c r="C3" s="493"/>
      <c r="D3" s="493"/>
      <c r="E3" s="493"/>
      <c r="F3" s="493"/>
      <c r="G3" s="493"/>
    </row>
    <row r="4" spans="1:7" ht="15" customHeight="1">
      <c r="A4" s="316"/>
      <c r="B4" s="315">
        <v>2016</v>
      </c>
      <c r="C4" s="315">
        <v>2017</v>
      </c>
      <c r="D4" s="315">
        <v>2018</v>
      </c>
      <c r="E4" s="315">
        <v>2019</v>
      </c>
      <c r="F4" s="315">
        <v>2020</v>
      </c>
      <c r="G4" s="314"/>
    </row>
    <row r="5" spans="1:7" s="310" customFormat="1" ht="14.25" customHeight="1">
      <c r="A5" s="313" t="s">
        <v>823</v>
      </c>
      <c r="B5" s="312">
        <v>12</v>
      </c>
      <c r="C5" s="312">
        <v>5.9</v>
      </c>
      <c r="D5" s="312">
        <v>5.5</v>
      </c>
      <c r="E5" s="312">
        <v>5</v>
      </c>
      <c r="F5" s="312" t="s">
        <v>482</v>
      </c>
      <c r="G5" s="321" t="s">
        <v>824</v>
      </c>
    </row>
    <row r="6" spans="1:7" s="310" customFormat="1" ht="14.25" customHeight="1">
      <c r="A6" s="313" t="s">
        <v>825</v>
      </c>
      <c r="B6" s="312">
        <v>47.6</v>
      </c>
      <c r="C6" s="312">
        <v>27.6</v>
      </c>
      <c r="D6" s="312">
        <v>38.1</v>
      </c>
      <c r="E6" s="312">
        <v>35.700000000000003</v>
      </c>
      <c r="F6" s="312">
        <v>36.200000000000003</v>
      </c>
      <c r="G6" s="321" t="s">
        <v>826</v>
      </c>
    </row>
    <row r="7" spans="1:7" s="310" customFormat="1" ht="26.25" customHeight="1">
      <c r="A7" s="325" t="s">
        <v>1921</v>
      </c>
      <c r="B7" s="312">
        <v>16.3</v>
      </c>
      <c r="C7" s="312">
        <v>19.600000000000001</v>
      </c>
      <c r="D7" s="312">
        <v>17.600000000000001</v>
      </c>
      <c r="E7" s="312">
        <v>15.4</v>
      </c>
      <c r="F7" s="312" t="s">
        <v>482</v>
      </c>
      <c r="G7" s="321" t="s">
        <v>827</v>
      </c>
    </row>
    <row r="8" spans="1:7" s="310" customFormat="1" ht="27" customHeight="1">
      <c r="A8" s="313" t="s">
        <v>828</v>
      </c>
      <c r="B8" s="312">
        <v>1518.4</v>
      </c>
      <c r="C8" s="312">
        <v>1258.5999999999999</v>
      </c>
      <c r="D8" s="312">
        <v>1103.9000000000001</v>
      </c>
      <c r="E8" s="312">
        <v>890.1</v>
      </c>
      <c r="F8" s="312">
        <v>721.4</v>
      </c>
      <c r="G8" s="321" t="s">
        <v>829</v>
      </c>
    </row>
    <row r="9" spans="1:7" s="310" customFormat="1" ht="37.5" customHeight="1">
      <c r="A9" s="313" t="s">
        <v>830</v>
      </c>
      <c r="B9" s="312">
        <v>70.5</v>
      </c>
      <c r="C9" s="312">
        <v>457.1</v>
      </c>
      <c r="D9" s="312">
        <v>452.5</v>
      </c>
      <c r="E9" s="312">
        <v>578.79999999999995</v>
      </c>
      <c r="F9" s="312" t="s">
        <v>482</v>
      </c>
      <c r="G9" s="321" t="s">
        <v>831</v>
      </c>
    </row>
    <row r="10" spans="1:7" s="310" customFormat="1" ht="108.75" customHeight="1">
      <c r="A10" s="313" t="s">
        <v>832</v>
      </c>
      <c r="B10" s="312">
        <v>5.7</v>
      </c>
      <c r="C10" s="312">
        <v>6.4</v>
      </c>
      <c r="D10" s="312">
        <v>7.4</v>
      </c>
      <c r="E10" s="312">
        <v>8.1999999999999993</v>
      </c>
      <c r="F10" s="312">
        <v>7</v>
      </c>
      <c r="G10" s="321" t="s">
        <v>833</v>
      </c>
    </row>
    <row r="11" spans="1:7" s="310" customFormat="1" ht="12.75" customHeight="1">
      <c r="A11" s="313" t="s">
        <v>834</v>
      </c>
      <c r="B11" s="312">
        <v>1379.8</v>
      </c>
      <c r="C11" s="312">
        <v>1238.3</v>
      </c>
      <c r="D11" s="312">
        <v>1146</v>
      </c>
      <c r="E11" s="312">
        <v>1167.3</v>
      </c>
      <c r="F11" s="312">
        <v>1117.8</v>
      </c>
      <c r="G11" s="321" t="s">
        <v>835</v>
      </c>
    </row>
    <row r="12" spans="1:7" s="310" customFormat="1" ht="26.25" customHeight="1">
      <c r="A12" s="313" t="s">
        <v>836</v>
      </c>
      <c r="B12" s="793">
        <v>52</v>
      </c>
      <c r="C12" s="793">
        <v>50</v>
      </c>
      <c r="D12" s="793">
        <v>84</v>
      </c>
      <c r="E12" s="312">
        <v>124.9</v>
      </c>
      <c r="F12" s="312">
        <v>150.6</v>
      </c>
      <c r="G12" s="321" t="s">
        <v>837</v>
      </c>
    </row>
    <row r="13" spans="1:7" s="310" customFormat="1" ht="13.5" customHeight="1">
      <c r="A13" s="313" t="s">
        <v>838</v>
      </c>
      <c r="B13" s="793">
        <v>207</v>
      </c>
      <c r="C13" s="793">
        <v>167</v>
      </c>
      <c r="D13" s="793">
        <v>137</v>
      </c>
      <c r="E13" s="312">
        <v>230</v>
      </c>
      <c r="F13" s="312" t="s">
        <v>482</v>
      </c>
      <c r="G13" s="321" t="s">
        <v>839</v>
      </c>
    </row>
    <row r="14" spans="1:7" s="310" customFormat="1" ht="63.75" customHeight="1">
      <c r="A14" s="313" t="s">
        <v>840</v>
      </c>
      <c r="B14" s="312">
        <v>5651.9</v>
      </c>
      <c r="C14" s="312">
        <v>5798.2</v>
      </c>
      <c r="D14" s="312">
        <v>5314.1</v>
      </c>
      <c r="E14" s="312">
        <v>5316.7</v>
      </c>
      <c r="F14" s="312">
        <v>5178.8</v>
      </c>
      <c r="G14" s="321" t="s">
        <v>841</v>
      </c>
    </row>
    <row r="15" spans="1:7" s="310" customFormat="1" ht="39.75" customHeight="1">
      <c r="A15" s="313" t="s">
        <v>842</v>
      </c>
      <c r="B15" s="793">
        <v>103</v>
      </c>
      <c r="C15" s="793">
        <v>104</v>
      </c>
      <c r="D15" s="312">
        <v>106.4</v>
      </c>
      <c r="E15" s="312">
        <v>140.9</v>
      </c>
      <c r="F15" s="312">
        <v>148.6</v>
      </c>
      <c r="G15" s="321" t="s">
        <v>843</v>
      </c>
    </row>
    <row r="16" spans="1:7" s="310" customFormat="1" ht="92.25" customHeight="1">
      <c r="A16" s="313" t="s">
        <v>844</v>
      </c>
      <c r="B16" s="793">
        <v>341</v>
      </c>
      <c r="C16" s="793">
        <v>591</v>
      </c>
      <c r="D16" s="312">
        <v>516.6</v>
      </c>
      <c r="E16" s="312">
        <v>396.6</v>
      </c>
      <c r="F16" s="312">
        <v>486.8</v>
      </c>
      <c r="G16" s="321" t="s">
        <v>845</v>
      </c>
    </row>
    <row r="17" spans="1:7" s="310" customFormat="1" ht="66" customHeight="1">
      <c r="A17" s="313" t="s">
        <v>846</v>
      </c>
      <c r="B17" s="312">
        <v>24.6</v>
      </c>
      <c r="C17" s="312">
        <v>24.6</v>
      </c>
      <c r="D17" s="312">
        <v>21.2</v>
      </c>
      <c r="E17" s="312">
        <v>13.2</v>
      </c>
      <c r="F17" s="312">
        <v>13.4</v>
      </c>
      <c r="G17" s="321" t="s">
        <v>847</v>
      </c>
    </row>
    <row r="18" spans="1:7" s="310" customFormat="1" ht="68.25" customHeight="1">
      <c r="A18" s="313" t="s">
        <v>1877</v>
      </c>
      <c r="B18" s="312">
        <v>10.8</v>
      </c>
      <c r="C18" s="312">
        <v>13.2</v>
      </c>
      <c r="D18" s="312">
        <v>14.8</v>
      </c>
      <c r="E18" s="312">
        <v>13.8</v>
      </c>
      <c r="F18" s="312">
        <v>15</v>
      </c>
      <c r="G18" s="321" t="s">
        <v>1876</v>
      </c>
    </row>
    <row r="19" spans="1:7" s="310" customFormat="1" ht="51" customHeight="1">
      <c r="A19" s="313" t="s">
        <v>1875</v>
      </c>
      <c r="B19" s="312">
        <v>0.2</v>
      </c>
      <c r="C19" s="312">
        <v>0.3</v>
      </c>
      <c r="D19" s="312">
        <v>0.3</v>
      </c>
      <c r="E19" s="312">
        <v>0.3</v>
      </c>
      <c r="F19" s="312">
        <v>0.2</v>
      </c>
      <c r="G19" s="321" t="s">
        <v>848</v>
      </c>
    </row>
    <row r="20" spans="1:7" s="310" customFormat="1" ht="26.25" customHeight="1">
      <c r="A20" s="325" t="s">
        <v>849</v>
      </c>
      <c r="B20" s="312">
        <v>105.6</v>
      </c>
      <c r="C20" s="312">
        <v>21.2</v>
      </c>
      <c r="D20" s="312">
        <v>17.3</v>
      </c>
      <c r="E20" s="312">
        <v>14</v>
      </c>
      <c r="F20" s="312">
        <v>7.2</v>
      </c>
      <c r="G20" s="321" t="s">
        <v>1874</v>
      </c>
    </row>
    <row r="21" spans="1:7" s="310" customFormat="1" ht="36.75" customHeight="1">
      <c r="A21" s="313" t="s">
        <v>850</v>
      </c>
      <c r="B21" s="312">
        <v>13.1</v>
      </c>
      <c r="C21" s="312">
        <v>14.5</v>
      </c>
      <c r="D21" s="312">
        <v>24.1</v>
      </c>
      <c r="E21" s="312">
        <v>31.5</v>
      </c>
      <c r="F21" s="312" t="s">
        <v>482</v>
      </c>
      <c r="G21" s="321" t="s">
        <v>851</v>
      </c>
    </row>
  </sheetData>
  <mergeCells count="2">
    <mergeCell ref="A1:G1"/>
    <mergeCell ref="A2:G2"/>
  </mergeCells>
  <pageMargins left="0.55118110236220474" right="0.55118110236220474" top="0.51181102362204722" bottom="0.51181102362204722" header="0.15748031496062992" footer="0.31496062992125984"/>
  <pageSetup paperSize="9" scale="99" fitToHeight="0"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3"/>
  <dimension ref="A1:G25"/>
  <sheetViews>
    <sheetView view="pageLayout" zoomScaleNormal="100" workbookViewId="0">
      <selection activeCell="B17" sqref="B17"/>
    </sheetView>
  </sheetViews>
  <sheetFormatPr defaultColWidth="9.140625" defaultRowHeight="12"/>
  <cols>
    <col min="1" max="1" width="30" style="309" customWidth="1"/>
    <col min="2" max="6" width="6.140625" style="308" customWidth="1"/>
    <col min="7" max="7" width="30" style="307" customWidth="1"/>
    <col min="8" max="16384" width="9.140625" style="306"/>
  </cols>
  <sheetData>
    <row r="1" spans="1:7" ht="15.75">
      <c r="A1" s="961" t="s">
        <v>3069</v>
      </c>
      <c r="B1" s="961"/>
      <c r="C1" s="961"/>
      <c r="D1" s="961"/>
      <c r="E1" s="959"/>
      <c r="F1" s="959"/>
      <c r="G1" s="959"/>
    </row>
    <row r="2" spans="1:7" ht="15" customHeight="1">
      <c r="A2" s="956" t="s">
        <v>1970</v>
      </c>
      <c r="B2" s="956"/>
      <c r="C2" s="956"/>
      <c r="D2" s="956"/>
      <c r="E2" s="956"/>
      <c r="F2" s="956"/>
      <c r="G2" s="956"/>
    </row>
    <row r="3" spans="1:7" ht="15" customHeight="1">
      <c r="A3" s="955" t="s">
        <v>125</v>
      </c>
      <c r="B3" s="955"/>
      <c r="C3" s="955"/>
      <c r="D3" s="955"/>
      <c r="E3" s="955"/>
      <c r="F3" s="955"/>
      <c r="G3" s="955"/>
    </row>
    <row r="4" spans="1:7" ht="18.75" customHeight="1">
      <c r="A4" s="316"/>
      <c r="B4" s="315">
        <v>2016</v>
      </c>
      <c r="C4" s="315">
        <v>2017</v>
      </c>
      <c r="D4" s="315">
        <v>2018</v>
      </c>
      <c r="E4" s="315">
        <v>2019</v>
      </c>
      <c r="F4" s="315">
        <v>2020</v>
      </c>
      <c r="G4" s="314"/>
    </row>
    <row r="5" spans="1:7" s="318" customFormat="1" ht="31.5" customHeight="1">
      <c r="A5" s="313" t="s">
        <v>1911</v>
      </c>
      <c r="B5" s="312">
        <v>2.5</v>
      </c>
      <c r="C5" s="312">
        <v>2.6</v>
      </c>
      <c r="D5" s="312">
        <v>2.5</v>
      </c>
      <c r="E5" s="312">
        <v>2.1</v>
      </c>
      <c r="F5" s="312" t="s">
        <v>482</v>
      </c>
      <c r="G5" s="311" t="s">
        <v>1910</v>
      </c>
    </row>
    <row r="6" spans="1:7" s="318" customFormat="1" ht="25.5">
      <c r="A6" s="313" t="s">
        <v>1909</v>
      </c>
      <c r="B6" s="312">
        <v>6.1</v>
      </c>
      <c r="C6" s="312">
        <v>7.3</v>
      </c>
      <c r="D6" s="312">
        <v>6.5</v>
      </c>
      <c r="E6" s="312">
        <v>7.1</v>
      </c>
      <c r="F6" s="312">
        <v>6.2</v>
      </c>
      <c r="G6" s="311" t="s">
        <v>1908</v>
      </c>
    </row>
    <row r="7" spans="1:7" s="318" customFormat="1" ht="17.25" customHeight="1">
      <c r="A7" s="313" t="s">
        <v>1907</v>
      </c>
      <c r="B7" s="312">
        <v>13</v>
      </c>
      <c r="C7" s="312">
        <v>12.6</v>
      </c>
      <c r="D7" s="312">
        <v>17.5</v>
      </c>
      <c r="E7" s="312">
        <v>31.4</v>
      </c>
      <c r="F7" s="312">
        <v>34.1</v>
      </c>
      <c r="G7" s="311" t="s">
        <v>1906</v>
      </c>
    </row>
    <row r="8" spans="1:7" s="318" customFormat="1" ht="53.25" customHeight="1">
      <c r="A8" s="313" t="s">
        <v>1905</v>
      </c>
      <c r="B8" s="312" t="s">
        <v>482</v>
      </c>
      <c r="C8" s="312" t="s">
        <v>482</v>
      </c>
      <c r="D8" s="312">
        <v>439</v>
      </c>
      <c r="E8" s="312">
        <v>304.7</v>
      </c>
      <c r="F8" s="312" t="s">
        <v>482</v>
      </c>
      <c r="G8" s="311" t="s">
        <v>1904</v>
      </c>
    </row>
    <row r="9" spans="1:7" s="318" customFormat="1" ht="66.75" customHeight="1">
      <c r="A9" s="313" t="s">
        <v>1903</v>
      </c>
      <c r="B9" s="312">
        <v>4.8</v>
      </c>
      <c r="C9" s="312">
        <v>4.0999999999999996</v>
      </c>
      <c r="D9" s="312">
        <v>4.5</v>
      </c>
      <c r="E9" s="312">
        <v>5.8</v>
      </c>
      <c r="F9" s="312">
        <v>7.8</v>
      </c>
      <c r="G9" s="311" t="s">
        <v>1902</v>
      </c>
    </row>
    <row r="10" spans="1:7" s="318" customFormat="1" ht="18" customHeight="1">
      <c r="A10" s="313" t="s">
        <v>1901</v>
      </c>
      <c r="B10" s="312">
        <v>2.1</v>
      </c>
      <c r="C10" s="312">
        <v>13.5</v>
      </c>
      <c r="D10" s="312">
        <v>11.8</v>
      </c>
      <c r="E10" s="312">
        <v>13</v>
      </c>
      <c r="F10" s="312">
        <v>11.6</v>
      </c>
      <c r="G10" s="311" t="s">
        <v>1900</v>
      </c>
    </row>
    <row r="11" spans="1:7" s="318" customFormat="1" ht="28.5" customHeight="1">
      <c r="A11" s="313" t="s">
        <v>1899</v>
      </c>
      <c r="B11" s="312">
        <v>25.8</v>
      </c>
      <c r="C11" s="312">
        <v>24.2</v>
      </c>
      <c r="D11" s="312">
        <v>21.6</v>
      </c>
      <c r="E11" s="312">
        <v>22.9</v>
      </c>
      <c r="F11" s="312">
        <v>28</v>
      </c>
      <c r="G11" s="311" t="s">
        <v>1898</v>
      </c>
    </row>
    <row r="12" spans="1:7" s="318" customFormat="1" ht="29.25" customHeight="1">
      <c r="A12" s="313" t="s">
        <v>1897</v>
      </c>
      <c r="B12" s="312">
        <v>6.6</v>
      </c>
      <c r="C12" s="312">
        <v>8.6</v>
      </c>
      <c r="D12" s="312">
        <v>9</v>
      </c>
      <c r="E12" s="312">
        <v>8.5</v>
      </c>
      <c r="F12" s="312" t="s">
        <v>482</v>
      </c>
      <c r="G12" s="311" t="s">
        <v>1896</v>
      </c>
    </row>
    <row r="13" spans="1:7" s="318" customFormat="1" ht="26.25" customHeight="1">
      <c r="A13" s="313" t="s">
        <v>1895</v>
      </c>
      <c r="B13" s="312" t="s">
        <v>482</v>
      </c>
      <c r="C13" s="312">
        <v>7.6</v>
      </c>
      <c r="D13" s="312">
        <v>6</v>
      </c>
      <c r="E13" s="312">
        <v>3.7</v>
      </c>
      <c r="F13" s="312" t="s">
        <v>482</v>
      </c>
      <c r="G13" s="311" t="s">
        <v>1894</v>
      </c>
    </row>
    <row r="14" spans="1:7" s="318" customFormat="1" ht="29.25" customHeight="1">
      <c r="A14" s="313" t="s">
        <v>1893</v>
      </c>
      <c r="B14" s="312">
        <v>14</v>
      </c>
      <c r="C14" s="312">
        <v>14.8</v>
      </c>
      <c r="D14" s="312">
        <v>14.2</v>
      </c>
      <c r="E14" s="312">
        <v>22.7</v>
      </c>
      <c r="F14" s="312">
        <v>31.1</v>
      </c>
      <c r="G14" s="311" t="s">
        <v>1892</v>
      </c>
    </row>
    <row r="15" spans="1:7" s="318" customFormat="1" ht="30" customHeight="1">
      <c r="A15" s="313" t="s">
        <v>1891</v>
      </c>
      <c r="B15" s="312">
        <v>8.8000000000000007</v>
      </c>
      <c r="C15" s="312">
        <v>13.5</v>
      </c>
      <c r="D15" s="312">
        <v>5</v>
      </c>
      <c r="E15" s="312">
        <v>8.6999999999999993</v>
      </c>
      <c r="F15" s="312" t="s">
        <v>482</v>
      </c>
      <c r="G15" s="311" t="s">
        <v>1890</v>
      </c>
    </row>
    <row r="16" spans="1:7" s="318" customFormat="1" ht="66.75" customHeight="1">
      <c r="A16" s="313" t="s">
        <v>1889</v>
      </c>
      <c r="B16" s="312">
        <v>11.6</v>
      </c>
      <c r="C16" s="312">
        <v>5</v>
      </c>
      <c r="D16" s="312">
        <v>8.1</v>
      </c>
      <c r="E16" s="312">
        <v>8</v>
      </c>
      <c r="F16" s="312">
        <v>7.9</v>
      </c>
      <c r="G16" s="311" t="s">
        <v>1888</v>
      </c>
    </row>
    <row r="17" spans="1:7" s="318" customFormat="1" ht="51" customHeight="1">
      <c r="A17" s="313" t="s">
        <v>1887</v>
      </c>
      <c r="B17" s="312">
        <v>0.8</v>
      </c>
      <c r="C17" s="312">
        <v>1</v>
      </c>
      <c r="D17" s="312">
        <v>1.5</v>
      </c>
      <c r="E17" s="312">
        <v>1.3</v>
      </c>
      <c r="F17" s="312">
        <v>1.5</v>
      </c>
      <c r="G17" s="311" t="s">
        <v>1886</v>
      </c>
    </row>
    <row r="18" spans="1:7" s="318" customFormat="1" ht="15.75" customHeight="1">
      <c r="A18" s="313" t="s">
        <v>1885</v>
      </c>
      <c r="B18" s="312">
        <v>37</v>
      </c>
      <c r="C18" s="312">
        <v>94.6</v>
      </c>
      <c r="D18" s="312">
        <v>104.6</v>
      </c>
      <c r="E18" s="312">
        <v>93.6</v>
      </c>
      <c r="F18" s="312">
        <v>66.599999999999994</v>
      </c>
      <c r="G18" s="311" t="s">
        <v>1884</v>
      </c>
    </row>
    <row r="19" spans="1:7">
      <c r="A19" s="326"/>
      <c r="B19" s="306"/>
      <c r="C19" s="306"/>
      <c r="D19" s="306"/>
      <c r="E19" s="306"/>
      <c r="F19" s="306"/>
      <c r="G19" s="326"/>
    </row>
    <row r="20" spans="1:7" ht="21" customHeight="1">
      <c r="A20" s="959" t="s">
        <v>3070</v>
      </c>
      <c r="B20" s="959"/>
      <c r="C20" s="959"/>
      <c r="D20" s="959"/>
      <c r="E20" s="959"/>
      <c r="F20" s="959"/>
      <c r="G20" s="959"/>
    </row>
    <row r="21" spans="1:7" ht="15" customHeight="1">
      <c r="A21" s="956" t="s">
        <v>1883</v>
      </c>
      <c r="B21" s="956"/>
      <c r="C21" s="956"/>
      <c r="D21" s="956"/>
      <c r="E21" s="956"/>
      <c r="F21" s="956"/>
      <c r="G21" s="956"/>
    </row>
    <row r="22" spans="1:7" ht="12.75">
      <c r="A22" s="955" t="s">
        <v>125</v>
      </c>
      <c r="B22" s="955"/>
      <c r="C22" s="955"/>
      <c r="D22" s="955"/>
      <c r="E22" s="955"/>
      <c r="F22" s="955"/>
      <c r="G22" s="955"/>
    </row>
    <row r="23" spans="1:7" ht="18" customHeight="1">
      <c r="A23" s="316"/>
      <c r="B23" s="315">
        <v>2016</v>
      </c>
      <c r="C23" s="315">
        <v>2017</v>
      </c>
      <c r="D23" s="315">
        <v>2018</v>
      </c>
      <c r="E23" s="315">
        <v>2019</v>
      </c>
      <c r="F23" s="315">
        <v>2020</v>
      </c>
      <c r="G23" s="314"/>
    </row>
    <row r="24" spans="1:7" s="318" customFormat="1" ht="56.25" customHeight="1">
      <c r="A24" s="313" t="s">
        <v>1882</v>
      </c>
      <c r="B24" s="312">
        <v>3.6</v>
      </c>
      <c r="C24" s="312">
        <v>4</v>
      </c>
      <c r="D24" s="312">
        <v>4.5</v>
      </c>
      <c r="E24" s="312">
        <v>4.5999999999999996</v>
      </c>
      <c r="F24" s="312">
        <v>4.4000000000000004</v>
      </c>
      <c r="G24" s="311" t="s">
        <v>1881</v>
      </c>
    </row>
    <row r="25" spans="1:7" s="318" customFormat="1" ht="71.25" customHeight="1">
      <c r="A25" s="313" t="s">
        <v>1880</v>
      </c>
      <c r="B25" s="312" t="s">
        <v>482</v>
      </c>
      <c r="C25" s="312">
        <v>9.9</v>
      </c>
      <c r="D25" s="312">
        <v>8.5</v>
      </c>
      <c r="E25" s="312">
        <v>8.4</v>
      </c>
      <c r="F25" s="312">
        <v>8</v>
      </c>
      <c r="G25" s="311" t="s">
        <v>1879</v>
      </c>
    </row>
  </sheetData>
  <mergeCells count="6">
    <mergeCell ref="A21:G21"/>
    <mergeCell ref="A22:G22"/>
    <mergeCell ref="A1:G1"/>
    <mergeCell ref="A2:G2"/>
    <mergeCell ref="A3:G3"/>
    <mergeCell ref="A20:G20"/>
  </mergeCells>
  <pageMargins left="0.51181102362204722" right="0.51181102362204722" top="0.55118110236220474" bottom="0.55118110236220474" header="0.15748031496062992" footer="0.31496062992125984"/>
  <pageSetup paperSize="9" fitToHeight="0"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4"/>
  <dimension ref="A1:G15"/>
  <sheetViews>
    <sheetView view="pageLayout" zoomScaleNormal="80" workbookViewId="0">
      <selection activeCell="B17" sqref="B17"/>
    </sheetView>
  </sheetViews>
  <sheetFormatPr defaultColWidth="8" defaultRowHeight="12"/>
  <cols>
    <col min="1" max="1" width="30.140625" style="309" customWidth="1"/>
    <col min="2" max="4" width="6.42578125" style="308" customWidth="1"/>
    <col min="5" max="6" width="6.28515625" style="308" customWidth="1"/>
    <col min="7" max="7" width="30.140625" style="307" customWidth="1"/>
    <col min="8" max="16384" width="8" style="306"/>
  </cols>
  <sheetData>
    <row r="1" spans="1:7" ht="15.75">
      <c r="A1" s="961" t="s">
        <v>3071</v>
      </c>
      <c r="B1" s="961"/>
      <c r="C1" s="961"/>
      <c r="D1" s="961"/>
      <c r="E1" s="959"/>
      <c r="F1" s="959"/>
      <c r="G1" s="959"/>
    </row>
    <row r="2" spans="1:7" ht="15" customHeight="1">
      <c r="A2" s="956" t="s">
        <v>1920</v>
      </c>
      <c r="B2" s="956"/>
      <c r="C2" s="956"/>
      <c r="D2" s="956"/>
      <c r="E2" s="956"/>
      <c r="F2" s="956"/>
      <c r="G2" s="956"/>
    </row>
    <row r="3" spans="1:7" ht="12.75" customHeight="1">
      <c r="A3" s="955" t="s">
        <v>852</v>
      </c>
      <c r="B3" s="955"/>
      <c r="C3" s="955"/>
      <c r="D3" s="955"/>
      <c r="E3" s="955"/>
      <c r="F3" s="955"/>
      <c r="G3" s="955"/>
    </row>
    <row r="4" spans="1:7" ht="15" customHeight="1">
      <c r="A4" s="316"/>
      <c r="B4" s="315">
        <v>2016</v>
      </c>
      <c r="C4" s="315">
        <v>2017</v>
      </c>
      <c r="D4" s="315">
        <v>2018</v>
      </c>
      <c r="E4" s="315">
        <v>2019</v>
      </c>
      <c r="F4" s="315">
        <v>2020</v>
      </c>
      <c r="G4" s="314"/>
    </row>
    <row r="5" spans="1:7" s="310" customFormat="1" ht="66" customHeight="1">
      <c r="A5" s="325" t="s">
        <v>1919</v>
      </c>
      <c r="B5" s="327">
        <v>8.8000000000000007</v>
      </c>
      <c r="C5" s="320">
        <v>13.2</v>
      </c>
      <c r="D5" s="320">
        <v>17.3</v>
      </c>
      <c r="E5" s="320">
        <v>20.399999999999999</v>
      </c>
      <c r="F5" s="320">
        <v>20.6</v>
      </c>
      <c r="G5" s="324" t="s">
        <v>1918</v>
      </c>
    </row>
    <row r="6" spans="1:7" s="310" customFormat="1" ht="90" customHeight="1">
      <c r="A6" s="325" t="s">
        <v>1917</v>
      </c>
      <c r="B6" s="327">
        <v>48</v>
      </c>
      <c r="C6" s="320">
        <v>46.9</v>
      </c>
      <c r="D6" s="320">
        <v>43.6</v>
      </c>
      <c r="E6" s="320">
        <v>44.6</v>
      </c>
      <c r="F6" s="320" t="s">
        <v>482</v>
      </c>
      <c r="G6" s="324" t="s">
        <v>1916</v>
      </c>
    </row>
    <row r="7" spans="1:7" s="310" customFormat="1" ht="40.5" customHeight="1">
      <c r="A7" s="313" t="s">
        <v>853</v>
      </c>
      <c r="B7" s="312">
        <v>1186.0999999999999</v>
      </c>
      <c r="C7" s="312">
        <v>1156.8</v>
      </c>
      <c r="D7" s="312">
        <v>1230.7</v>
      </c>
      <c r="E7" s="312">
        <v>1107.5999999999999</v>
      </c>
      <c r="F7" s="312">
        <v>1680.1</v>
      </c>
      <c r="G7" s="311" t="s">
        <v>1915</v>
      </c>
    </row>
    <row r="8" spans="1:7" s="310" customFormat="1" ht="102.75" customHeight="1">
      <c r="A8" s="313" t="s">
        <v>854</v>
      </c>
      <c r="B8" s="312">
        <v>110.7</v>
      </c>
      <c r="C8" s="312">
        <v>115.9</v>
      </c>
      <c r="D8" s="312">
        <v>127.8</v>
      </c>
      <c r="E8" s="312">
        <v>112</v>
      </c>
      <c r="F8" s="312">
        <v>114</v>
      </c>
      <c r="G8" s="311" t="s">
        <v>855</v>
      </c>
    </row>
    <row r="9" spans="1:7" s="310" customFormat="1" ht="55.5" customHeight="1">
      <c r="A9" s="313" t="s">
        <v>856</v>
      </c>
      <c r="B9" s="312" t="s">
        <v>482</v>
      </c>
      <c r="C9" s="312">
        <v>340.4</v>
      </c>
      <c r="D9" s="312">
        <v>328.9</v>
      </c>
      <c r="E9" s="312">
        <v>302.3</v>
      </c>
      <c r="F9" s="312">
        <v>298.3</v>
      </c>
      <c r="G9" s="311" t="s">
        <v>857</v>
      </c>
    </row>
    <row r="10" spans="1:7" s="310" customFormat="1" ht="90" customHeight="1">
      <c r="A10" s="313" t="s">
        <v>858</v>
      </c>
      <c r="B10" s="312">
        <v>1833.1</v>
      </c>
      <c r="C10" s="312">
        <v>1738.1</v>
      </c>
      <c r="D10" s="312">
        <v>1970.9</v>
      </c>
      <c r="E10" s="312">
        <v>1731.4</v>
      </c>
      <c r="F10" s="312">
        <v>1834.6</v>
      </c>
      <c r="G10" s="311" t="s">
        <v>859</v>
      </c>
    </row>
    <row r="11" spans="1:7" s="310" customFormat="1" ht="51" customHeight="1">
      <c r="A11" s="325" t="s">
        <v>1914</v>
      </c>
      <c r="B11" s="320">
        <v>46</v>
      </c>
      <c r="C11" s="320">
        <v>46.9</v>
      </c>
      <c r="D11" s="320">
        <v>43.5</v>
      </c>
      <c r="E11" s="320">
        <v>45.8</v>
      </c>
      <c r="F11" s="320">
        <v>45.5</v>
      </c>
      <c r="G11" s="324" t="s">
        <v>1913</v>
      </c>
    </row>
    <row r="12" spans="1:7" s="310" customFormat="1" ht="25.5" customHeight="1">
      <c r="A12" s="313" t="s">
        <v>860</v>
      </c>
      <c r="B12" s="312">
        <v>131.1</v>
      </c>
      <c r="C12" s="312">
        <v>124.2</v>
      </c>
      <c r="D12" s="312">
        <v>326.89999999999998</v>
      </c>
      <c r="E12" s="312">
        <v>364.8</v>
      </c>
      <c r="F12" s="312" t="s">
        <v>482</v>
      </c>
      <c r="G12" s="311" t="s">
        <v>861</v>
      </c>
    </row>
    <row r="13" spans="1:7" s="310" customFormat="1" ht="51.75" customHeight="1">
      <c r="A13" s="313" t="s">
        <v>862</v>
      </c>
      <c r="B13" s="312">
        <v>62.6</v>
      </c>
      <c r="C13" s="312">
        <v>58.9</v>
      </c>
      <c r="D13" s="312">
        <v>78.2</v>
      </c>
      <c r="E13" s="312">
        <v>94.3</v>
      </c>
      <c r="F13" s="312" t="s">
        <v>482</v>
      </c>
      <c r="G13" s="311" t="s">
        <v>863</v>
      </c>
    </row>
    <row r="14" spans="1:7" s="310" customFormat="1" ht="66" customHeight="1">
      <c r="A14" s="313" t="s">
        <v>864</v>
      </c>
      <c r="B14" s="312">
        <v>244.1</v>
      </c>
      <c r="C14" s="312">
        <v>115.1</v>
      </c>
      <c r="D14" s="312">
        <v>126.5</v>
      </c>
      <c r="E14" s="312">
        <v>127.1</v>
      </c>
      <c r="F14" s="312" t="s">
        <v>482</v>
      </c>
      <c r="G14" s="311" t="s">
        <v>865</v>
      </c>
    </row>
    <row r="15" spans="1:7" s="310" customFormat="1" ht="64.5" customHeight="1">
      <c r="A15" s="313" t="s">
        <v>1912</v>
      </c>
      <c r="B15" s="312">
        <v>1343.8</v>
      </c>
      <c r="C15" s="312">
        <v>1411.9</v>
      </c>
      <c r="D15" s="312">
        <v>1448.4</v>
      </c>
      <c r="E15" s="312">
        <v>1459</v>
      </c>
      <c r="F15" s="312">
        <v>1640.2</v>
      </c>
      <c r="G15" s="311" t="s">
        <v>866</v>
      </c>
    </row>
  </sheetData>
  <mergeCells count="3">
    <mergeCell ref="A1:G1"/>
    <mergeCell ref="A2:G2"/>
    <mergeCell ref="A3:G3"/>
  </mergeCells>
  <pageMargins left="0.51181102362204722" right="0.51181102362204722" top="0.55118110236220474" bottom="0.55118110236220474" header="0.15748031496062992" footer="0.31496062992125984"/>
  <pageSetup paperSize="9" scale="99" fitToHeight="0" orientation="portrait" r:id="rId1"/>
  <headerFooter>
    <oddHeader>&amp;C&amp;10ВИРОБНИЦТВО ХІМІЧНИХ РЕЧОВИН І ХІМІЧНОЇ ПРОДУКЦІЇ; ВИРОБНИЦТВО ОСНОВНИХ   
ФАРМАЦЕВТИЧНИХ ПРОДУКТІВ І ФАРМАЦЕВТИЧНИХ ПРЕПАРАТІВ</oddHeader>
    <oddFooter>&amp;C&amp;A</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5">
    <tabColor rgb="FFFFC000"/>
  </sheetPr>
  <dimension ref="A1:F31"/>
  <sheetViews>
    <sheetView view="pageLayout" zoomScaleNormal="100" workbookViewId="0">
      <selection activeCell="B17" sqref="B17"/>
    </sheetView>
  </sheetViews>
  <sheetFormatPr defaultRowHeight="15"/>
  <cols>
    <col min="1" max="1" width="34.42578125" customWidth="1"/>
    <col min="2" max="2" width="12.140625" customWidth="1"/>
    <col min="3" max="3" width="11.7109375" customWidth="1"/>
    <col min="4" max="4" width="33.5703125" customWidth="1"/>
    <col min="5" max="5" width="9.28515625" customWidth="1"/>
  </cols>
  <sheetData>
    <row r="1" spans="1:6" ht="15.75">
      <c r="A1" s="963" t="s">
        <v>2414</v>
      </c>
      <c r="B1" s="963"/>
      <c r="C1" s="963"/>
      <c r="D1" s="963"/>
      <c r="E1" s="86"/>
      <c r="F1" s="86"/>
    </row>
    <row r="2" spans="1:6" ht="15.75">
      <c r="A2" s="816" t="s">
        <v>2415</v>
      </c>
      <c r="B2" s="816"/>
      <c r="C2" s="816"/>
      <c r="D2" s="816"/>
      <c r="E2" s="86"/>
      <c r="F2" s="86"/>
    </row>
    <row r="3" spans="1:6" ht="32.25" customHeight="1">
      <c r="A3" s="812" t="s">
        <v>2413</v>
      </c>
      <c r="B3" s="812"/>
      <c r="C3" s="812"/>
      <c r="D3" s="812"/>
      <c r="E3" s="17"/>
      <c r="F3" s="25"/>
    </row>
    <row r="4" spans="1:6">
      <c r="A4" s="87"/>
    </row>
    <row r="5" spans="1:6" ht="15.75">
      <c r="A5" s="964" t="s">
        <v>2417</v>
      </c>
      <c r="B5" s="964"/>
      <c r="C5" s="964"/>
      <c r="D5" s="964"/>
      <c r="E5" s="61"/>
    </row>
    <row r="6" spans="1:6" ht="15.75">
      <c r="A6" s="839" t="s">
        <v>2416</v>
      </c>
      <c r="B6" s="839"/>
      <c r="C6" s="839"/>
      <c r="D6" s="839"/>
      <c r="E6" s="61"/>
    </row>
    <row r="7" spans="1:6" ht="30.6" customHeight="1">
      <c r="A7" s="945" t="s">
        <v>80</v>
      </c>
      <c r="B7" s="945"/>
      <c r="C7" s="945"/>
      <c r="D7" s="945"/>
      <c r="E7" s="88"/>
    </row>
    <row r="8" spans="1:6">
      <c r="A8" s="89"/>
    </row>
    <row r="9" spans="1:6" ht="17.25" customHeight="1">
      <c r="A9" s="484"/>
      <c r="B9" s="497">
        <v>2016</v>
      </c>
      <c r="C9" s="497">
        <v>2020</v>
      </c>
      <c r="D9" s="9"/>
    </row>
    <row r="10" spans="1:6" ht="17.25" customHeight="1">
      <c r="A10" s="466" t="s">
        <v>136</v>
      </c>
      <c r="B10" s="462">
        <v>4407</v>
      </c>
      <c r="C10" s="462">
        <v>5212</v>
      </c>
      <c r="D10" s="93" t="s">
        <v>146</v>
      </c>
      <c r="E10" s="14"/>
    </row>
    <row r="11" spans="1:6" ht="30.75" customHeight="1">
      <c r="A11" s="466" t="s">
        <v>137</v>
      </c>
      <c r="B11" s="462"/>
      <c r="C11" s="462"/>
      <c r="D11" s="487" t="s">
        <v>147</v>
      </c>
      <c r="E11" s="14"/>
    </row>
    <row r="12" spans="1:6" ht="15.75" customHeight="1">
      <c r="A12" s="299" t="s">
        <v>138</v>
      </c>
      <c r="B12" s="501">
        <v>107615.7</v>
      </c>
      <c r="C12" s="501">
        <v>198261.3</v>
      </c>
      <c r="D12" s="488" t="s">
        <v>148</v>
      </c>
      <c r="E12" s="14"/>
    </row>
    <row r="13" spans="1:6" ht="30" customHeight="1">
      <c r="A13" s="299" t="s">
        <v>139</v>
      </c>
      <c r="B13" s="502">
        <v>5</v>
      </c>
      <c r="C13" s="502">
        <v>6.1</v>
      </c>
      <c r="D13" s="488" t="s">
        <v>149</v>
      </c>
      <c r="E13" s="14"/>
    </row>
    <row r="14" spans="1:6" ht="21.75" customHeight="1">
      <c r="A14" s="466" t="s">
        <v>140</v>
      </c>
      <c r="B14" s="462"/>
      <c r="C14" s="462"/>
      <c r="D14" s="487" t="s">
        <v>150</v>
      </c>
      <c r="E14" s="14"/>
    </row>
    <row r="15" spans="1:6" ht="21" customHeight="1">
      <c r="A15" s="299" t="s">
        <v>175</v>
      </c>
      <c r="B15" s="496">
        <v>111.1</v>
      </c>
      <c r="C15" s="496">
        <v>125.9</v>
      </c>
      <c r="D15" s="465" t="s">
        <v>176</v>
      </c>
      <c r="E15" s="14"/>
    </row>
    <row r="16" spans="1:6" ht="20.25" customHeight="1">
      <c r="A16" s="466" t="s">
        <v>2835</v>
      </c>
      <c r="B16" s="462"/>
      <c r="C16" s="462"/>
      <c r="D16" s="100" t="s">
        <v>151</v>
      </c>
      <c r="E16" s="14"/>
    </row>
    <row r="17" spans="1:5" ht="17.25" customHeight="1">
      <c r="A17" s="299" t="s">
        <v>138</v>
      </c>
      <c r="B17" s="795">
        <v>6255</v>
      </c>
      <c r="C17" s="795">
        <v>9230</v>
      </c>
      <c r="D17" s="465" t="s">
        <v>148</v>
      </c>
      <c r="E17" s="14"/>
    </row>
    <row r="18" spans="1:5" ht="29.25" customHeight="1">
      <c r="A18" s="299" t="s">
        <v>139</v>
      </c>
      <c r="B18" s="715" t="s">
        <v>2843</v>
      </c>
      <c r="C18" s="715">
        <v>5.0999999999999996</v>
      </c>
      <c r="D18" s="465" t="s">
        <v>149</v>
      </c>
      <c r="E18" s="14"/>
    </row>
    <row r="19" spans="1:5" ht="20.25" customHeight="1">
      <c r="A19" s="466" t="s">
        <v>2841</v>
      </c>
      <c r="B19" s="715"/>
      <c r="C19" s="715"/>
      <c r="D19" s="100" t="s">
        <v>152</v>
      </c>
      <c r="E19" s="14"/>
    </row>
    <row r="20" spans="1:5" ht="28.5">
      <c r="A20" s="299" t="s">
        <v>2838</v>
      </c>
      <c r="B20" s="715">
        <v>153.5</v>
      </c>
      <c r="C20" s="715" t="s">
        <v>2844</v>
      </c>
      <c r="D20" s="716" t="s">
        <v>2840</v>
      </c>
      <c r="E20" s="14"/>
    </row>
    <row r="21" spans="1:5" ht="30" customHeight="1">
      <c r="A21" s="466" t="s">
        <v>2836</v>
      </c>
      <c r="B21" s="795">
        <v>73453</v>
      </c>
      <c r="C21" s="795">
        <v>118728</v>
      </c>
      <c r="D21" s="487" t="s">
        <v>153</v>
      </c>
      <c r="E21" s="14"/>
    </row>
    <row r="22" spans="1:5" ht="30" customHeight="1">
      <c r="A22" s="466" t="s">
        <v>141</v>
      </c>
      <c r="B22" s="715">
        <v>50</v>
      </c>
      <c r="C22" s="715">
        <v>53.3</v>
      </c>
      <c r="D22" s="487" t="s">
        <v>154</v>
      </c>
      <c r="E22" s="14"/>
    </row>
    <row r="23" spans="1:5" ht="30.75" customHeight="1">
      <c r="A23" s="466" t="s">
        <v>142</v>
      </c>
      <c r="B23" s="462"/>
      <c r="C23" s="462"/>
      <c r="D23" s="487" t="s">
        <v>155</v>
      </c>
      <c r="E23" s="14"/>
    </row>
    <row r="24" spans="1:5" ht="16.5" customHeight="1">
      <c r="A24" s="299" t="s">
        <v>143</v>
      </c>
      <c r="B24" s="462">
        <v>110</v>
      </c>
      <c r="C24" s="462">
        <v>114</v>
      </c>
      <c r="D24" s="488" t="s">
        <v>156</v>
      </c>
      <c r="E24" s="14"/>
    </row>
    <row r="25" spans="1:5" ht="30.75" customHeight="1">
      <c r="A25" s="299" t="s">
        <v>157</v>
      </c>
      <c r="B25" s="462">
        <v>5.6</v>
      </c>
      <c r="C25" s="462">
        <v>6.3</v>
      </c>
      <c r="D25" s="488" t="s">
        <v>158</v>
      </c>
      <c r="E25" s="14"/>
    </row>
    <row r="26" spans="1:5" ht="33" customHeight="1">
      <c r="A26" s="466" t="s">
        <v>0</v>
      </c>
      <c r="B26" s="511">
        <v>5144</v>
      </c>
      <c r="C26" s="512">
        <v>10778.6</v>
      </c>
      <c r="D26" s="487" t="s">
        <v>159</v>
      </c>
      <c r="E26" s="14"/>
    </row>
    <row r="27" spans="1:5" ht="30" customHeight="1">
      <c r="A27" s="466" t="s">
        <v>1</v>
      </c>
      <c r="B27" s="506">
        <v>-397.8</v>
      </c>
      <c r="C27" s="506">
        <v>7437.8</v>
      </c>
      <c r="D27" s="487" t="s">
        <v>2412</v>
      </c>
      <c r="E27" s="14"/>
    </row>
    <row r="28" spans="1:5" ht="31.5" customHeight="1">
      <c r="A28" s="466" t="s">
        <v>2</v>
      </c>
      <c r="B28" s="506">
        <v>25</v>
      </c>
      <c r="C28" s="506">
        <v>25.4</v>
      </c>
      <c r="D28" s="487" t="s">
        <v>161</v>
      </c>
      <c r="E28" s="14"/>
    </row>
    <row r="29" spans="1:5" ht="33" customHeight="1">
      <c r="A29" s="466" t="s">
        <v>3</v>
      </c>
      <c r="B29" s="507">
        <v>4.7</v>
      </c>
      <c r="C29" s="507">
        <v>9.1999999999999993</v>
      </c>
      <c r="D29" s="487" t="s">
        <v>162</v>
      </c>
      <c r="E29" s="14"/>
    </row>
    <row r="31" spans="1:5" ht="15.75">
      <c r="A31" s="912" t="s">
        <v>2839</v>
      </c>
      <c r="B31" s="912"/>
      <c r="C31" s="912"/>
      <c r="D31" s="912"/>
    </row>
  </sheetData>
  <mergeCells count="7">
    <mergeCell ref="A31:D31"/>
    <mergeCell ref="A1:D1"/>
    <mergeCell ref="A3:D3"/>
    <mergeCell ref="A5:D5"/>
    <mergeCell ref="A7:D7"/>
    <mergeCell ref="A2:D2"/>
    <mergeCell ref="A6:D6"/>
  </mergeCells>
  <pageMargins left="0.51181102362204722" right="0.51181102362204722" top="0.55118110236220474" bottom="0.55118110236220474" header="0.31496062992125984" footer="0.31496062992125984"/>
  <pageSetup paperSize="9"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6"/>
  <dimension ref="A1:E190"/>
  <sheetViews>
    <sheetView tabSelected="1" view="pageLayout" zoomScaleNormal="100" workbookViewId="0">
      <selection activeCell="C12" sqref="C12"/>
    </sheetView>
  </sheetViews>
  <sheetFormatPr defaultColWidth="8.85546875" defaultRowHeight="15"/>
  <cols>
    <col min="1" max="1" width="33.140625" style="1" customWidth="1"/>
    <col min="2" max="2" width="6.28515625" style="1" customWidth="1"/>
    <col min="3" max="3" width="11" style="148" customWidth="1"/>
    <col min="4" max="4" width="12" style="148" customWidth="1"/>
    <col min="5" max="5" width="28.7109375" style="1" customWidth="1"/>
    <col min="6" max="16384" width="8.85546875" style="1"/>
  </cols>
  <sheetData>
    <row r="1" spans="1:5" ht="15.75">
      <c r="A1" s="848" t="s">
        <v>2573</v>
      </c>
      <c r="B1" s="848"/>
      <c r="C1" s="848"/>
      <c r="D1" s="848"/>
      <c r="E1" s="823"/>
    </row>
    <row r="2" spans="1:5" ht="15.75">
      <c r="A2" s="967" t="s">
        <v>2572</v>
      </c>
      <c r="B2" s="967"/>
      <c r="C2" s="967"/>
      <c r="D2" s="967"/>
      <c r="E2" s="967"/>
    </row>
    <row r="3" spans="1:5" ht="31.15" customHeight="1">
      <c r="A3" s="965" t="s">
        <v>3231</v>
      </c>
      <c r="B3" s="965"/>
      <c r="C3" s="965"/>
      <c r="D3" s="965"/>
      <c r="E3" s="965"/>
    </row>
    <row r="4" spans="1:5">
      <c r="A4" s="530"/>
    </row>
    <row r="5" spans="1:5" ht="42.75" customHeight="1">
      <c r="A5" s="867"/>
      <c r="B5" s="842" t="s">
        <v>2574</v>
      </c>
      <c r="C5" s="966" t="s">
        <v>3151</v>
      </c>
      <c r="D5" s="966"/>
      <c r="E5" s="844"/>
    </row>
    <row r="6" spans="1:5" ht="42" customHeight="1">
      <c r="A6" s="867"/>
      <c r="B6" s="843"/>
      <c r="C6" s="578" t="s">
        <v>2575</v>
      </c>
      <c r="D6" s="578" t="s">
        <v>2391</v>
      </c>
      <c r="E6" s="844"/>
    </row>
    <row r="7" spans="1:5" ht="15.75" customHeight="1">
      <c r="A7" s="949" t="s">
        <v>8</v>
      </c>
      <c r="B7" s="571">
        <v>2016</v>
      </c>
      <c r="C7" s="579">
        <v>107615.7</v>
      </c>
      <c r="D7" s="136">
        <v>100</v>
      </c>
      <c r="E7" s="841" t="s">
        <v>69</v>
      </c>
    </row>
    <row r="8" spans="1:5">
      <c r="A8" s="949"/>
      <c r="B8" s="520">
        <v>2017</v>
      </c>
      <c r="C8" s="579">
        <v>134146.9</v>
      </c>
      <c r="D8" s="136">
        <v>100</v>
      </c>
      <c r="E8" s="846"/>
    </row>
    <row r="9" spans="1:5">
      <c r="A9" s="949"/>
      <c r="B9" s="520">
        <v>2018</v>
      </c>
      <c r="C9" s="579">
        <v>161113.1</v>
      </c>
      <c r="D9" s="136">
        <v>100</v>
      </c>
      <c r="E9" s="846"/>
    </row>
    <row r="10" spans="1:5">
      <c r="A10" s="949"/>
      <c r="B10" s="520">
        <v>2019</v>
      </c>
      <c r="C10" s="579">
        <v>163897.9</v>
      </c>
      <c r="D10" s="136">
        <v>100</v>
      </c>
      <c r="E10" s="846"/>
    </row>
    <row r="11" spans="1:5">
      <c r="A11" s="949"/>
      <c r="B11" s="520">
        <v>2020</v>
      </c>
      <c r="C11" s="579">
        <v>198261.3</v>
      </c>
      <c r="D11" s="136">
        <v>100</v>
      </c>
      <c r="E11" s="846"/>
    </row>
    <row r="12" spans="1:5" ht="18.600000000000001" customHeight="1">
      <c r="A12" s="805" t="s">
        <v>219</v>
      </c>
      <c r="B12" s="573">
        <v>2016</v>
      </c>
      <c r="C12" s="220">
        <v>44111</v>
      </c>
      <c r="D12" s="137">
        <v>41</v>
      </c>
      <c r="E12" s="870" t="s">
        <v>220</v>
      </c>
    </row>
    <row r="13" spans="1:5">
      <c r="A13" s="805"/>
      <c r="B13" s="573">
        <v>2017</v>
      </c>
      <c r="C13" s="220">
        <v>51399.4</v>
      </c>
      <c r="D13" s="137">
        <v>38.299999999999997</v>
      </c>
      <c r="E13" s="870"/>
    </row>
    <row r="14" spans="1:5">
      <c r="A14" s="805"/>
      <c r="B14" s="573">
        <v>2018</v>
      </c>
      <c r="C14" s="220">
        <v>58784.7</v>
      </c>
      <c r="D14" s="137">
        <v>36.5</v>
      </c>
      <c r="E14" s="870"/>
    </row>
    <row r="15" spans="1:5">
      <c r="A15" s="805"/>
      <c r="B15" s="573">
        <v>2019</v>
      </c>
      <c r="C15" s="220">
        <v>56486.2</v>
      </c>
      <c r="D15" s="137">
        <v>34.5</v>
      </c>
      <c r="E15" s="870"/>
    </row>
    <row r="16" spans="1:5">
      <c r="A16" s="805"/>
      <c r="B16" s="573">
        <v>2020</v>
      </c>
      <c r="C16" s="220">
        <v>61056</v>
      </c>
      <c r="D16" s="137">
        <v>30.8</v>
      </c>
      <c r="E16" s="870"/>
    </row>
    <row r="17" spans="1:5" ht="15.6" customHeight="1">
      <c r="A17" s="871" t="s">
        <v>313</v>
      </c>
      <c r="B17" s="573">
        <v>2016</v>
      </c>
      <c r="C17" s="220">
        <v>6129</v>
      </c>
      <c r="D17" s="137">
        <v>5.7</v>
      </c>
      <c r="E17" s="872" t="s">
        <v>314</v>
      </c>
    </row>
    <row r="18" spans="1:5">
      <c r="A18" s="871"/>
      <c r="B18" s="573">
        <v>2017</v>
      </c>
      <c r="C18" s="220">
        <v>7238.6</v>
      </c>
      <c r="D18" s="137">
        <v>5.4</v>
      </c>
      <c r="E18" s="872"/>
    </row>
    <row r="19" spans="1:5">
      <c r="A19" s="871"/>
      <c r="B19" s="573">
        <v>2018</v>
      </c>
      <c r="C19" s="220">
        <v>6976.5</v>
      </c>
      <c r="D19" s="137">
        <v>4.3</v>
      </c>
      <c r="E19" s="872"/>
    </row>
    <row r="20" spans="1:5">
      <c r="A20" s="871"/>
      <c r="B20" s="573">
        <v>2019</v>
      </c>
      <c r="C20" s="220">
        <v>6886.9</v>
      </c>
      <c r="D20" s="137">
        <v>4.2</v>
      </c>
      <c r="E20" s="872"/>
    </row>
    <row r="21" spans="1:5">
      <c r="A21" s="871"/>
      <c r="B21" s="573">
        <v>2020</v>
      </c>
      <c r="C21" s="220">
        <v>6389.1</v>
      </c>
      <c r="D21" s="137">
        <v>3.2</v>
      </c>
      <c r="E21" s="872"/>
    </row>
    <row r="22" spans="1:5" ht="16.149999999999999" customHeight="1">
      <c r="A22" s="871" t="s">
        <v>315</v>
      </c>
      <c r="B22" s="573">
        <v>2016</v>
      </c>
      <c r="C22" s="220">
        <v>37982</v>
      </c>
      <c r="D22" s="137">
        <v>35.299999999999997</v>
      </c>
      <c r="E22" s="872" t="s">
        <v>316</v>
      </c>
    </row>
    <row r="23" spans="1:5">
      <c r="A23" s="871"/>
      <c r="B23" s="573">
        <v>2017</v>
      </c>
      <c r="C23" s="220">
        <v>44160.800000000003</v>
      </c>
      <c r="D23" s="137">
        <v>32.9</v>
      </c>
      <c r="E23" s="872"/>
    </row>
    <row r="24" spans="1:5">
      <c r="A24" s="871"/>
      <c r="B24" s="573">
        <v>2018</v>
      </c>
      <c r="C24" s="220">
        <v>51808.2</v>
      </c>
      <c r="D24" s="137">
        <v>32.200000000000003</v>
      </c>
      <c r="E24" s="872"/>
    </row>
    <row r="25" spans="1:5">
      <c r="A25" s="871"/>
      <c r="B25" s="573">
        <v>2019</v>
      </c>
      <c r="C25" s="220">
        <v>49599.3</v>
      </c>
      <c r="D25" s="137">
        <v>30.3</v>
      </c>
      <c r="E25" s="872"/>
    </row>
    <row r="26" spans="1:5">
      <c r="A26" s="871"/>
      <c r="B26" s="573">
        <v>2020</v>
      </c>
      <c r="C26" s="220">
        <v>54666.9</v>
      </c>
      <c r="D26" s="137">
        <v>27.6</v>
      </c>
      <c r="E26" s="872"/>
    </row>
    <row r="27" spans="1:5" ht="16.5" customHeight="1">
      <c r="A27" s="805" t="s">
        <v>56</v>
      </c>
      <c r="B27" s="573">
        <v>2016</v>
      </c>
      <c r="C27" s="220">
        <v>63504.7</v>
      </c>
      <c r="D27" s="137">
        <v>59</v>
      </c>
      <c r="E27" s="870" t="s">
        <v>130</v>
      </c>
    </row>
    <row r="28" spans="1:5">
      <c r="A28" s="805"/>
      <c r="B28" s="573">
        <v>2017</v>
      </c>
      <c r="C28" s="220">
        <v>82747.5</v>
      </c>
      <c r="D28" s="137">
        <v>61.7</v>
      </c>
      <c r="E28" s="870"/>
    </row>
    <row r="29" spans="1:5">
      <c r="A29" s="805"/>
      <c r="B29" s="573">
        <v>2018</v>
      </c>
      <c r="C29" s="220">
        <v>102328.4</v>
      </c>
      <c r="D29" s="137">
        <v>63.5</v>
      </c>
      <c r="E29" s="870"/>
    </row>
    <row r="30" spans="1:5">
      <c r="A30" s="805"/>
      <c r="B30" s="573">
        <v>2019</v>
      </c>
      <c r="C30" s="220">
        <v>107411.7</v>
      </c>
      <c r="D30" s="137">
        <v>65.5</v>
      </c>
      <c r="E30" s="870"/>
    </row>
    <row r="31" spans="1:5">
      <c r="A31" s="805"/>
      <c r="B31" s="573">
        <v>2020</v>
      </c>
      <c r="C31" s="220">
        <v>137205.29999999999</v>
      </c>
      <c r="D31" s="137">
        <v>69.2</v>
      </c>
      <c r="E31" s="870"/>
    </row>
    <row r="32" spans="1:5" ht="15" customHeight="1">
      <c r="A32" s="871" t="s">
        <v>317</v>
      </c>
      <c r="B32" s="573">
        <v>2016</v>
      </c>
      <c r="C32" s="220">
        <v>9349.5</v>
      </c>
      <c r="D32" s="137">
        <v>8.6999999999999993</v>
      </c>
      <c r="E32" s="872" t="s">
        <v>318</v>
      </c>
    </row>
    <row r="33" spans="1:5">
      <c r="A33" s="871"/>
      <c r="B33" s="573">
        <v>2017</v>
      </c>
      <c r="C33" s="220">
        <v>10996.6</v>
      </c>
      <c r="D33" s="137">
        <v>8.1999999999999993</v>
      </c>
      <c r="E33" s="872"/>
    </row>
    <row r="34" spans="1:5">
      <c r="A34" s="871"/>
      <c r="B34" s="573">
        <v>2018</v>
      </c>
      <c r="C34" s="220">
        <v>13191.4</v>
      </c>
      <c r="D34" s="137">
        <v>8.1999999999999993</v>
      </c>
      <c r="E34" s="872"/>
    </row>
    <row r="35" spans="1:5">
      <c r="A35" s="871"/>
      <c r="B35" s="573">
        <v>2019</v>
      </c>
      <c r="C35" s="220">
        <v>14826.8</v>
      </c>
      <c r="D35" s="137">
        <v>9</v>
      </c>
      <c r="E35" s="872"/>
    </row>
    <row r="36" spans="1:5">
      <c r="A36" s="871"/>
      <c r="B36" s="573">
        <v>2020</v>
      </c>
      <c r="C36" s="220">
        <v>14982.1</v>
      </c>
      <c r="D36" s="137">
        <v>7.6</v>
      </c>
      <c r="E36" s="872"/>
    </row>
    <row r="37" spans="1:5" ht="16.5" customHeight="1">
      <c r="A37" s="871" t="s">
        <v>319</v>
      </c>
      <c r="B37" s="573">
        <v>2016</v>
      </c>
      <c r="C37" s="220">
        <v>2651.4</v>
      </c>
      <c r="D37" s="137">
        <v>2.5</v>
      </c>
      <c r="E37" s="872" t="s">
        <v>320</v>
      </c>
    </row>
    <row r="38" spans="1:5">
      <c r="A38" s="871"/>
      <c r="B38" s="573">
        <v>2017</v>
      </c>
      <c r="C38" s="220">
        <v>3470</v>
      </c>
      <c r="D38" s="137">
        <v>2.6</v>
      </c>
      <c r="E38" s="872"/>
    </row>
    <row r="39" spans="1:5">
      <c r="A39" s="871"/>
      <c r="B39" s="573">
        <v>2018</v>
      </c>
      <c r="C39" s="220">
        <v>4117.8999999999996</v>
      </c>
      <c r="D39" s="137">
        <v>2.6</v>
      </c>
      <c r="E39" s="872"/>
    </row>
    <row r="40" spans="1:5">
      <c r="A40" s="871"/>
      <c r="B40" s="573">
        <v>2019</v>
      </c>
      <c r="C40" s="220">
        <v>3894.4</v>
      </c>
      <c r="D40" s="137">
        <v>2.4</v>
      </c>
      <c r="E40" s="872"/>
    </row>
    <row r="41" spans="1:5">
      <c r="A41" s="871"/>
      <c r="B41" s="573">
        <v>2020</v>
      </c>
      <c r="C41" s="220">
        <v>3237.8</v>
      </c>
      <c r="D41" s="137">
        <v>1.6</v>
      </c>
      <c r="E41" s="872"/>
    </row>
    <row r="42" spans="1:5" ht="15" customHeight="1">
      <c r="A42" s="871" t="s">
        <v>322</v>
      </c>
      <c r="B42" s="573">
        <v>2016</v>
      </c>
      <c r="C42" s="220">
        <v>6148.3</v>
      </c>
      <c r="D42" s="137">
        <v>5.7</v>
      </c>
      <c r="E42" s="872" t="s">
        <v>323</v>
      </c>
    </row>
    <row r="43" spans="1:5" ht="14.25" customHeight="1">
      <c r="A43" s="871"/>
      <c r="B43" s="573">
        <v>2017</v>
      </c>
      <c r="C43" s="220">
        <v>7546.8</v>
      </c>
      <c r="D43" s="137">
        <v>5.6</v>
      </c>
      <c r="E43" s="872"/>
    </row>
    <row r="44" spans="1:5" ht="14.25" customHeight="1">
      <c r="A44" s="871"/>
      <c r="B44" s="573">
        <v>2018</v>
      </c>
      <c r="C44" s="220">
        <v>8301.1</v>
      </c>
      <c r="D44" s="137">
        <v>5.2</v>
      </c>
      <c r="E44" s="872"/>
    </row>
    <row r="45" spans="1:5" ht="15.75" customHeight="1">
      <c r="A45" s="871"/>
      <c r="B45" s="573">
        <v>2019</v>
      </c>
      <c r="C45" s="220">
        <v>7976.4</v>
      </c>
      <c r="D45" s="137">
        <v>4.9000000000000004</v>
      </c>
      <c r="E45" s="872"/>
    </row>
    <row r="46" spans="1:5" ht="14.25" customHeight="1">
      <c r="A46" s="871"/>
      <c r="B46" s="573">
        <v>2020</v>
      </c>
      <c r="C46" s="220">
        <v>8474.9</v>
      </c>
      <c r="D46" s="137">
        <v>4.3</v>
      </c>
      <c r="E46" s="872"/>
    </row>
    <row r="47" spans="1:5" ht="14.25" customHeight="1">
      <c r="A47" s="720"/>
      <c r="B47" s="573"/>
      <c r="C47" s="220"/>
      <c r="D47" s="137"/>
      <c r="E47" s="721"/>
    </row>
    <row r="48" spans="1:5" ht="15" customHeight="1">
      <c r="A48" s="845" t="s">
        <v>321</v>
      </c>
      <c r="B48" s="845"/>
      <c r="C48" s="845"/>
      <c r="D48" s="845"/>
      <c r="E48" s="845"/>
    </row>
    <row r="49" spans="1:5" ht="42.75" customHeight="1">
      <c r="A49" s="970"/>
      <c r="B49" s="842" t="s">
        <v>2574</v>
      </c>
      <c r="C49" s="969" t="s">
        <v>2433</v>
      </c>
      <c r="D49" s="969"/>
      <c r="E49" s="937"/>
    </row>
    <row r="50" spans="1:5" ht="42" customHeight="1">
      <c r="A50" s="867"/>
      <c r="B50" s="814"/>
      <c r="C50" s="752" t="s">
        <v>2575</v>
      </c>
      <c r="D50" s="752" t="s">
        <v>2391</v>
      </c>
      <c r="E50" s="844"/>
    </row>
    <row r="51" spans="1:5" ht="18" customHeight="1">
      <c r="A51" s="968" t="s">
        <v>324</v>
      </c>
      <c r="B51" s="580">
        <v>2016</v>
      </c>
      <c r="C51" s="500">
        <v>4121</v>
      </c>
      <c r="D51" s="94">
        <v>3.8</v>
      </c>
      <c r="E51" s="872" t="s">
        <v>325</v>
      </c>
    </row>
    <row r="52" spans="1:5" ht="18" customHeight="1">
      <c r="A52" s="968"/>
      <c r="B52" s="580">
        <v>2017</v>
      </c>
      <c r="C52" s="500">
        <v>5112</v>
      </c>
      <c r="D52" s="94">
        <v>3.8</v>
      </c>
      <c r="E52" s="872"/>
    </row>
    <row r="53" spans="1:5" ht="18" customHeight="1">
      <c r="A53" s="968"/>
      <c r="B53" s="580">
        <v>2018</v>
      </c>
      <c r="C53" s="500">
        <v>5685.7</v>
      </c>
      <c r="D53" s="94">
        <v>3.5</v>
      </c>
      <c r="E53" s="872"/>
    </row>
    <row r="54" spans="1:5" ht="18" customHeight="1">
      <c r="A54" s="968"/>
      <c r="B54" s="580">
        <v>2019</v>
      </c>
      <c r="C54" s="500">
        <v>5235.3</v>
      </c>
      <c r="D54" s="94">
        <v>3.2</v>
      </c>
      <c r="E54" s="872"/>
    </row>
    <row r="55" spans="1:5" ht="18" customHeight="1">
      <c r="A55" s="968"/>
      <c r="B55" s="580">
        <v>2020</v>
      </c>
      <c r="C55" s="500">
        <v>5758</v>
      </c>
      <c r="D55" s="94">
        <v>2.9</v>
      </c>
      <c r="E55" s="872"/>
    </row>
    <row r="56" spans="1:5" ht="18" customHeight="1">
      <c r="A56" s="968" t="s">
        <v>326</v>
      </c>
      <c r="B56" s="573">
        <v>2016</v>
      </c>
      <c r="C56" s="137">
        <v>2027.3</v>
      </c>
      <c r="D56" s="329">
        <v>1.9</v>
      </c>
      <c r="E56" s="872" t="s">
        <v>327</v>
      </c>
    </row>
    <row r="57" spans="1:5" ht="18" customHeight="1">
      <c r="A57" s="968"/>
      <c r="B57" s="573">
        <v>2017</v>
      </c>
      <c r="C57" s="137">
        <v>2434.8000000000002</v>
      </c>
      <c r="D57" s="329">
        <v>1.8</v>
      </c>
      <c r="E57" s="872"/>
    </row>
    <row r="58" spans="1:5" ht="18" customHeight="1">
      <c r="A58" s="968"/>
      <c r="B58" s="573">
        <v>2018</v>
      </c>
      <c r="C58" s="137">
        <v>2615.4</v>
      </c>
      <c r="D58" s="329">
        <v>1.6</v>
      </c>
      <c r="E58" s="872"/>
    </row>
    <row r="59" spans="1:5" ht="18" customHeight="1">
      <c r="A59" s="968"/>
      <c r="B59" s="573">
        <v>2019</v>
      </c>
      <c r="C59" s="137">
        <v>2741.1</v>
      </c>
      <c r="D59" s="329">
        <v>1.7</v>
      </c>
      <c r="E59" s="872"/>
    </row>
    <row r="60" spans="1:5" ht="18" customHeight="1">
      <c r="A60" s="968"/>
      <c r="B60" s="573">
        <v>2020</v>
      </c>
      <c r="C60" s="137">
        <v>2716.9</v>
      </c>
      <c r="D60" s="329">
        <v>1.4</v>
      </c>
      <c r="E60" s="872"/>
    </row>
    <row r="61" spans="1:5" ht="18" customHeight="1">
      <c r="A61" s="968" t="s">
        <v>328</v>
      </c>
      <c r="B61" s="573">
        <v>2016</v>
      </c>
      <c r="C61" s="137">
        <v>1508.9</v>
      </c>
      <c r="D61" s="329">
        <v>1.4</v>
      </c>
      <c r="E61" s="872" t="s">
        <v>329</v>
      </c>
    </row>
    <row r="62" spans="1:5" ht="18" customHeight="1">
      <c r="A62" s="968"/>
      <c r="B62" s="573">
        <v>2017</v>
      </c>
      <c r="C62" s="581">
        <v>1597.7</v>
      </c>
      <c r="D62" s="329">
        <v>1.2</v>
      </c>
      <c r="E62" s="872"/>
    </row>
    <row r="63" spans="1:5" ht="18" customHeight="1">
      <c r="A63" s="968"/>
      <c r="B63" s="573">
        <v>2018</v>
      </c>
      <c r="C63" s="137">
        <v>1811.3</v>
      </c>
      <c r="D63" s="329">
        <v>1.1000000000000001</v>
      </c>
      <c r="E63" s="872"/>
    </row>
    <row r="64" spans="1:5" ht="18" customHeight="1">
      <c r="A64" s="968"/>
      <c r="B64" s="573">
        <v>2019</v>
      </c>
      <c r="C64" s="137">
        <v>1877.9</v>
      </c>
      <c r="D64" s="329">
        <v>1.1000000000000001</v>
      </c>
      <c r="E64" s="872"/>
    </row>
    <row r="65" spans="1:5" ht="18" customHeight="1">
      <c r="A65" s="968"/>
      <c r="B65" s="573">
        <v>2020</v>
      </c>
      <c r="C65" s="137">
        <v>1835.6</v>
      </c>
      <c r="D65" s="329">
        <v>0.9</v>
      </c>
      <c r="E65" s="872"/>
    </row>
    <row r="66" spans="1:5" ht="18" customHeight="1">
      <c r="A66" s="968" t="s">
        <v>330</v>
      </c>
      <c r="B66" s="573">
        <v>2016</v>
      </c>
      <c r="C66" s="137">
        <v>13048.3</v>
      </c>
      <c r="D66" s="329">
        <v>12.1</v>
      </c>
      <c r="E66" s="872" t="s">
        <v>331</v>
      </c>
    </row>
    <row r="67" spans="1:5" ht="18" customHeight="1">
      <c r="A67" s="968"/>
      <c r="B67" s="573">
        <v>2017</v>
      </c>
      <c r="C67" s="137">
        <v>15625.5</v>
      </c>
      <c r="D67" s="329">
        <v>11.6</v>
      </c>
      <c r="E67" s="872"/>
    </row>
    <row r="68" spans="1:5" ht="18" customHeight="1">
      <c r="A68" s="968"/>
      <c r="B68" s="573">
        <v>2018</v>
      </c>
      <c r="C68" s="137">
        <v>17578.7</v>
      </c>
      <c r="D68" s="329">
        <v>10.9</v>
      </c>
      <c r="E68" s="872"/>
    </row>
    <row r="69" spans="1:5" ht="18" customHeight="1">
      <c r="A69" s="968"/>
      <c r="B69" s="573">
        <v>2019</v>
      </c>
      <c r="C69" s="137">
        <v>20216.400000000001</v>
      </c>
      <c r="D69" s="329">
        <v>12.3</v>
      </c>
      <c r="E69" s="872"/>
    </row>
    <row r="70" spans="1:5" ht="18" customHeight="1">
      <c r="A70" s="968"/>
      <c r="B70" s="573">
        <v>2020</v>
      </c>
      <c r="C70" s="137">
        <v>21115.599999999999</v>
      </c>
      <c r="D70" s="329">
        <v>10.7</v>
      </c>
      <c r="E70" s="872"/>
    </row>
    <row r="71" spans="1:5" ht="18" customHeight="1">
      <c r="A71" s="968" t="s">
        <v>332</v>
      </c>
      <c r="B71" s="573">
        <v>2016</v>
      </c>
      <c r="C71" s="137">
        <v>22169.1</v>
      </c>
      <c r="D71" s="329">
        <v>20.6</v>
      </c>
      <c r="E71" s="872" t="s">
        <v>333</v>
      </c>
    </row>
    <row r="72" spans="1:5" ht="18" customHeight="1">
      <c r="A72" s="968"/>
      <c r="B72" s="573">
        <v>2017</v>
      </c>
      <c r="C72" s="137">
        <v>29559.9</v>
      </c>
      <c r="D72" s="329">
        <v>22</v>
      </c>
      <c r="E72" s="872"/>
    </row>
    <row r="73" spans="1:5" ht="18" customHeight="1">
      <c r="A73" s="968"/>
      <c r="B73" s="573">
        <v>2018</v>
      </c>
      <c r="C73" s="137">
        <v>34738.1</v>
      </c>
      <c r="D73" s="329">
        <v>21.6</v>
      </c>
      <c r="E73" s="872"/>
    </row>
    <row r="74" spans="1:5" ht="18" customHeight="1">
      <c r="A74" s="968"/>
      <c r="B74" s="573">
        <v>2019</v>
      </c>
      <c r="C74" s="581">
        <v>38357.1</v>
      </c>
      <c r="D74" s="329">
        <v>23.4</v>
      </c>
      <c r="E74" s="872"/>
    </row>
    <row r="75" spans="1:5" ht="18" customHeight="1">
      <c r="A75" s="968"/>
      <c r="B75" s="573">
        <v>2020</v>
      </c>
      <c r="C75" s="137">
        <v>43991.7</v>
      </c>
      <c r="D75" s="329">
        <v>22.2</v>
      </c>
      <c r="E75" s="872"/>
    </row>
    <row r="76" spans="1:5" ht="18" customHeight="1">
      <c r="A76" s="968" t="s">
        <v>2571</v>
      </c>
      <c r="B76" s="573">
        <v>2016</v>
      </c>
      <c r="C76" s="137">
        <v>7998</v>
      </c>
      <c r="D76" s="329">
        <v>7.4</v>
      </c>
      <c r="E76" s="872" t="s">
        <v>334</v>
      </c>
    </row>
    <row r="77" spans="1:5" ht="18" customHeight="1">
      <c r="A77" s="968"/>
      <c r="B77" s="573">
        <v>2017</v>
      </c>
      <c r="C77" s="137">
        <v>13168.7</v>
      </c>
      <c r="D77" s="329">
        <v>9.8000000000000007</v>
      </c>
      <c r="E77" s="872"/>
    </row>
    <row r="78" spans="1:5" ht="18" customHeight="1">
      <c r="A78" s="968"/>
      <c r="B78" s="573">
        <v>2018</v>
      </c>
      <c r="C78" s="137">
        <v>21405.1</v>
      </c>
      <c r="D78" s="329">
        <v>13.3</v>
      </c>
      <c r="E78" s="872"/>
    </row>
    <row r="79" spans="1:5" ht="18" customHeight="1">
      <c r="A79" s="968"/>
      <c r="B79" s="573">
        <v>2019</v>
      </c>
      <c r="C79" s="137">
        <v>18846.400000000001</v>
      </c>
      <c r="D79" s="329">
        <v>11.5</v>
      </c>
      <c r="E79" s="872"/>
    </row>
    <row r="80" spans="1:5" ht="18" customHeight="1">
      <c r="A80" s="968"/>
      <c r="B80" s="573">
        <v>2020</v>
      </c>
      <c r="C80" s="137">
        <v>41915.599999999999</v>
      </c>
      <c r="D80" s="329">
        <v>21.1</v>
      </c>
      <c r="E80" s="872"/>
    </row>
    <row r="81" spans="5:5">
      <c r="E81" s="38"/>
    </row>
    <row r="82" spans="5:5">
      <c r="E82" s="38"/>
    </row>
    <row r="83" spans="5:5">
      <c r="E83" s="38"/>
    </row>
    <row r="84" spans="5:5">
      <c r="E84" s="38"/>
    </row>
    <row r="85" spans="5:5">
      <c r="E85" s="38"/>
    </row>
    <row r="86" spans="5:5">
      <c r="E86" s="38"/>
    </row>
    <row r="87" spans="5:5">
      <c r="E87" s="38"/>
    </row>
    <row r="88" spans="5:5">
      <c r="E88" s="38"/>
    </row>
    <row r="89" spans="5:5">
      <c r="E89" s="38"/>
    </row>
    <row r="90" spans="5:5">
      <c r="E90" s="38"/>
    </row>
    <row r="91" spans="5:5">
      <c r="E91" s="38"/>
    </row>
    <row r="92" spans="5:5">
      <c r="E92" s="38"/>
    </row>
    <row r="93" spans="5:5">
      <c r="E93" s="38"/>
    </row>
    <row r="94" spans="5:5">
      <c r="E94" s="38"/>
    </row>
    <row r="95" spans="5:5">
      <c r="E95" s="38"/>
    </row>
    <row r="96" spans="5:5">
      <c r="E96" s="38"/>
    </row>
    <row r="97" spans="5:5">
      <c r="E97" s="38"/>
    </row>
    <row r="98" spans="5:5">
      <c r="E98" s="38"/>
    </row>
    <row r="99" spans="5:5">
      <c r="E99" s="38"/>
    </row>
    <row r="100" spans="5:5">
      <c r="E100" s="38"/>
    </row>
    <row r="101" spans="5:5">
      <c r="E101" s="38"/>
    </row>
    <row r="102" spans="5:5">
      <c r="E102" s="38"/>
    </row>
    <row r="103" spans="5:5">
      <c r="E103" s="38"/>
    </row>
    <row r="104" spans="5:5">
      <c r="E104" s="38"/>
    </row>
    <row r="105" spans="5:5">
      <c r="E105" s="38"/>
    </row>
    <row r="106" spans="5:5">
      <c r="E106" s="38"/>
    </row>
    <row r="107" spans="5:5">
      <c r="E107" s="38"/>
    </row>
    <row r="108" spans="5:5">
      <c r="E108" s="38"/>
    </row>
    <row r="109" spans="5:5">
      <c r="E109" s="38"/>
    </row>
    <row r="110" spans="5:5">
      <c r="E110" s="38"/>
    </row>
    <row r="111" spans="5:5">
      <c r="E111" s="38"/>
    </row>
    <row r="112" spans="5:5">
      <c r="E112" s="38"/>
    </row>
    <row r="113" spans="5:5">
      <c r="E113" s="38"/>
    </row>
    <row r="114" spans="5:5">
      <c r="E114" s="38"/>
    </row>
    <row r="115" spans="5:5">
      <c r="E115" s="38"/>
    </row>
    <row r="116" spans="5:5">
      <c r="E116" s="38"/>
    </row>
    <row r="117" spans="5:5">
      <c r="E117" s="38"/>
    </row>
    <row r="118" spans="5:5">
      <c r="E118" s="38"/>
    </row>
    <row r="119" spans="5:5">
      <c r="E119" s="38"/>
    </row>
    <row r="120" spans="5:5">
      <c r="E120" s="38"/>
    </row>
    <row r="121" spans="5:5">
      <c r="E121" s="38"/>
    </row>
    <row r="122" spans="5:5">
      <c r="E122" s="38"/>
    </row>
    <row r="123" spans="5:5">
      <c r="E123" s="38"/>
    </row>
    <row r="124" spans="5:5">
      <c r="E124" s="38"/>
    </row>
    <row r="125" spans="5:5">
      <c r="E125" s="38"/>
    </row>
    <row r="126" spans="5:5">
      <c r="E126" s="38"/>
    </row>
    <row r="127" spans="5:5">
      <c r="E127" s="38"/>
    </row>
    <row r="128" spans="5:5">
      <c r="E128" s="38"/>
    </row>
    <row r="129" spans="5:5">
      <c r="E129" s="38"/>
    </row>
    <row r="130" spans="5:5">
      <c r="E130" s="38"/>
    </row>
    <row r="131" spans="5:5">
      <c r="E131" s="38"/>
    </row>
    <row r="132" spans="5:5">
      <c r="E132" s="38"/>
    </row>
    <row r="133" spans="5:5">
      <c r="E133" s="38"/>
    </row>
    <row r="134" spans="5:5">
      <c r="E134" s="38"/>
    </row>
    <row r="135" spans="5:5">
      <c r="E135" s="38"/>
    </row>
    <row r="136" spans="5:5">
      <c r="E136" s="38"/>
    </row>
    <row r="137" spans="5:5">
      <c r="E137" s="38"/>
    </row>
    <row r="138" spans="5:5">
      <c r="E138" s="38"/>
    </row>
    <row r="139" spans="5:5">
      <c r="E139" s="38"/>
    </row>
    <row r="140" spans="5:5">
      <c r="E140" s="38"/>
    </row>
    <row r="141" spans="5:5">
      <c r="E141" s="38"/>
    </row>
    <row r="142" spans="5:5">
      <c r="E142" s="38"/>
    </row>
    <row r="143" spans="5:5">
      <c r="E143" s="38"/>
    </row>
    <row r="144" spans="5:5">
      <c r="E144" s="38"/>
    </row>
    <row r="145" spans="5:5">
      <c r="E145" s="38"/>
    </row>
    <row r="146" spans="5:5">
      <c r="E146" s="38"/>
    </row>
    <row r="147" spans="5:5">
      <c r="E147" s="38"/>
    </row>
    <row r="148" spans="5:5">
      <c r="E148" s="38"/>
    </row>
    <row r="149" spans="5:5">
      <c r="E149" s="38"/>
    </row>
    <row r="150" spans="5:5">
      <c r="E150" s="38"/>
    </row>
    <row r="151" spans="5:5">
      <c r="E151" s="38"/>
    </row>
    <row r="152" spans="5:5">
      <c r="E152" s="38"/>
    </row>
    <row r="153" spans="5:5">
      <c r="E153" s="38"/>
    </row>
    <row r="154" spans="5:5">
      <c r="E154" s="38"/>
    </row>
    <row r="155" spans="5:5">
      <c r="E155" s="38"/>
    </row>
    <row r="156" spans="5:5">
      <c r="E156" s="38"/>
    </row>
    <row r="157" spans="5:5">
      <c r="E157" s="38"/>
    </row>
    <row r="158" spans="5:5">
      <c r="E158" s="38"/>
    </row>
    <row r="159" spans="5:5">
      <c r="E159" s="38"/>
    </row>
    <row r="160" spans="5:5">
      <c r="E160" s="38"/>
    </row>
    <row r="161" spans="5:5">
      <c r="E161" s="38"/>
    </row>
    <row r="162" spans="5:5">
      <c r="E162" s="38"/>
    </row>
    <row r="163" spans="5:5">
      <c r="E163" s="38"/>
    </row>
    <row r="164" spans="5:5">
      <c r="E164" s="38"/>
    </row>
    <row r="165" spans="5:5">
      <c r="E165" s="38"/>
    </row>
    <row r="166" spans="5:5">
      <c r="E166" s="38"/>
    </row>
    <row r="167" spans="5:5">
      <c r="E167" s="38"/>
    </row>
    <row r="168" spans="5:5">
      <c r="E168" s="38"/>
    </row>
    <row r="169" spans="5:5">
      <c r="E169" s="38"/>
    </row>
    <row r="170" spans="5:5">
      <c r="E170" s="38"/>
    </row>
    <row r="171" spans="5:5">
      <c r="E171" s="38"/>
    </row>
    <row r="172" spans="5:5">
      <c r="E172" s="38"/>
    </row>
    <row r="173" spans="5:5">
      <c r="E173" s="38"/>
    </row>
    <row r="174" spans="5:5">
      <c r="E174" s="38"/>
    </row>
    <row r="175" spans="5:5">
      <c r="E175" s="38"/>
    </row>
    <row r="176" spans="5:5">
      <c r="E176" s="38"/>
    </row>
    <row r="177" spans="5:5">
      <c r="E177" s="38"/>
    </row>
    <row r="178" spans="5:5">
      <c r="E178" s="38"/>
    </row>
    <row r="179" spans="5:5">
      <c r="E179" s="38"/>
    </row>
    <row r="180" spans="5:5">
      <c r="E180" s="38"/>
    </row>
    <row r="181" spans="5:5">
      <c r="E181" s="38"/>
    </row>
    <row r="182" spans="5:5">
      <c r="E182" s="38"/>
    </row>
    <row r="183" spans="5:5">
      <c r="E183" s="38"/>
    </row>
    <row r="184" spans="5:5">
      <c r="E184" s="38"/>
    </row>
    <row r="185" spans="5:5">
      <c r="E185" s="38"/>
    </row>
    <row r="186" spans="5:5">
      <c r="E186" s="38"/>
    </row>
    <row r="187" spans="5:5">
      <c r="E187" s="38"/>
    </row>
    <row r="188" spans="5:5">
      <c r="E188" s="38"/>
    </row>
    <row r="189" spans="5:5">
      <c r="E189" s="38"/>
    </row>
    <row r="190" spans="5:5">
      <c r="E190" s="38"/>
    </row>
  </sheetData>
  <mergeCells count="40">
    <mergeCell ref="A76:A80"/>
    <mergeCell ref="E76:E80"/>
    <mergeCell ref="A61:A65"/>
    <mergeCell ref="E61:E65"/>
    <mergeCell ref="A66:A70"/>
    <mergeCell ref="E66:E70"/>
    <mergeCell ref="A71:A75"/>
    <mergeCell ref="E71:E75"/>
    <mergeCell ref="A37:A41"/>
    <mergeCell ref="E37:E41"/>
    <mergeCell ref="A42:A46"/>
    <mergeCell ref="E42:E46"/>
    <mergeCell ref="A56:A60"/>
    <mergeCell ref="E56:E60"/>
    <mergeCell ref="E51:E55"/>
    <mergeCell ref="A51:A55"/>
    <mergeCell ref="E49:E50"/>
    <mergeCell ref="C49:D49"/>
    <mergeCell ref="B49:B50"/>
    <mergeCell ref="A49:A50"/>
    <mergeCell ref="A48:E48"/>
    <mergeCell ref="A22:A26"/>
    <mergeCell ref="E22:E26"/>
    <mergeCell ref="A27:A31"/>
    <mergeCell ref="E27:E31"/>
    <mergeCell ref="A32:A36"/>
    <mergeCell ref="E32:E36"/>
    <mergeCell ref="A7:A11"/>
    <mergeCell ref="E7:E11"/>
    <mergeCell ref="A12:A16"/>
    <mergeCell ref="E12:E16"/>
    <mergeCell ref="A17:A21"/>
    <mergeCell ref="E17:E21"/>
    <mergeCell ref="A1:E1"/>
    <mergeCell ref="A3:E3"/>
    <mergeCell ref="A5:A6"/>
    <mergeCell ref="B5:B6"/>
    <mergeCell ref="C5:D5"/>
    <mergeCell ref="E5:E6"/>
    <mergeCell ref="A2:E2"/>
  </mergeCells>
  <pageMargins left="0.51181102362204722" right="0.51181102362204722" top="0.55118110236220474" bottom="0.55118110236220474" header="0.31496062992125984" footer="0.31496062992125984"/>
  <pageSetup paperSize="9" firstPageNumber="221" orientation="portrait" useFirstPageNumber="1" r:id="rId1"/>
  <headerFooter>
    <oddHeader>&amp;C&amp;10ВИРОБНИЦТВО ГУМОВИХ І ПЛАСТМАСОВИХ ВИРОБІВ, ІНШОЇ НЕМЕТАЛЕВОЇ МІНЕРАЛЬНОЇ ПРОДУКЦІЇ</oddHeader>
    <oddFooter>&amp;C&amp;P</oddFooter>
    <evenFooter>&amp;L&amp;P&amp;R&amp;10Збірник  "Промисловість України у 2016–2020 роках"
 Державна служба статистики України</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7"/>
  <dimension ref="A1:H22"/>
  <sheetViews>
    <sheetView view="pageLayout" topLeftCell="A10" zoomScaleNormal="100" workbookViewId="0">
      <selection activeCell="B17" sqref="B17"/>
    </sheetView>
  </sheetViews>
  <sheetFormatPr defaultRowHeight="15"/>
  <cols>
    <col min="1" max="1" width="20.7109375" customWidth="1"/>
    <col min="2" max="2" width="8.28515625" customWidth="1"/>
    <col min="3" max="3" width="7.85546875" customWidth="1"/>
    <col min="4" max="4" width="7.5703125" customWidth="1"/>
    <col min="5" max="5" width="7.85546875" customWidth="1"/>
    <col min="6" max="6" width="8.5703125" customWidth="1"/>
    <col min="8" max="8" width="21.28515625" customWidth="1"/>
  </cols>
  <sheetData>
    <row r="1" spans="1:8" ht="15.75">
      <c r="A1" s="850" t="s">
        <v>2576</v>
      </c>
      <c r="B1" s="850"/>
      <c r="C1" s="850"/>
      <c r="D1" s="850"/>
      <c r="E1" s="851"/>
      <c r="F1" s="851"/>
      <c r="G1" s="851"/>
      <c r="H1" s="851"/>
    </row>
    <row r="2" spans="1:8" ht="15.75">
      <c r="A2" s="849" t="s">
        <v>2577</v>
      </c>
      <c r="B2" s="849"/>
      <c r="C2" s="849"/>
      <c r="D2" s="849"/>
      <c r="E2" s="849"/>
      <c r="F2" s="849"/>
      <c r="G2" s="849"/>
      <c r="H2" s="849"/>
    </row>
    <row r="3" spans="1:8" ht="33" customHeight="1">
      <c r="A3" s="971" t="s">
        <v>81</v>
      </c>
      <c r="B3" s="971"/>
      <c r="C3" s="971"/>
      <c r="D3" s="971"/>
      <c r="E3" s="971"/>
      <c r="F3" s="971"/>
      <c r="G3" s="971"/>
      <c r="H3" s="971"/>
    </row>
    <row r="4" spans="1:8">
      <c r="A4" s="135"/>
    </row>
    <row r="5" spans="1:8">
      <c r="A5" s="822" t="s">
        <v>335</v>
      </c>
      <c r="B5" s="822"/>
      <c r="C5" s="822"/>
      <c r="D5" s="822"/>
      <c r="E5" s="822"/>
      <c r="F5" s="822"/>
      <c r="G5" s="822"/>
      <c r="H5" s="822"/>
    </row>
    <row r="6" spans="1:8" ht="27.75" customHeight="1">
      <c r="A6" s="972"/>
      <c r="B6" s="814" t="s">
        <v>336</v>
      </c>
      <c r="C6" s="814"/>
      <c r="D6" s="814"/>
      <c r="E6" s="814"/>
      <c r="F6" s="814"/>
      <c r="G6" s="814" t="s">
        <v>338</v>
      </c>
      <c r="H6" s="844"/>
    </row>
    <row r="7" spans="1:8" ht="20.25" customHeight="1">
      <c r="A7" s="972"/>
      <c r="B7" s="127">
        <v>2016</v>
      </c>
      <c r="C7" s="127">
        <v>2017</v>
      </c>
      <c r="D7" s="127">
        <v>2018</v>
      </c>
      <c r="E7" s="127">
        <v>2019</v>
      </c>
      <c r="F7" s="127">
        <v>2020</v>
      </c>
      <c r="G7" s="814"/>
      <c r="H7" s="844"/>
    </row>
    <row r="8" spans="1:8" ht="64.5">
      <c r="A8" s="23" t="s">
        <v>8</v>
      </c>
      <c r="B8" s="136">
        <v>111.1</v>
      </c>
      <c r="C8" s="136">
        <v>105.3</v>
      </c>
      <c r="D8" s="136">
        <v>100.8</v>
      </c>
      <c r="E8" s="136">
        <v>106.7</v>
      </c>
      <c r="F8" s="136">
        <v>100.1</v>
      </c>
      <c r="G8" s="582">
        <v>125.9</v>
      </c>
      <c r="H8" s="584" t="s">
        <v>69</v>
      </c>
    </row>
    <row r="9" spans="1:8" ht="30" customHeight="1">
      <c r="A9" s="84" t="s">
        <v>219</v>
      </c>
      <c r="B9" s="137">
        <v>111.2</v>
      </c>
      <c r="C9" s="137">
        <v>106.2</v>
      </c>
      <c r="D9" s="137">
        <v>104.3</v>
      </c>
      <c r="E9" s="137">
        <v>102.7</v>
      </c>
      <c r="F9" s="137">
        <v>98.4</v>
      </c>
      <c r="G9" s="583">
        <v>124.5</v>
      </c>
      <c r="H9" s="26" t="s">
        <v>220</v>
      </c>
    </row>
    <row r="10" spans="1:8" ht="27.75" customHeight="1">
      <c r="A10" s="113" t="s">
        <v>313</v>
      </c>
      <c r="B10" s="137">
        <v>136.30000000000001</v>
      </c>
      <c r="C10" s="137">
        <v>93.9</v>
      </c>
      <c r="D10" s="137">
        <v>99.5</v>
      </c>
      <c r="E10" s="137">
        <v>107.5</v>
      </c>
      <c r="F10" s="137">
        <v>95.3</v>
      </c>
      <c r="G10" s="583">
        <v>130.6</v>
      </c>
      <c r="H10" s="114" t="s">
        <v>314</v>
      </c>
    </row>
    <row r="11" spans="1:8" ht="40.5" customHeight="1">
      <c r="A11" s="113" t="s">
        <v>315</v>
      </c>
      <c r="B11" s="22">
        <v>108.8</v>
      </c>
      <c r="C11" s="22">
        <v>107.6</v>
      </c>
      <c r="D11" s="22">
        <v>104.8</v>
      </c>
      <c r="E11" s="22">
        <v>102.2</v>
      </c>
      <c r="F11" s="22">
        <v>98.7</v>
      </c>
      <c r="G11" s="303">
        <v>123.8</v>
      </c>
      <c r="H11" s="114" t="s">
        <v>316</v>
      </c>
    </row>
    <row r="12" spans="1:8" ht="42" customHeight="1">
      <c r="A12" s="84" t="s">
        <v>56</v>
      </c>
      <c r="B12" s="22">
        <v>111.1</v>
      </c>
      <c r="C12" s="22">
        <v>104.8</v>
      </c>
      <c r="D12" s="22">
        <v>98.6</v>
      </c>
      <c r="E12" s="22">
        <v>109.4</v>
      </c>
      <c r="F12" s="22">
        <v>101.2</v>
      </c>
      <c r="G12" s="583">
        <v>127.1</v>
      </c>
      <c r="H12" s="26" t="s">
        <v>130</v>
      </c>
    </row>
    <row r="13" spans="1:8" ht="27.75" customHeight="1">
      <c r="A13" s="113" t="s">
        <v>317</v>
      </c>
      <c r="B13" s="22">
        <v>102.1</v>
      </c>
      <c r="C13" s="22">
        <v>107.3</v>
      </c>
      <c r="D13" s="22">
        <v>99.2</v>
      </c>
      <c r="E13" s="22">
        <v>115.4</v>
      </c>
      <c r="F13" s="22">
        <v>97</v>
      </c>
      <c r="G13" s="303">
        <v>121.6</v>
      </c>
      <c r="H13" s="114" t="s">
        <v>318</v>
      </c>
    </row>
    <row r="14" spans="1:8" ht="32.25" customHeight="1">
      <c r="A14" s="113" t="s">
        <v>319</v>
      </c>
      <c r="B14" s="22">
        <v>113.5</v>
      </c>
      <c r="C14" s="22">
        <v>117.1</v>
      </c>
      <c r="D14" s="22">
        <v>96.1</v>
      </c>
      <c r="E14" s="22">
        <v>95.1</v>
      </c>
      <c r="F14" s="22">
        <v>93.5</v>
      </c>
      <c r="G14" s="303">
        <v>113.5</v>
      </c>
      <c r="H14" s="114" t="s">
        <v>320</v>
      </c>
    </row>
    <row r="15" spans="1:8" ht="40.5" customHeight="1">
      <c r="A15" s="113" t="s">
        <v>322</v>
      </c>
      <c r="B15" s="22">
        <v>104.8</v>
      </c>
      <c r="C15" s="22">
        <v>109.8</v>
      </c>
      <c r="D15" s="22">
        <v>99</v>
      </c>
      <c r="E15" s="22">
        <v>93.7</v>
      </c>
      <c r="F15" s="22">
        <v>89.9</v>
      </c>
      <c r="G15" s="303">
        <v>95.9</v>
      </c>
      <c r="H15" s="114" t="s">
        <v>323</v>
      </c>
    </row>
    <row r="16" spans="1:8" ht="39">
      <c r="A16" s="138" t="s">
        <v>324</v>
      </c>
      <c r="B16" s="137">
        <v>101.4</v>
      </c>
      <c r="C16" s="137">
        <v>115.4</v>
      </c>
      <c r="D16" s="137">
        <v>102.8</v>
      </c>
      <c r="E16" s="137">
        <v>92.6</v>
      </c>
      <c r="F16" s="137">
        <v>93.4</v>
      </c>
      <c r="G16" s="583">
        <v>104</v>
      </c>
      <c r="H16" s="139" t="s">
        <v>325</v>
      </c>
    </row>
    <row r="17" spans="1:8" ht="64.5">
      <c r="A17" s="138" t="s">
        <v>326</v>
      </c>
      <c r="B17" s="22">
        <v>112.1</v>
      </c>
      <c r="C17" s="22">
        <v>98.7</v>
      </c>
      <c r="D17" s="22">
        <v>90.2</v>
      </c>
      <c r="E17" s="22">
        <v>96.5</v>
      </c>
      <c r="F17" s="22">
        <v>80.900000000000006</v>
      </c>
      <c r="G17" s="303">
        <v>77.900000000000006</v>
      </c>
      <c r="H17" s="139" t="s">
        <v>327</v>
      </c>
    </row>
    <row r="18" spans="1:8" ht="41.25" customHeight="1">
      <c r="A18" s="113" t="s">
        <v>328</v>
      </c>
      <c r="B18" s="22">
        <v>90.4</v>
      </c>
      <c r="C18" s="22">
        <v>96.3</v>
      </c>
      <c r="D18" s="22">
        <v>105.2</v>
      </c>
      <c r="E18" s="22">
        <v>91</v>
      </c>
      <c r="F18" s="22">
        <v>84</v>
      </c>
      <c r="G18" s="303">
        <v>70.099999999999994</v>
      </c>
      <c r="H18" s="114" t="s">
        <v>329</v>
      </c>
    </row>
    <row r="19" spans="1:8" ht="41.25" customHeight="1">
      <c r="A19" s="113" t="s">
        <v>330</v>
      </c>
      <c r="B19" s="22">
        <v>105.7</v>
      </c>
      <c r="C19" s="22">
        <v>101.4</v>
      </c>
      <c r="D19" s="22">
        <v>99.2</v>
      </c>
      <c r="E19" s="22">
        <v>99.2</v>
      </c>
      <c r="F19" s="22">
        <v>107.1</v>
      </c>
      <c r="G19" s="303">
        <v>112.9</v>
      </c>
      <c r="H19" s="114" t="s">
        <v>331</v>
      </c>
    </row>
    <row r="20" spans="1:8" ht="39">
      <c r="A20" s="113" t="s">
        <v>332</v>
      </c>
      <c r="B20" s="22">
        <v>118.6</v>
      </c>
      <c r="C20" s="22">
        <v>98.8</v>
      </c>
      <c r="D20" s="22">
        <v>97</v>
      </c>
      <c r="E20" s="22">
        <v>127.7</v>
      </c>
      <c r="F20" s="22">
        <v>90.5</v>
      </c>
      <c r="G20" s="303">
        <v>131.4</v>
      </c>
      <c r="H20" s="114" t="s">
        <v>333</v>
      </c>
    </row>
    <row r="21" spans="1:8" ht="54" customHeight="1">
      <c r="A21" s="113" t="s">
        <v>3246</v>
      </c>
      <c r="B21" s="329">
        <v>108</v>
      </c>
      <c r="C21" s="329">
        <v>129</v>
      </c>
      <c r="D21" s="329">
        <v>94.3</v>
      </c>
      <c r="E21" s="329">
        <v>94.6</v>
      </c>
      <c r="F21" s="329">
        <v>103.7</v>
      </c>
      <c r="G21" s="303">
        <v>128.9</v>
      </c>
      <c r="H21" s="789" t="s">
        <v>3247</v>
      </c>
    </row>
    <row r="22" spans="1:8" ht="66.75" customHeight="1">
      <c r="A22" s="113" t="s">
        <v>337</v>
      </c>
      <c r="B22" s="22">
        <v>121.2</v>
      </c>
      <c r="C22" s="22">
        <v>117.4</v>
      </c>
      <c r="D22" s="22">
        <v>100.7</v>
      </c>
      <c r="E22" s="22">
        <v>99.3</v>
      </c>
      <c r="F22" s="22">
        <v>143.5</v>
      </c>
      <c r="G22" s="303">
        <v>204.2</v>
      </c>
      <c r="H22" s="114" t="s">
        <v>334</v>
      </c>
    </row>
  </sheetData>
  <mergeCells count="8">
    <mergeCell ref="A1:H1"/>
    <mergeCell ref="A3:H3"/>
    <mergeCell ref="A5:H5"/>
    <mergeCell ref="A6:A7"/>
    <mergeCell ref="B6:F6"/>
    <mergeCell ref="G6:G7"/>
    <mergeCell ref="H6:H7"/>
    <mergeCell ref="A2:H2"/>
  </mergeCells>
  <pageMargins left="0.51181102362204722" right="0.51181102362204722" top="0.55118110236220474" bottom="0.55118110236220474" header="0.31496062992125984" footer="0.31496062992125984"/>
  <pageSetup paperSize="9" scale="98"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8"/>
  <dimension ref="A1:G33"/>
  <sheetViews>
    <sheetView view="pageLayout" zoomScaleNormal="100" workbookViewId="0">
      <selection activeCell="B17" sqref="B17"/>
    </sheetView>
  </sheetViews>
  <sheetFormatPr defaultRowHeight="15"/>
  <cols>
    <col min="1" max="1" width="23.7109375" customWidth="1"/>
    <col min="2" max="6" width="8.7109375" customWidth="1"/>
    <col min="7" max="7" width="24" customWidth="1"/>
  </cols>
  <sheetData>
    <row r="1" spans="1:7" ht="15.75">
      <c r="A1" s="848" t="s">
        <v>2579</v>
      </c>
      <c r="B1" s="848"/>
      <c r="C1" s="848"/>
      <c r="D1" s="848"/>
      <c r="E1" s="823"/>
      <c r="F1" s="823"/>
      <c r="G1" s="823"/>
    </row>
    <row r="2" spans="1:7" ht="15.75">
      <c r="A2" s="849" t="s">
        <v>2580</v>
      </c>
      <c r="B2" s="849"/>
      <c r="C2" s="849"/>
      <c r="D2" s="849"/>
      <c r="E2" s="849"/>
      <c r="F2" s="849"/>
      <c r="G2" s="849"/>
    </row>
    <row r="3" spans="1:7" ht="34.9" customHeight="1">
      <c r="A3" s="838" t="s">
        <v>3199</v>
      </c>
      <c r="B3" s="838"/>
      <c r="C3" s="838"/>
      <c r="D3" s="838"/>
      <c r="E3" s="838"/>
      <c r="F3" s="838"/>
      <c r="G3" s="838"/>
    </row>
    <row r="24" spans="1:7" ht="15.75">
      <c r="A24" s="823" t="s">
        <v>2578</v>
      </c>
      <c r="B24" s="823"/>
      <c r="C24" s="823"/>
      <c r="D24" s="823"/>
      <c r="E24" s="823"/>
      <c r="F24" s="823"/>
      <c r="G24" s="823"/>
    </row>
    <row r="25" spans="1:7" ht="15.75">
      <c r="A25" s="849" t="s">
        <v>2572</v>
      </c>
      <c r="B25" s="849"/>
      <c r="C25" s="849"/>
      <c r="D25" s="849"/>
      <c r="E25" s="849"/>
      <c r="F25" s="849"/>
      <c r="G25" s="849"/>
    </row>
    <row r="26" spans="1:7" ht="33.75" customHeight="1">
      <c r="A26" s="838" t="s">
        <v>218</v>
      </c>
      <c r="B26" s="838"/>
      <c r="C26" s="838"/>
      <c r="D26" s="838"/>
      <c r="E26" s="838"/>
      <c r="F26" s="838"/>
      <c r="G26" s="838"/>
    </row>
    <row r="27" spans="1:7">
      <c r="A27" s="42"/>
      <c r="B27" s="1"/>
      <c r="C27" s="1"/>
      <c r="D27" s="1"/>
      <c r="E27" s="1"/>
      <c r="F27" s="1"/>
      <c r="G27" s="1"/>
    </row>
    <row r="28" spans="1:7">
      <c r="A28" s="822" t="s">
        <v>133</v>
      </c>
      <c r="B28" s="822"/>
      <c r="C28" s="822"/>
      <c r="D28" s="822"/>
      <c r="E28" s="822"/>
      <c r="F28" s="822"/>
      <c r="G28" s="822"/>
    </row>
    <row r="29" spans="1:7" ht="19.5" customHeight="1">
      <c r="A29" s="550"/>
      <c r="B29" s="541">
        <v>2016</v>
      </c>
      <c r="C29" s="541">
        <v>2017</v>
      </c>
      <c r="D29" s="541">
        <v>2018</v>
      </c>
      <c r="E29" s="541">
        <v>2019</v>
      </c>
      <c r="F29" s="541">
        <v>2020</v>
      </c>
      <c r="G29" s="9"/>
    </row>
    <row r="30" spans="1:7" ht="58.5" customHeight="1">
      <c r="A30" s="140" t="s">
        <v>8</v>
      </c>
      <c r="B30" s="329">
        <v>110.6</v>
      </c>
      <c r="C30" s="329">
        <v>111.7</v>
      </c>
      <c r="D30" s="329">
        <v>112.6</v>
      </c>
      <c r="E30" s="329">
        <v>107.3</v>
      </c>
      <c r="F30" s="329">
        <v>101.7</v>
      </c>
      <c r="G30" s="548" t="s">
        <v>69</v>
      </c>
    </row>
    <row r="31" spans="1:7" ht="38.25" customHeight="1">
      <c r="A31" s="84" t="s">
        <v>219</v>
      </c>
      <c r="B31" s="329">
        <v>108.5</v>
      </c>
      <c r="C31" s="329">
        <v>106.4</v>
      </c>
      <c r="D31" s="329">
        <v>106.7</v>
      </c>
      <c r="E31" s="329">
        <v>99.8</v>
      </c>
      <c r="F31" s="329">
        <v>102</v>
      </c>
      <c r="G31" s="547" t="s">
        <v>220</v>
      </c>
    </row>
    <row r="32" spans="1:7" ht="47.25" customHeight="1">
      <c r="A32" s="84" t="s">
        <v>56</v>
      </c>
      <c r="B32" s="329">
        <v>112</v>
      </c>
      <c r="C32" s="329">
        <v>115.5</v>
      </c>
      <c r="D32" s="329">
        <v>116.3</v>
      </c>
      <c r="E32" s="329">
        <v>111.9</v>
      </c>
      <c r="F32" s="329">
        <v>101.5</v>
      </c>
      <c r="G32" s="547" t="s">
        <v>130</v>
      </c>
    </row>
    <row r="33" spans="1:7">
      <c r="A33" s="16"/>
      <c r="B33" s="16"/>
      <c r="C33" s="16"/>
      <c r="D33" s="16"/>
      <c r="E33" s="16"/>
      <c r="F33" s="16"/>
      <c r="G33" s="16"/>
    </row>
  </sheetData>
  <mergeCells count="7">
    <mergeCell ref="A24:G24"/>
    <mergeCell ref="A26:G26"/>
    <mergeCell ref="A28:G28"/>
    <mergeCell ref="A1:G1"/>
    <mergeCell ref="A3:G3"/>
    <mergeCell ref="A2:G2"/>
    <mergeCell ref="A25:G25"/>
  </mergeCells>
  <pageMargins left="0.51181102362204722" right="0.51181102362204722" top="0.55118110236220474" bottom="0.55118110236220474" header="0.31496062992125984" footer="0.31496062992125984"/>
  <pageSetup paperSize="9" orientation="portrait" r:id="rId1"/>
  <headerFooter>
    <oddHeader>&amp;C&amp;10ВИРОБНИЦТВО ГУМОВИХ І ПЛАСТМАСОВИХ ВИРОБІВ, ІНШОЇ НЕМЕТАЛЕВОЇ МІНЕРАЛЬНОЇ ПРОДУКЦІЇ</oddHeader>
    <oddFooter>&amp;C&amp;A</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9"/>
  <dimension ref="A1:G36"/>
  <sheetViews>
    <sheetView view="pageLayout" zoomScaleNormal="100" workbookViewId="0">
      <selection activeCell="B17" sqref="B17"/>
    </sheetView>
  </sheetViews>
  <sheetFormatPr defaultRowHeight="15"/>
  <cols>
    <col min="1" max="1" width="24.28515625" customWidth="1"/>
    <col min="2" max="6" width="7.85546875" customWidth="1"/>
    <col min="7" max="7" width="28.7109375" customWidth="1"/>
  </cols>
  <sheetData>
    <row r="1" spans="1:7" ht="15.75">
      <c r="A1" s="963" t="s">
        <v>2581</v>
      </c>
      <c r="B1" s="963"/>
      <c r="C1" s="963"/>
      <c r="D1" s="963"/>
      <c r="E1" s="964"/>
      <c r="F1" s="964"/>
      <c r="G1" s="964"/>
    </row>
    <row r="2" spans="1:7" ht="15.75">
      <c r="A2" s="849" t="s">
        <v>2582</v>
      </c>
      <c r="B2" s="849"/>
      <c r="C2" s="849"/>
      <c r="D2" s="849"/>
      <c r="E2" s="849"/>
      <c r="F2" s="849"/>
      <c r="G2" s="849"/>
    </row>
    <row r="3" spans="1:7" ht="32.25" customHeight="1">
      <c r="A3" s="838" t="s">
        <v>2849</v>
      </c>
      <c r="B3" s="838"/>
      <c r="C3" s="838"/>
      <c r="D3" s="838"/>
      <c r="E3" s="838"/>
      <c r="F3" s="838"/>
      <c r="G3" s="838"/>
    </row>
    <row r="4" spans="1:7">
      <c r="A4" s="17"/>
      <c r="B4" s="17"/>
      <c r="C4" s="17"/>
      <c r="D4" s="16"/>
      <c r="E4" s="16"/>
      <c r="F4" s="16"/>
      <c r="G4" s="16"/>
    </row>
    <row r="5" spans="1:7">
      <c r="A5" s="822" t="s">
        <v>270</v>
      </c>
      <c r="B5" s="822"/>
      <c r="C5" s="822"/>
      <c r="D5" s="822"/>
      <c r="E5" s="822"/>
      <c r="F5" s="822"/>
      <c r="G5" s="822"/>
    </row>
    <row r="6" spans="1:7" ht="27" customHeight="1">
      <c r="A6" s="132"/>
      <c r="B6" s="132">
        <v>2016</v>
      </c>
      <c r="C6" s="132">
        <v>2017</v>
      </c>
      <c r="D6" s="127">
        <v>2018</v>
      </c>
      <c r="E6" s="127">
        <v>2019</v>
      </c>
      <c r="F6" s="127">
        <v>2020</v>
      </c>
      <c r="G6" s="9"/>
    </row>
    <row r="7" spans="1:7" s="16" customFormat="1" ht="20.25" customHeight="1">
      <c r="A7" s="23" t="s">
        <v>11</v>
      </c>
      <c r="B7" s="24">
        <v>111.1</v>
      </c>
      <c r="C7" s="24">
        <v>105.3</v>
      </c>
      <c r="D7" s="24">
        <v>100.8</v>
      </c>
      <c r="E7" s="24">
        <v>106.7</v>
      </c>
      <c r="F7" s="24">
        <v>100.1</v>
      </c>
      <c r="G7" s="119" t="s">
        <v>83</v>
      </c>
    </row>
    <row r="8" spans="1:7" s="16" customFormat="1" ht="20.25" customHeight="1">
      <c r="A8" s="19" t="s">
        <v>12</v>
      </c>
      <c r="B8" s="74" t="s">
        <v>58</v>
      </c>
      <c r="C8" s="74" t="s">
        <v>58</v>
      </c>
      <c r="D8" s="74" t="s">
        <v>58</v>
      </c>
      <c r="E8" s="74" t="s">
        <v>58</v>
      </c>
      <c r="F8" s="74" t="s">
        <v>58</v>
      </c>
      <c r="G8" s="547" t="s">
        <v>107</v>
      </c>
    </row>
    <row r="9" spans="1:7" s="16" customFormat="1" ht="20.25" customHeight="1">
      <c r="A9" s="119" t="s">
        <v>13</v>
      </c>
      <c r="B9" s="119"/>
      <c r="C9" s="119"/>
      <c r="D9" s="329"/>
      <c r="E9" s="329"/>
      <c r="F9" s="74"/>
      <c r="G9" s="585" t="s">
        <v>271</v>
      </c>
    </row>
    <row r="10" spans="1:7" s="16" customFormat="1" ht="20.25" customHeight="1">
      <c r="A10" s="19" t="s">
        <v>14</v>
      </c>
      <c r="B10" s="126">
        <v>113.9</v>
      </c>
      <c r="C10" s="122">
        <v>97.5</v>
      </c>
      <c r="D10" s="122">
        <v>100.6</v>
      </c>
      <c r="E10" s="122">
        <v>109.5</v>
      </c>
      <c r="F10" s="122">
        <v>90.2</v>
      </c>
      <c r="G10" s="547" t="s">
        <v>84</v>
      </c>
    </row>
    <row r="11" spans="1:7" s="16" customFormat="1" ht="20.25" customHeight="1">
      <c r="A11" s="19" t="s">
        <v>15</v>
      </c>
      <c r="B11" s="126">
        <v>99</v>
      </c>
      <c r="C11" s="122">
        <v>104.7</v>
      </c>
      <c r="D11" s="122">
        <v>97.1</v>
      </c>
      <c r="E11" s="122">
        <v>102.9</v>
      </c>
      <c r="F11" s="122">
        <v>116.1</v>
      </c>
      <c r="G11" s="547" t="s">
        <v>85</v>
      </c>
    </row>
    <row r="12" spans="1:7" s="16" customFormat="1" ht="20.25" customHeight="1">
      <c r="A12" s="19" t="s">
        <v>16</v>
      </c>
      <c r="B12" s="126">
        <v>103.1</v>
      </c>
      <c r="C12" s="122">
        <v>105.3</v>
      </c>
      <c r="D12" s="122">
        <v>97.6</v>
      </c>
      <c r="E12" s="122">
        <v>102.5</v>
      </c>
      <c r="F12" s="122">
        <v>96</v>
      </c>
      <c r="G12" s="547" t="s">
        <v>86</v>
      </c>
    </row>
    <row r="13" spans="1:7" s="16" customFormat="1" ht="20.25" customHeight="1">
      <c r="A13" s="19" t="s">
        <v>17</v>
      </c>
      <c r="B13" s="126">
        <v>114.9</v>
      </c>
      <c r="C13" s="122">
        <v>98.1</v>
      </c>
      <c r="D13" s="122">
        <v>106.3</v>
      </c>
      <c r="E13" s="122">
        <v>103.2</v>
      </c>
      <c r="F13" s="122">
        <v>95.8</v>
      </c>
      <c r="G13" s="547" t="s">
        <v>87</v>
      </c>
    </row>
    <row r="14" spans="1:7" s="16" customFormat="1" ht="20.25" customHeight="1">
      <c r="A14" s="19" t="s">
        <v>18</v>
      </c>
      <c r="B14" s="126">
        <v>104.1</v>
      </c>
      <c r="C14" s="122">
        <v>100.7</v>
      </c>
      <c r="D14" s="122">
        <v>103.8</v>
      </c>
      <c r="E14" s="122">
        <v>102.7</v>
      </c>
      <c r="F14" s="122">
        <v>95.2</v>
      </c>
      <c r="G14" s="547" t="s">
        <v>88</v>
      </c>
    </row>
    <row r="15" spans="1:7" s="16" customFormat="1" ht="20.25" customHeight="1">
      <c r="A15" s="19" t="s">
        <v>19</v>
      </c>
      <c r="B15" s="126">
        <v>109</v>
      </c>
      <c r="C15" s="122">
        <v>105.4</v>
      </c>
      <c r="D15" s="122">
        <v>104.9</v>
      </c>
      <c r="E15" s="122">
        <v>109.7</v>
      </c>
      <c r="F15" s="122">
        <v>108.5</v>
      </c>
      <c r="G15" s="547" t="s">
        <v>89</v>
      </c>
    </row>
    <row r="16" spans="1:7" s="16" customFormat="1" ht="20.25" customHeight="1">
      <c r="A16" s="19" t="s">
        <v>20</v>
      </c>
      <c r="B16" s="126">
        <v>109.6</v>
      </c>
      <c r="C16" s="122">
        <v>111</v>
      </c>
      <c r="D16" s="122">
        <v>89.4</v>
      </c>
      <c r="E16" s="122">
        <v>99.5</v>
      </c>
      <c r="F16" s="122">
        <v>93.5</v>
      </c>
      <c r="G16" s="547" t="s">
        <v>90</v>
      </c>
    </row>
    <row r="17" spans="1:7" s="16" customFormat="1" ht="20.25" customHeight="1">
      <c r="A17" s="19" t="s">
        <v>21</v>
      </c>
      <c r="B17" s="126">
        <v>108.7</v>
      </c>
      <c r="C17" s="122">
        <v>112.2</v>
      </c>
      <c r="D17" s="122">
        <v>105.1</v>
      </c>
      <c r="E17" s="122">
        <v>103.8</v>
      </c>
      <c r="F17" s="122">
        <v>117.2</v>
      </c>
      <c r="G17" s="547" t="s">
        <v>91</v>
      </c>
    </row>
    <row r="18" spans="1:7" s="16" customFormat="1" ht="20.25" customHeight="1">
      <c r="A18" s="19" t="s">
        <v>22</v>
      </c>
      <c r="B18" s="126">
        <v>116</v>
      </c>
      <c r="C18" s="122">
        <v>115.8</v>
      </c>
      <c r="D18" s="122">
        <v>92.3</v>
      </c>
      <c r="E18" s="122">
        <v>100.9</v>
      </c>
      <c r="F18" s="122">
        <v>99</v>
      </c>
      <c r="G18" s="547" t="s">
        <v>59</v>
      </c>
    </row>
    <row r="19" spans="1:7" s="16" customFormat="1" ht="20.25" customHeight="1">
      <c r="A19" s="19" t="s">
        <v>23</v>
      </c>
      <c r="B19" s="126">
        <v>92.5</v>
      </c>
      <c r="C19" s="122">
        <v>130.19999999999999</v>
      </c>
      <c r="D19" s="122">
        <v>109.2</v>
      </c>
      <c r="E19" s="122">
        <v>81.3</v>
      </c>
      <c r="F19" s="122">
        <v>98.2</v>
      </c>
      <c r="G19" s="547" t="s">
        <v>92</v>
      </c>
    </row>
    <row r="20" spans="1:7" s="16" customFormat="1" ht="20.25" customHeight="1">
      <c r="A20" s="19" t="s">
        <v>24</v>
      </c>
      <c r="B20" s="126" t="s">
        <v>58</v>
      </c>
      <c r="C20" s="122" t="s">
        <v>58</v>
      </c>
      <c r="D20" s="122" t="s">
        <v>58</v>
      </c>
      <c r="E20" s="122" t="s">
        <v>58</v>
      </c>
      <c r="F20" s="122">
        <v>82.8</v>
      </c>
      <c r="G20" s="547" t="s">
        <v>93</v>
      </c>
    </row>
    <row r="21" spans="1:7" s="16" customFormat="1" ht="20.25" customHeight="1">
      <c r="A21" s="19" t="s">
        <v>25</v>
      </c>
      <c r="B21" s="126">
        <v>110.6</v>
      </c>
      <c r="C21" s="122">
        <v>102.5</v>
      </c>
      <c r="D21" s="122">
        <v>103.7</v>
      </c>
      <c r="E21" s="122">
        <v>104.8</v>
      </c>
      <c r="F21" s="122">
        <v>100.1</v>
      </c>
      <c r="G21" s="547" t="s">
        <v>94</v>
      </c>
    </row>
    <row r="22" spans="1:7" s="16" customFormat="1" ht="20.25" customHeight="1">
      <c r="A22" s="19" t="s">
        <v>26</v>
      </c>
      <c r="B22" s="126">
        <v>108.8</v>
      </c>
      <c r="C22" s="122">
        <v>113.2</v>
      </c>
      <c r="D22" s="122">
        <v>88.4</v>
      </c>
      <c r="E22" s="122">
        <v>96.7</v>
      </c>
      <c r="F22" s="122">
        <v>89.6</v>
      </c>
      <c r="G22" s="547" t="s">
        <v>95</v>
      </c>
    </row>
    <row r="23" spans="1:7" s="16" customFormat="1" ht="20.25" customHeight="1">
      <c r="A23" s="19" t="s">
        <v>27</v>
      </c>
      <c r="B23" s="126">
        <v>128.19999999999999</v>
      </c>
      <c r="C23" s="122">
        <v>115.3</v>
      </c>
      <c r="D23" s="122">
        <v>97.5</v>
      </c>
      <c r="E23" s="122">
        <v>121.4</v>
      </c>
      <c r="F23" s="122">
        <v>121.4</v>
      </c>
      <c r="G23" s="547" t="s">
        <v>96</v>
      </c>
    </row>
    <row r="24" spans="1:7" s="16" customFormat="1" ht="20.25" customHeight="1">
      <c r="A24" s="19" t="s">
        <v>28</v>
      </c>
      <c r="B24" s="126">
        <v>96.1</v>
      </c>
      <c r="C24" s="122">
        <v>103.7</v>
      </c>
      <c r="D24" s="122">
        <v>106.1</v>
      </c>
      <c r="E24" s="122">
        <v>92.5</v>
      </c>
      <c r="F24" s="122">
        <v>95.7</v>
      </c>
      <c r="G24" s="547" t="s">
        <v>97</v>
      </c>
    </row>
    <row r="25" spans="1:7" s="16" customFormat="1" ht="20.25" customHeight="1">
      <c r="A25" s="19" t="s">
        <v>29</v>
      </c>
      <c r="B25" s="126">
        <v>105.2</v>
      </c>
      <c r="C25" s="122">
        <v>108.7</v>
      </c>
      <c r="D25" s="122">
        <v>101</v>
      </c>
      <c r="E25" s="122">
        <v>104.1</v>
      </c>
      <c r="F25" s="122">
        <v>99.6</v>
      </c>
      <c r="G25" s="547" t="s">
        <v>98</v>
      </c>
    </row>
    <row r="26" spans="1:7" s="16" customFormat="1" ht="20.25" customHeight="1">
      <c r="A26" s="19" t="s">
        <v>30</v>
      </c>
      <c r="B26" s="126">
        <v>117.4</v>
      </c>
      <c r="C26" s="122">
        <v>105.2</v>
      </c>
      <c r="D26" s="122">
        <v>74.900000000000006</v>
      </c>
      <c r="E26" s="122">
        <v>103.1</v>
      </c>
      <c r="F26" s="122">
        <v>116.6</v>
      </c>
      <c r="G26" s="547" t="s">
        <v>99</v>
      </c>
    </row>
    <row r="27" spans="1:7" s="16" customFormat="1" ht="20.25" customHeight="1">
      <c r="A27" s="19" t="s">
        <v>31</v>
      </c>
      <c r="B27" s="126">
        <v>107.1</v>
      </c>
      <c r="C27" s="122">
        <v>104</v>
      </c>
      <c r="D27" s="122">
        <v>92.6</v>
      </c>
      <c r="E27" s="122">
        <v>104.2</v>
      </c>
      <c r="F27" s="122">
        <v>92.3</v>
      </c>
      <c r="G27" s="547" t="s">
        <v>100</v>
      </c>
    </row>
    <row r="28" spans="1:7" s="16" customFormat="1" ht="20.25" customHeight="1">
      <c r="A28" s="19" t="s">
        <v>32</v>
      </c>
      <c r="B28" s="122">
        <v>107.5</v>
      </c>
      <c r="C28" s="122">
        <v>108.5</v>
      </c>
      <c r="D28" s="122">
        <v>95.5</v>
      </c>
      <c r="E28" s="122">
        <v>97.8</v>
      </c>
      <c r="F28" s="122">
        <v>102.4</v>
      </c>
      <c r="G28" s="547" t="s">
        <v>101</v>
      </c>
    </row>
    <row r="29" spans="1:7" s="16" customFormat="1" ht="20.25" customHeight="1">
      <c r="A29" s="19" t="s">
        <v>33</v>
      </c>
      <c r="B29" s="126">
        <v>122.6</v>
      </c>
      <c r="C29" s="122">
        <v>113.4</v>
      </c>
      <c r="D29" s="122">
        <v>103.9</v>
      </c>
      <c r="E29" s="122">
        <v>109</v>
      </c>
      <c r="F29" s="122">
        <v>92.9</v>
      </c>
      <c r="G29" s="547" t="s">
        <v>102</v>
      </c>
    </row>
    <row r="30" spans="1:7" s="16" customFormat="1" ht="20.25" customHeight="1">
      <c r="A30" s="19" t="s">
        <v>34</v>
      </c>
      <c r="B30" s="126">
        <v>97.4</v>
      </c>
      <c r="C30" s="122">
        <v>102.8</v>
      </c>
      <c r="D30" s="122">
        <v>108.8</v>
      </c>
      <c r="E30" s="122">
        <v>97.1</v>
      </c>
      <c r="F30" s="122">
        <v>96.2</v>
      </c>
      <c r="G30" s="547" t="s">
        <v>103</v>
      </c>
    </row>
    <row r="31" spans="1:7" s="16" customFormat="1" ht="20.25" customHeight="1">
      <c r="A31" s="19" t="s">
        <v>35</v>
      </c>
      <c r="B31" s="126">
        <v>94.6</v>
      </c>
      <c r="C31" s="122">
        <v>99.9</v>
      </c>
      <c r="D31" s="122">
        <v>98.7</v>
      </c>
      <c r="E31" s="122">
        <v>108.8</v>
      </c>
      <c r="F31" s="122">
        <v>117.2</v>
      </c>
      <c r="G31" s="547" t="s">
        <v>104</v>
      </c>
    </row>
    <row r="32" spans="1:7" s="16" customFormat="1" ht="20.25" customHeight="1">
      <c r="A32" s="19" t="s">
        <v>36</v>
      </c>
      <c r="B32" s="126">
        <v>98.1</v>
      </c>
      <c r="C32" s="122">
        <v>107.2</v>
      </c>
      <c r="D32" s="122">
        <v>105.4</v>
      </c>
      <c r="E32" s="122">
        <v>103.5</v>
      </c>
      <c r="F32" s="122">
        <v>101.9</v>
      </c>
      <c r="G32" s="547" t="s">
        <v>105</v>
      </c>
    </row>
    <row r="33" spans="1:7" s="16" customFormat="1" ht="20.25" customHeight="1">
      <c r="A33" s="19" t="s">
        <v>37</v>
      </c>
      <c r="B33" s="126">
        <v>98.7</v>
      </c>
      <c r="C33" s="122">
        <v>105.6</v>
      </c>
      <c r="D33" s="122">
        <v>89.3</v>
      </c>
      <c r="E33" s="122">
        <v>100.9</v>
      </c>
      <c r="F33" s="122">
        <v>127.1</v>
      </c>
      <c r="G33" s="547" t="s">
        <v>106</v>
      </c>
    </row>
    <row r="34" spans="1:7" s="16" customFormat="1" ht="20.25" customHeight="1">
      <c r="A34" s="119" t="s">
        <v>38</v>
      </c>
      <c r="G34" s="585" t="s">
        <v>272</v>
      </c>
    </row>
    <row r="35" spans="1:7" s="16" customFormat="1" ht="20.25" customHeight="1">
      <c r="A35" s="19" t="s">
        <v>39</v>
      </c>
      <c r="B35" s="126">
        <v>105.8</v>
      </c>
      <c r="C35" s="122">
        <v>108</v>
      </c>
      <c r="D35" s="122">
        <v>97.2</v>
      </c>
      <c r="E35" s="122">
        <v>104.2</v>
      </c>
      <c r="F35" s="122">
        <v>95.7</v>
      </c>
      <c r="G35" s="547" t="s">
        <v>273</v>
      </c>
    </row>
    <row r="36" spans="1:7" s="16" customFormat="1" ht="20.25" customHeight="1">
      <c r="A36" s="19" t="s">
        <v>40</v>
      </c>
      <c r="B36" s="74" t="s">
        <v>58</v>
      </c>
      <c r="C36" s="74" t="s">
        <v>58</v>
      </c>
      <c r="D36" s="74" t="s">
        <v>58</v>
      </c>
      <c r="E36" s="74" t="s">
        <v>58</v>
      </c>
      <c r="F36" s="74" t="s">
        <v>58</v>
      </c>
      <c r="G36" s="547" t="s">
        <v>274</v>
      </c>
    </row>
  </sheetData>
  <mergeCells count="4">
    <mergeCell ref="A1:G1"/>
    <mergeCell ref="A3:G3"/>
    <mergeCell ref="A5:G5"/>
    <mergeCell ref="A2:G2"/>
  </mergeCells>
  <pageMargins left="0.51181102362204722" right="0.51181102362204722" top="0.55118110236220474" bottom="0.55118110236220474" header="0.31496062992125984" footer="0.31496062992125984"/>
  <pageSetup paperSize="9" scale="99"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0"/>
  <dimension ref="A1:G26"/>
  <sheetViews>
    <sheetView view="pageLayout" zoomScaleNormal="100" workbookViewId="0">
      <selection activeCell="B17" sqref="B17"/>
    </sheetView>
  </sheetViews>
  <sheetFormatPr defaultColWidth="9.140625" defaultRowHeight="12"/>
  <cols>
    <col min="1" max="1" width="30.42578125" style="694" customWidth="1"/>
    <col min="2" max="2" width="6.28515625" style="695" customWidth="1"/>
    <col min="3" max="4" width="6.5703125" style="695" customWidth="1"/>
    <col min="5" max="5" width="7" style="695" customWidth="1"/>
    <col min="6" max="6" width="6.28515625" style="695" customWidth="1"/>
    <col min="7" max="7" width="29.85546875" style="696" customWidth="1"/>
    <col min="8" max="16384" width="9.140625" style="684"/>
  </cols>
  <sheetData>
    <row r="1" spans="1:7" ht="15.75">
      <c r="A1" s="976" t="s">
        <v>2827</v>
      </c>
      <c r="B1" s="976"/>
      <c r="C1" s="976"/>
      <c r="D1" s="976"/>
      <c r="E1" s="977"/>
      <c r="F1" s="977"/>
      <c r="G1" s="977"/>
    </row>
    <row r="2" spans="1:7" ht="15" customHeight="1">
      <c r="A2" s="974" t="s">
        <v>2828</v>
      </c>
      <c r="B2" s="974"/>
      <c r="C2" s="974"/>
      <c r="D2" s="974"/>
      <c r="E2" s="974"/>
      <c r="F2" s="974"/>
      <c r="G2" s="974"/>
    </row>
    <row r="3" spans="1:7" ht="12.75">
      <c r="A3" s="978" t="s">
        <v>3182</v>
      </c>
      <c r="B3" s="978"/>
      <c r="C3" s="978"/>
      <c r="D3" s="978"/>
      <c r="E3" s="978"/>
      <c r="F3" s="978"/>
      <c r="G3" s="978"/>
    </row>
    <row r="4" spans="1:7" ht="14.25" customHeight="1">
      <c r="A4" s="686"/>
      <c r="B4" s="687">
        <v>2016</v>
      </c>
      <c r="C4" s="687">
        <v>2017</v>
      </c>
      <c r="D4" s="687">
        <v>2018</v>
      </c>
      <c r="E4" s="687">
        <v>2019</v>
      </c>
      <c r="F4" s="687">
        <v>2020</v>
      </c>
      <c r="G4" s="688"/>
    </row>
    <row r="5" spans="1:7" s="692" customFormat="1" ht="43.5" customHeight="1">
      <c r="A5" s="689" t="s">
        <v>2000</v>
      </c>
      <c r="B5" s="706" t="s">
        <v>482</v>
      </c>
      <c r="C5" s="707">
        <v>200.2</v>
      </c>
      <c r="D5" s="706" t="s">
        <v>482</v>
      </c>
      <c r="E5" s="707">
        <v>145.69999999999999</v>
      </c>
      <c r="F5" s="690">
        <v>143</v>
      </c>
      <c r="G5" s="693" t="s">
        <v>1999</v>
      </c>
    </row>
    <row r="6" spans="1:7" s="692" customFormat="1" ht="40.5" customHeight="1">
      <c r="A6" s="689" t="s">
        <v>1998</v>
      </c>
      <c r="B6" s="690">
        <v>2520.8000000000002</v>
      </c>
      <c r="C6" s="690">
        <v>2248.9</v>
      </c>
      <c r="D6" s="690">
        <v>2061.4</v>
      </c>
      <c r="E6" s="690">
        <v>1785.6</v>
      </c>
      <c r="F6" s="690">
        <v>1261.5</v>
      </c>
      <c r="G6" s="693" t="s">
        <v>1997</v>
      </c>
    </row>
    <row r="7" spans="1:7" s="692" customFormat="1" ht="43.5" customHeight="1">
      <c r="A7" s="689" t="s">
        <v>1996</v>
      </c>
      <c r="B7" s="690">
        <v>11</v>
      </c>
      <c r="C7" s="690">
        <v>9.1999999999999993</v>
      </c>
      <c r="D7" s="690">
        <v>8</v>
      </c>
      <c r="E7" s="690">
        <v>6.7</v>
      </c>
      <c r="F7" s="690">
        <v>5.2</v>
      </c>
      <c r="G7" s="693" t="s">
        <v>1995</v>
      </c>
    </row>
    <row r="8" spans="1:7" ht="20.25" customHeight="1">
      <c r="A8" s="700"/>
      <c r="B8" s="701"/>
      <c r="C8" s="701"/>
      <c r="D8" s="701"/>
      <c r="E8" s="701"/>
      <c r="F8" s="701"/>
      <c r="G8" s="700"/>
    </row>
    <row r="9" spans="1:7" ht="15.75">
      <c r="A9" s="977" t="s">
        <v>3085</v>
      </c>
      <c r="B9" s="977"/>
      <c r="C9" s="977"/>
      <c r="D9" s="977"/>
      <c r="E9" s="977"/>
      <c r="F9" s="977"/>
      <c r="G9" s="977"/>
    </row>
    <row r="10" spans="1:7" ht="15.75">
      <c r="A10" s="979" t="s">
        <v>2850</v>
      </c>
      <c r="B10" s="979"/>
      <c r="C10" s="979"/>
      <c r="D10" s="979"/>
      <c r="E10" s="979"/>
      <c r="F10" s="979"/>
      <c r="G10" s="979"/>
    </row>
    <row r="11" spans="1:7" ht="29.25" customHeight="1">
      <c r="A11" s="974" t="s">
        <v>2829</v>
      </c>
      <c r="B11" s="974"/>
      <c r="C11" s="974"/>
      <c r="D11" s="974"/>
      <c r="E11" s="974"/>
      <c r="F11" s="974"/>
      <c r="G11" s="974"/>
    </row>
    <row r="12" spans="1:7" ht="15.75" customHeight="1">
      <c r="A12" s="975" t="s">
        <v>852</v>
      </c>
      <c r="B12" s="975"/>
      <c r="C12" s="975"/>
      <c r="D12" s="975"/>
      <c r="E12" s="975"/>
      <c r="F12" s="975"/>
      <c r="G12" s="975"/>
    </row>
    <row r="13" spans="1:7" ht="14.25" customHeight="1">
      <c r="A13" s="686"/>
      <c r="B13" s="687">
        <v>2016</v>
      </c>
      <c r="C13" s="687">
        <v>2017</v>
      </c>
      <c r="D13" s="687">
        <v>2018</v>
      </c>
      <c r="E13" s="687">
        <v>2019</v>
      </c>
      <c r="F13" s="687">
        <v>2020</v>
      </c>
      <c r="G13" s="688"/>
    </row>
    <row r="14" spans="1:7" s="692" customFormat="1" ht="45" customHeight="1">
      <c r="A14" s="689" t="s">
        <v>1994</v>
      </c>
      <c r="B14" s="690">
        <v>3097.1</v>
      </c>
      <c r="C14" s="690">
        <v>3482.9</v>
      </c>
      <c r="D14" s="690">
        <v>4972.1000000000004</v>
      </c>
      <c r="E14" s="690">
        <v>5361.4</v>
      </c>
      <c r="F14" s="690">
        <v>6679.1</v>
      </c>
      <c r="G14" s="693" t="s">
        <v>1993</v>
      </c>
    </row>
    <row r="15" spans="1:7" s="692" customFormat="1" ht="58.5" customHeight="1">
      <c r="A15" s="689" t="s">
        <v>1992</v>
      </c>
      <c r="B15" s="690">
        <v>1690.3</v>
      </c>
      <c r="C15" s="690">
        <v>2411.9</v>
      </c>
      <c r="D15" s="690">
        <v>2860.2</v>
      </c>
      <c r="E15" s="690">
        <v>3659.8</v>
      </c>
      <c r="F15" s="690">
        <v>2375.6</v>
      </c>
      <c r="G15" s="693" t="s">
        <v>1991</v>
      </c>
    </row>
    <row r="16" spans="1:7" s="692" customFormat="1" ht="66" customHeight="1">
      <c r="A16" s="689" t="s">
        <v>1990</v>
      </c>
      <c r="B16" s="690">
        <v>1398.6</v>
      </c>
      <c r="C16" s="690">
        <v>2100.9</v>
      </c>
      <c r="D16" s="690">
        <v>2234.4</v>
      </c>
      <c r="E16" s="690">
        <v>3507.5</v>
      </c>
      <c r="F16" s="690">
        <v>1989.8</v>
      </c>
      <c r="G16" s="693" t="s">
        <v>1989</v>
      </c>
    </row>
    <row r="17" spans="1:7" s="692" customFormat="1" ht="29.25" customHeight="1">
      <c r="A17" s="689" t="s">
        <v>1988</v>
      </c>
      <c r="B17" s="690">
        <v>1168.9000000000001</v>
      </c>
      <c r="C17" s="690">
        <v>1261.8</v>
      </c>
      <c r="D17" s="690">
        <v>621.4</v>
      </c>
      <c r="E17" s="690">
        <v>476.1</v>
      </c>
      <c r="F17" s="690">
        <v>372.9</v>
      </c>
      <c r="G17" s="693" t="s">
        <v>1987</v>
      </c>
    </row>
    <row r="18" spans="1:7" s="692" customFormat="1" ht="42" customHeight="1">
      <c r="A18" s="689" t="s">
        <v>2459</v>
      </c>
      <c r="B18" s="690" t="s">
        <v>482</v>
      </c>
      <c r="C18" s="690">
        <v>70.2</v>
      </c>
      <c r="D18" s="690" t="s">
        <v>482</v>
      </c>
      <c r="E18" s="690">
        <v>51.3</v>
      </c>
      <c r="F18" s="690" t="s">
        <v>482</v>
      </c>
      <c r="G18" s="693" t="s">
        <v>2460</v>
      </c>
    </row>
    <row r="19" spans="1:7" ht="15.75" customHeight="1">
      <c r="A19" s="699"/>
      <c r="B19" s="684"/>
      <c r="C19" s="684"/>
      <c r="D19" s="684"/>
      <c r="E19" s="684"/>
      <c r="F19" s="684"/>
      <c r="G19" s="699"/>
    </row>
    <row r="20" spans="1:7" ht="15.75" customHeight="1">
      <c r="A20" s="973" t="s">
        <v>2461</v>
      </c>
      <c r="B20" s="973"/>
      <c r="C20" s="973"/>
      <c r="D20" s="973"/>
      <c r="E20" s="973"/>
      <c r="F20" s="973"/>
      <c r="G20" s="973"/>
    </row>
    <row r="21" spans="1:7" ht="15" customHeight="1">
      <c r="A21" s="974" t="s">
        <v>2830</v>
      </c>
      <c r="B21" s="974"/>
      <c r="C21" s="974"/>
      <c r="D21" s="974"/>
      <c r="E21" s="974"/>
      <c r="F21" s="974"/>
      <c r="G21" s="974"/>
    </row>
    <row r="22" spans="1:7" ht="12.75">
      <c r="A22" s="975" t="s">
        <v>852</v>
      </c>
      <c r="B22" s="975"/>
      <c r="C22" s="975"/>
      <c r="D22" s="975"/>
      <c r="E22" s="975"/>
      <c r="F22" s="975"/>
      <c r="G22" s="975"/>
    </row>
    <row r="23" spans="1:7" ht="14.25" customHeight="1">
      <c r="A23" s="686"/>
      <c r="B23" s="687">
        <v>2016</v>
      </c>
      <c r="C23" s="687">
        <v>2017</v>
      </c>
      <c r="D23" s="687">
        <v>2018</v>
      </c>
      <c r="E23" s="687">
        <v>2019</v>
      </c>
      <c r="F23" s="687">
        <v>2020</v>
      </c>
      <c r="G23" s="688"/>
    </row>
    <row r="24" spans="1:7" s="692" customFormat="1" ht="42.75" customHeight="1">
      <c r="A24" s="689" t="s">
        <v>1986</v>
      </c>
      <c r="B24" s="690">
        <v>151.4</v>
      </c>
      <c r="C24" s="690">
        <v>383.4</v>
      </c>
      <c r="D24" s="690">
        <v>183.9</v>
      </c>
      <c r="E24" s="690">
        <v>180.4</v>
      </c>
      <c r="F24" s="690">
        <v>121.4</v>
      </c>
      <c r="G24" s="693" t="s">
        <v>1985</v>
      </c>
    </row>
    <row r="25" spans="1:7" s="692" customFormat="1" ht="54" customHeight="1">
      <c r="A25" s="689" t="s">
        <v>1984</v>
      </c>
      <c r="B25" s="690">
        <v>1649</v>
      </c>
      <c r="C25" s="690">
        <v>1799.1</v>
      </c>
      <c r="D25" s="690">
        <v>4284.7</v>
      </c>
      <c r="E25" s="690">
        <v>4479.5</v>
      </c>
      <c r="F25" s="690">
        <v>2639.3</v>
      </c>
      <c r="G25" s="693" t="s">
        <v>1983</v>
      </c>
    </row>
    <row r="26" spans="1:7" s="692" customFormat="1" ht="42" customHeight="1">
      <c r="A26" s="689" t="s">
        <v>1982</v>
      </c>
      <c r="B26" s="690">
        <v>421.5</v>
      </c>
      <c r="C26" s="690">
        <v>623.70000000000005</v>
      </c>
      <c r="D26" s="690">
        <v>633.20000000000005</v>
      </c>
      <c r="E26" s="690">
        <v>453.1</v>
      </c>
      <c r="F26" s="690">
        <v>616.79999999999995</v>
      </c>
      <c r="G26" s="693" t="s">
        <v>1981</v>
      </c>
    </row>
  </sheetData>
  <mergeCells count="10">
    <mergeCell ref="A20:G20"/>
    <mergeCell ref="A21:G21"/>
    <mergeCell ref="A22:G22"/>
    <mergeCell ref="A1:G1"/>
    <mergeCell ref="A2:G2"/>
    <mergeCell ref="A3:G3"/>
    <mergeCell ref="A9:G9"/>
    <mergeCell ref="A11:G11"/>
    <mergeCell ref="A12:G12"/>
    <mergeCell ref="A10:G10"/>
  </mergeCells>
  <pageMargins left="0.51181102362204722" right="0.51181102362204722" top="0.55118110236220474" bottom="0.55118110236220474" header="0.31496062992125984" footer="0.31496062992125984"/>
  <pageSetup paperSize="9" scale="99"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1"/>
  <dimension ref="A1:G25"/>
  <sheetViews>
    <sheetView view="pageLayout" zoomScaleNormal="100" workbookViewId="0">
      <selection activeCell="B17" sqref="B17"/>
    </sheetView>
  </sheetViews>
  <sheetFormatPr defaultColWidth="9.140625" defaultRowHeight="12"/>
  <cols>
    <col min="1" max="1" width="29.140625" style="694" customWidth="1"/>
    <col min="2" max="6" width="6.7109375" style="695" customWidth="1"/>
    <col min="7" max="7" width="28.28515625" style="696" customWidth="1"/>
    <col min="8" max="16384" width="9.140625" style="684"/>
  </cols>
  <sheetData>
    <row r="1" spans="1:7" ht="15.75" customHeight="1">
      <c r="A1" s="980" t="s">
        <v>2462</v>
      </c>
      <c r="B1" s="980"/>
      <c r="C1" s="980"/>
      <c r="D1" s="980"/>
      <c r="E1" s="973"/>
      <c r="F1" s="973"/>
      <c r="G1" s="973"/>
    </row>
    <row r="2" spans="1:7" ht="15" customHeight="1">
      <c r="A2" s="981" t="s">
        <v>2463</v>
      </c>
      <c r="B2" s="981"/>
      <c r="C2" s="981"/>
      <c r="D2" s="981"/>
      <c r="E2" s="981"/>
      <c r="F2" s="981"/>
      <c r="G2" s="981"/>
    </row>
    <row r="3" spans="1:7" ht="12.75">
      <c r="A3" s="975" t="s">
        <v>852</v>
      </c>
      <c r="B3" s="975"/>
      <c r="C3" s="975"/>
      <c r="D3" s="975"/>
      <c r="E3" s="975"/>
      <c r="F3" s="975"/>
      <c r="G3" s="975"/>
    </row>
    <row r="4" spans="1:7" ht="12.75">
      <c r="A4" s="686"/>
      <c r="B4" s="687">
        <v>2016</v>
      </c>
      <c r="C4" s="687">
        <v>2017</v>
      </c>
      <c r="D4" s="687">
        <v>2018</v>
      </c>
      <c r="E4" s="687">
        <v>2019</v>
      </c>
      <c r="F4" s="687">
        <v>2020</v>
      </c>
      <c r="G4" s="688"/>
    </row>
    <row r="5" spans="1:7" s="692" customFormat="1" ht="42" customHeight="1">
      <c r="A5" s="689" t="s">
        <v>2464</v>
      </c>
      <c r="B5" s="791">
        <v>2090</v>
      </c>
      <c r="C5" s="791">
        <v>2703</v>
      </c>
      <c r="D5" s="791">
        <v>3123</v>
      </c>
      <c r="E5" s="690" t="s">
        <v>482</v>
      </c>
      <c r="F5" s="690" t="s">
        <v>482</v>
      </c>
      <c r="G5" s="693" t="s">
        <v>2465</v>
      </c>
    </row>
    <row r="6" spans="1:7" s="692" customFormat="1" ht="27" customHeight="1">
      <c r="A6" s="689" t="s">
        <v>2466</v>
      </c>
      <c r="B6" s="690" t="s">
        <v>482</v>
      </c>
      <c r="C6" s="690" t="s">
        <v>482</v>
      </c>
      <c r="D6" s="791">
        <v>2014</v>
      </c>
      <c r="E6" s="690">
        <v>2413.5</v>
      </c>
      <c r="F6" s="690" t="s">
        <v>482</v>
      </c>
      <c r="G6" s="693" t="s">
        <v>2467</v>
      </c>
    </row>
    <row r="7" spans="1:7" s="692" customFormat="1" ht="41.25" customHeight="1">
      <c r="A7" s="689" t="s">
        <v>3115</v>
      </c>
      <c r="B7" s="690">
        <v>22.4</v>
      </c>
      <c r="C7" s="690">
        <v>30.1</v>
      </c>
      <c r="D7" s="690">
        <v>23</v>
      </c>
      <c r="E7" s="690">
        <v>17.3</v>
      </c>
      <c r="F7" s="690" t="s">
        <v>482</v>
      </c>
      <c r="G7" s="693" t="s">
        <v>2468</v>
      </c>
    </row>
    <row r="8" spans="1:7" s="692" customFormat="1" ht="63.75">
      <c r="A8" s="689" t="s">
        <v>2469</v>
      </c>
      <c r="B8" s="690" t="s">
        <v>482</v>
      </c>
      <c r="C8" s="690">
        <v>35.200000000000003</v>
      </c>
      <c r="D8" s="690">
        <v>41.1</v>
      </c>
      <c r="E8" s="690">
        <v>30</v>
      </c>
      <c r="F8" s="690" t="s">
        <v>482</v>
      </c>
      <c r="G8" s="693" t="s">
        <v>2470</v>
      </c>
    </row>
    <row r="9" spans="1:7" s="692" customFormat="1" ht="54.75" customHeight="1">
      <c r="A9" s="689" t="s">
        <v>2471</v>
      </c>
      <c r="B9" s="690">
        <v>1474.9</v>
      </c>
      <c r="C9" s="690">
        <v>1359.1</v>
      </c>
      <c r="D9" s="690">
        <v>1304.9000000000001</v>
      </c>
      <c r="E9" s="690">
        <v>1240.5999999999999</v>
      </c>
      <c r="F9" s="690" t="s">
        <v>482</v>
      </c>
      <c r="G9" s="693" t="s">
        <v>2472</v>
      </c>
    </row>
    <row r="10" spans="1:7" s="692" customFormat="1" ht="42" customHeight="1">
      <c r="A10" s="689" t="s">
        <v>1980</v>
      </c>
      <c r="B10" s="791">
        <v>1076</v>
      </c>
      <c r="C10" s="791">
        <v>1285</v>
      </c>
      <c r="D10" s="791">
        <v>2861</v>
      </c>
      <c r="E10" s="690">
        <v>2668</v>
      </c>
      <c r="F10" s="690">
        <v>3937.6</v>
      </c>
      <c r="G10" s="693" t="s">
        <v>1979</v>
      </c>
    </row>
    <row r="11" spans="1:7" s="692" customFormat="1" ht="17.25" customHeight="1">
      <c r="A11" s="689" t="s">
        <v>2473</v>
      </c>
      <c r="B11" s="791">
        <v>370</v>
      </c>
      <c r="C11" s="791">
        <v>170</v>
      </c>
      <c r="D11" s="791">
        <v>132</v>
      </c>
      <c r="E11" s="690">
        <v>638.79999999999995</v>
      </c>
      <c r="F11" s="690" t="s">
        <v>482</v>
      </c>
      <c r="G11" s="693" t="s">
        <v>2474</v>
      </c>
    </row>
    <row r="12" spans="1:7" s="692" customFormat="1" ht="14.25" customHeight="1">
      <c r="A12" s="689" t="s">
        <v>1978</v>
      </c>
      <c r="B12" s="791">
        <v>6298</v>
      </c>
      <c r="C12" s="791">
        <v>5033</v>
      </c>
      <c r="D12" s="791">
        <v>5299</v>
      </c>
      <c r="E12" s="690">
        <v>4085.7</v>
      </c>
      <c r="F12" s="690">
        <v>4157.3</v>
      </c>
      <c r="G12" s="693" t="s">
        <v>1977</v>
      </c>
    </row>
    <row r="13" spans="1:7" s="692" customFormat="1" ht="42" customHeight="1">
      <c r="A13" s="689" t="s">
        <v>1976</v>
      </c>
      <c r="B13" s="791">
        <v>307</v>
      </c>
      <c r="C13" s="791">
        <v>287</v>
      </c>
      <c r="D13" s="791">
        <v>317</v>
      </c>
      <c r="E13" s="690">
        <v>324.2</v>
      </c>
      <c r="F13" s="690">
        <v>347.5</v>
      </c>
      <c r="G13" s="693" t="s">
        <v>1975</v>
      </c>
    </row>
    <row r="14" spans="1:7" s="692" customFormat="1" ht="54" customHeight="1">
      <c r="A14" s="689" t="s">
        <v>2475</v>
      </c>
      <c r="B14" s="791">
        <v>409</v>
      </c>
      <c r="C14" s="791">
        <v>347</v>
      </c>
      <c r="D14" s="791">
        <v>319</v>
      </c>
      <c r="E14" s="690">
        <v>270.5</v>
      </c>
      <c r="F14" s="690">
        <v>245.6</v>
      </c>
      <c r="G14" s="693" t="s">
        <v>2476</v>
      </c>
    </row>
    <row r="15" spans="1:7" s="692" customFormat="1" ht="54" customHeight="1">
      <c r="A15" s="689" t="s">
        <v>2477</v>
      </c>
      <c r="B15" s="791">
        <v>420</v>
      </c>
      <c r="C15" s="791">
        <v>248</v>
      </c>
      <c r="D15" s="791">
        <v>688</v>
      </c>
      <c r="E15" s="690">
        <v>890.2</v>
      </c>
      <c r="F15" s="690" t="s">
        <v>482</v>
      </c>
      <c r="G15" s="693" t="s">
        <v>2478</v>
      </c>
    </row>
    <row r="16" spans="1:7" s="692" customFormat="1" ht="25.5" customHeight="1">
      <c r="A16" s="689" t="s">
        <v>2479</v>
      </c>
      <c r="B16" s="690">
        <v>6701.5</v>
      </c>
      <c r="C16" s="690">
        <v>6180.3</v>
      </c>
      <c r="D16" s="690">
        <v>6671</v>
      </c>
      <c r="E16" s="690">
        <v>6604.5</v>
      </c>
      <c r="F16" s="690" t="s">
        <v>482</v>
      </c>
      <c r="G16" s="693" t="s">
        <v>2480</v>
      </c>
    </row>
    <row r="17" spans="1:7" s="692" customFormat="1" ht="41.25" customHeight="1">
      <c r="A17" s="689" t="s">
        <v>1974</v>
      </c>
      <c r="B17" s="791">
        <v>5020</v>
      </c>
      <c r="C17" s="791">
        <v>6440</v>
      </c>
      <c r="D17" s="791">
        <v>6187</v>
      </c>
      <c r="E17" s="690">
        <v>8170</v>
      </c>
      <c r="F17" s="690">
        <v>8867.9</v>
      </c>
      <c r="G17" s="691" t="s">
        <v>1973</v>
      </c>
    </row>
    <row r="18" spans="1:7" ht="16.5" customHeight="1">
      <c r="A18" s="699"/>
      <c r="B18" s="684"/>
      <c r="C18" s="684"/>
      <c r="D18" s="684"/>
      <c r="E18" s="684"/>
      <c r="F18" s="684"/>
      <c r="G18" s="699"/>
    </row>
    <row r="19" spans="1:7" ht="15.75" customHeight="1">
      <c r="A19" s="977" t="s">
        <v>2834</v>
      </c>
      <c r="B19" s="977"/>
      <c r="C19" s="977"/>
      <c r="D19" s="977"/>
      <c r="E19" s="977"/>
      <c r="F19" s="977"/>
      <c r="G19" s="977"/>
    </row>
    <row r="20" spans="1:7" ht="15" customHeight="1">
      <c r="A20" s="974" t="s">
        <v>2831</v>
      </c>
      <c r="B20" s="974"/>
      <c r="C20" s="974"/>
      <c r="D20" s="974"/>
      <c r="E20" s="974"/>
      <c r="F20" s="974"/>
      <c r="G20" s="974"/>
    </row>
    <row r="21" spans="1:7" ht="12.75">
      <c r="A21" s="978" t="s">
        <v>2013</v>
      </c>
      <c r="B21" s="978"/>
      <c r="C21" s="978"/>
      <c r="D21" s="978"/>
      <c r="E21" s="978"/>
      <c r="F21" s="978"/>
      <c r="G21" s="978"/>
    </row>
    <row r="22" spans="1:7" ht="12.75">
      <c r="A22" s="686"/>
      <c r="B22" s="687">
        <v>2016</v>
      </c>
      <c r="C22" s="687">
        <v>2017</v>
      </c>
      <c r="D22" s="687">
        <v>2018</v>
      </c>
      <c r="E22" s="687">
        <v>2019</v>
      </c>
      <c r="F22" s="687">
        <v>2020</v>
      </c>
      <c r="G22" s="688"/>
    </row>
    <row r="23" spans="1:7" s="692" customFormat="1" ht="40.5" customHeight="1">
      <c r="A23" s="689" t="s">
        <v>2003</v>
      </c>
      <c r="B23" s="690">
        <v>18.2</v>
      </c>
      <c r="C23" s="690">
        <v>23.8</v>
      </c>
      <c r="D23" s="690">
        <v>25.2</v>
      </c>
      <c r="E23" s="690">
        <v>26.7</v>
      </c>
      <c r="F23" s="690">
        <v>30.2</v>
      </c>
      <c r="G23" s="693" t="s">
        <v>2002</v>
      </c>
    </row>
    <row r="24" spans="1:7" s="692" customFormat="1" ht="28.5" customHeight="1">
      <c r="A24" s="689" t="s">
        <v>2481</v>
      </c>
      <c r="B24" s="702">
        <v>5</v>
      </c>
      <c r="C24" s="702">
        <v>6.1</v>
      </c>
      <c r="D24" s="702">
        <v>5.7</v>
      </c>
      <c r="E24" s="702">
        <v>4.8</v>
      </c>
      <c r="F24" s="702">
        <v>5</v>
      </c>
      <c r="G24" s="693" t="s">
        <v>2482</v>
      </c>
    </row>
    <row r="25" spans="1:7" s="692" customFormat="1" ht="78.75" customHeight="1">
      <c r="A25" s="689" t="s">
        <v>2483</v>
      </c>
      <c r="B25" s="702">
        <v>1.4</v>
      </c>
      <c r="C25" s="702">
        <v>1.4</v>
      </c>
      <c r="D25" s="702">
        <v>1.3</v>
      </c>
      <c r="E25" s="702">
        <v>1.5</v>
      </c>
      <c r="F25" s="702" t="s">
        <v>482</v>
      </c>
      <c r="G25" s="693" t="s">
        <v>2484</v>
      </c>
    </row>
  </sheetData>
  <mergeCells count="6">
    <mergeCell ref="A21:G21"/>
    <mergeCell ref="A1:G1"/>
    <mergeCell ref="A2:G2"/>
    <mergeCell ref="A3:G3"/>
    <mergeCell ref="A19:G19"/>
    <mergeCell ref="A20:G20"/>
  </mergeCells>
  <pageMargins left="0.51181102362204722" right="0.51181102362204722" top="0.55118110236220474" bottom="0.55118110236220474" header="0.31496062992125984" footer="0.31496062992125984"/>
  <pageSetup paperSize="9" scale="94"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2"/>
  <dimension ref="A1:I18"/>
  <sheetViews>
    <sheetView view="pageLayout" zoomScaleNormal="100" workbookViewId="0">
      <selection activeCell="B17" sqref="B17"/>
    </sheetView>
  </sheetViews>
  <sheetFormatPr defaultColWidth="9.140625" defaultRowHeight="12"/>
  <cols>
    <col min="1" max="1" width="28.28515625" style="694" customWidth="1"/>
    <col min="2" max="6" width="7.140625" style="695" customWidth="1"/>
    <col min="7" max="7" width="28.28515625" style="696" customWidth="1"/>
    <col min="8" max="16384" width="9.140625" style="684"/>
  </cols>
  <sheetData>
    <row r="1" spans="1:9" ht="15.75">
      <c r="A1" s="976" t="s">
        <v>2882</v>
      </c>
      <c r="B1" s="976"/>
      <c r="C1" s="976"/>
      <c r="D1" s="976"/>
      <c r="E1" s="977"/>
      <c r="F1" s="977"/>
      <c r="G1" s="977"/>
    </row>
    <row r="2" spans="1:9" ht="15.75">
      <c r="A2" s="983" t="s">
        <v>2881</v>
      </c>
      <c r="B2" s="983"/>
      <c r="C2" s="983"/>
      <c r="D2" s="983"/>
      <c r="E2" s="983"/>
      <c r="F2" s="983"/>
      <c r="G2" s="983"/>
    </row>
    <row r="3" spans="1:9" ht="15.75">
      <c r="A3" s="983" t="s">
        <v>2883</v>
      </c>
      <c r="B3" s="983"/>
      <c r="C3" s="983"/>
      <c r="D3" s="983"/>
      <c r="E3" s="983"/>
      <c r="F3" s="983"/>
      <c r="G3" s="983"/>
    </row>
    <row r="4" spans="1:9" ht="32.25" customHeight="1">
      <c r="A4" s="982" t="s">
        <v>3084</v>
      </c>
      <c r="B4" s="982"/>
      <c r="C4" s="982"/>
      <c r="D4" s="982"/>
      <c r="E4" s="982"/>
      <c r="F4" s="982"/>
      <c r="G4" s="982"/>
    </row>
    <row r="5" spans="1:9" ht="14.25">
      <c r="A5" s="708"/>
      <c r="B5" s="684"/>
      <c r="C5" s="684"/>
      <c r="D5" s="684"/>
      <c r="E5" s="684"/>
      <c r="F5" s="684"/>
      <c r="G5" s="699"/>
    </row>
    <row r="6" spans="1:9" ht="12.75">
      <c r="A6" s="686"/>
      <c r="B6" s="687">
        <v>2016</v>
      </c>
      <c r="C6" s="687">
        <v>2017</v>
      </c>
      <c r="D6" s="687">
        <v>2018</v>
      </c>
      <c r="E6" s="687">
        <v>2019</v>
      </c>
      <c r="F6" s="687">
        <v>2020</v>
      </c>
      <c r="G6" s="688"/>
    </row>
    <row r="7" spans="1:9" s="692" customFormat="1" ht="57" customHeight="1">
      <c r="A7" s="705" t="s">
        <v>2485</v>
      </c>
      <c r="B7" s="690">
        <v>89</v>
      </c>
      <c r="C7" s="690">
        <v>87.4</v>
      </c>
      <c r="D7" s="690">
        <v>85.9</v>
      </c>
      <c r="E7" s="690">
        <v>84</v>
      </c>
      <c r="F7" s="690">
        <v>84.2</v>
      </c>
      <c r="G7" s="693" t="s">
        <v>2486</v>
      </c>
    </row>
    <row r="8" spans="1:9" s="692" customFormat="1" ht="81" customHeight="1">
      <c r="A8" s="705" t="s">
        <v>2487</v>
      </c>
      <c r="B8" s="791">
        <v>1546</v>
      </c>
      <c r="C8" s="791">
        <v>1098</v>
      </c>
      <c r="D8" s="791">
        <v>794</v>
      </c>
      <c r="E8" s="690">
        <v>560.4</v>
      </c>
      <c r="F8" s="690" t="s">
        <v>482</v>
      </c>
      <c r="G8" s="693" t="s">
        <v>2488</v>
      </c>
      <c r="I8" s="709"/>
    </row>
    <row r="9" spans="1:9" s="692" customFormat="1" ht="42.75" customHeight="1">
      <c r="A9" s="689" t="s">
        <v>2489</v>
      </c>
      <c r="B9" s="791">
        <v>1034</v>
      </c>
      <c r="C9" s="791">
        <v>1169</v>
      </c>
      <c r="D9" s="791">
        <v>1152</v>
      </c>
      <c r="E9" s="690">
        <v>1091.7</v>
      </c>
      <c r="F9" s="690" t="s">
        <v>482</v>
      </c>
      <c r="G9" s="693" t="s">
        <v>2490</v>
      </c>
    </row>
    <row r="10" spans="1:9" s="692" customFormat="1" ht="30.75" customHeight="1">
      <c r="A10" s="689" t="s">
        <v>2491</v>
      </c>
      <c r="B10" s="690">
        <v>72.5</v>
      </c>
      <c r="C10" s="690">
        <v>83.2</v>
      </c>
      <c r="D10" s="690">
        <v>92.6</v>
      </c>
      <c r="E10" s="690">
        <v>99</v>
      </c>
      <c r="F10" s="690">
        <v>92.6</v>
      </c>
      <c r="G10" s="693" t="s">
        <v>2492</v>
      </c>
    </row>
    <row r="11" spans="1:9" s="692" customFormat="1" ht="30" customHeight="1">
      <c r="A11" s="689" t="s">
        <v>2493</v>
      </c>
      <c r="B11" s="690">
        <v>4.0999999999999996</v>
      </c>
      <c r="C11" s="690">
        <v>5</v>
      </c>
      <c r="D11" s="690">
        <v>5.3</v>
      </c>
      <c r="E11" s="690">
        <v>4.8</v>
      </c>
      <c r="F11" s="690">
        <v>6.3</v>
      </c>
      <c r="G11" s="693" t="s">
        <v>2494</v>
      </c>
    </row>
    <row r="12" spans="1:9" s="692" customFormat="1" ht="30.75" customHeight="1">
      <c r="A12" s="689" t="s">
        <v>2495</v>
      </c>
      <c r="B12" s="690">
        <v>10.1</v>
      </c>
      <c r="C12" s="690">
        <v>9.1</v>
      </c>
      <c r="D12" s="690">
        <v>9.1999999999999993</v>
      </c>
      <c r="E12" s="690">
        <v>10</v>
      </c>
      <c r="F12" s="690">
        <v>22</v>
      </c>
      <c r="G12" s="693" t="s">
        <v>2496</v>
      </c>
    </row>
    <row r="13" spans="1:9" s="692" customFormat="1" ht="66" customHeight="1">
      <c r="A13" s="689" t="s">
        <v>2497</v>
      </c>
      <c r="B13" s="791">
        <v>1459</v>
      </c>
      <c r="C13" s="791">
        <v>1800</v>
      </c>
      <c r="D13" s="791">
        <v>103</v>
      </c>
      <c r="E13" s="690">
        <v>47.8</v>
      </c>
      <c r="F13" s="690">
        <v>69.3</v>
      </c>
      <c r="G13" s="693" t="s">
        <v>2498</v>
      </c>
    </row>
    <row r="14" spans="1:9" s="692" customFormat="1" ht="42.75" customHeight="1">
      <c r="A14" s="689" t="s">
        <v>2499</v>
      </c>
      <c r="B14" s="690">
        <v>604.29999999999995</v>
      </c>
      <c r="C14" s="690">
        <v>1428.7</v>
      </c>
      <c r="D14" s="690">
        <v>920.1</v>
      </c>
      <c r="E14" s="690">
        <v>1282.8</v>
      </c>
      <c r="F14" s="690" t="s">
        <v>482</v>
      </c>
      <c r="G14" s="691" t="s">
        <v>2500</v>
      </c>
    </row>
    <row r="15" spans="1:9" s="692" customFormat="1" ht="54.75" customHeight="1">
      <c r="A15" s="689" t="s">
        <v>2501</v>
      </c>
      <c r="B15" s="690">
        <v>5.2</v>
      </c>
      <c r="C15" s="690">
        <v>11.9</v>
      </c>
      <c r="D15" s="690">
        <v>8.9</v>
      </c>
      <c r="E15" s="690">
        <v>7.8</v>
      </c>
      <c r="F15" s="690">
        <v>6.4</v>
      </c>
      <c r="G15" s="691" t="s">
        <v>2502</v>
      </c>
    </row>
    <row r="16" spans="1:9" s="692" customFormat="1" ht="68.25" customHeight="1">
      <c r="A16" s="689" t="s">
        <v>2503</v>
      </c>
      <c r="B16" s="690" t="s">
        <v>482</v>
      </c>
      <c r="C16" s="690">
        <v>2</v>
      </c>
      <c r="D16" s="690">
        <v>2.2000000000000002</v>
      </c>
      <c r="E16" s="690">
        <v>1.1000000000000001</v>
      </c>
      <c r="F16" s="690" t="s">
        <v>482</v>
      </c>
      <c r="G16" s="693" t="s">
        <v>3086</v>
      </c>
    </row>
    <row r="17" spans="1:7" s="692" customFormat="1" ht="92.25" customHeight="1">
      <c r="A17" s="705" t="s">
        <v>2504</v>
      </c>
      <c r="B17" s="690">
        <v>8.8000000000000007</v>
      </c>
      <c r="C17" s="690">
        <v>9.8000000000000007</v>
      </c>
      <c r="D17" s="690">
        <v>13.2</v>
      </c>
      <c r="E17" s="690">
        <v>12</v>
      </c>
      <c r="F17" s="690">
        <v>12.7</v>
      </c>
      <c r="G17" s="691" t="s">
        <v>2505</v>
      </c>
    </row>
    <row r="18" spans="1:7" s="692" customFormat="1" ht="42.75" customHeight="1">
      <c r="A18" s="689" t="s">
        <v>2506</v>
      </c>
      <c r="B18" s="690">
        <v>3.7</v>
      </c>
      <c r="C18" s="690">
        <v>2.5</v>
      </c>
      <c r="D18" s="690">
        <v>1.9</v>
      </c>
      <c r="E18" s="690">
        <v>1.6</v>
      </c>
      <c r="F18" s="690">
        <v>1.5</v>
      </c>
      <c r="G18" s="693" t="s">
        <v>2507</v>
      </c>
    </row>
  </sheetData>
  <mergeCells count="4">
    <mergeCell ref="A1:G1"/>
    <mergeCell ref="A4:G4"/>
    <mergeCell ref="A2:G2"/>
    <mergeCell ref="A3:G3"/>
  </mergeCells>
  <pageMargins left="0.51181102362204722" right="0.51181102362204722" top="0.55118110236220474" bottom="0.55118110236220474" header="0.31496062992125984" footer="0.31496062992125984"/>
  <pageSetup paperSize="9"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3"/>
  <dimension ref="A1:G14"/>
  <sheetViews>
    <sheetView view="pageLayout" zoomScaleNormal="100" workbookViewId="0">
      <selection activeCell="B17" sqref="B17"/>
    </sheetView>
  </sheetViews>
  <sheetFormatPr defaultColWidth="9.140625" defaultRowHeight="12"/>
  <cols>
    <col min="1" max="1" width="29.85546875" style="694" customWidth="1"/>
    <col min="2" max="6" width="6.140625" style="695" customWidth="1"/>
    <col min="7" max="7" width="29.85546875" style="696" customWidth="1"/>
    <col min="8" max="16384" width="9.140625" style="684"/>
  </cols>
  <sheetData>
    <row r="1" spans="1:7" ht="15.75">
      <c r="A1" s="980" t="s">
        <v>3087</v>
      </c>
      <c r="B1" s="980"/>
      <c r="C1" s="980"/>
      <c r="D1" s="980"/>
      <c r="E1" s="973"/>
      <c r="F1" s="973"/>
      <c r="G1" s="973"/>
    </row>
    <row r="2" spans="1:7" ht="15.75">
      <c r="A2" s="985" t="s">
        <v>3104</v>
      </c>
      <c r="B2" s="985"/>
      <c r="C2" s="985"/>
      <c r="D2" s="985"/>
      <c r="E2" s="985"/>
      <c r="F2" s="985"/>
      <c r="G2" s="985"/>
    </row>
    <row r="3" spans="1:7" ht="29.25" customHeight="1">
      <c r="A3" s="984" t="s">
        <v>3083</v>
      </c>
      <c r="B3" s="984"/>
      <c r="C3" s="984"/>
      <c r="D3" s="984"/>
      <c r="E3" s="984"/>
      <c r="F3" s="984"/>
      <c r="G3" s="984"/>
    </row>
    <row r="4" spans="1:7" ht="12.75">
      <c r="A4" s="978" t="s">
        <v>2013</v>
      </c>
      <c r="B4" s="978"/>
      <c r="C4" s="978"/>
      <c r="D4" s="978"/>
      <c r="E4" s="978"/>
      <c r="F4" s="978"/>
      <c r="G4" s="978"/>
    </row>
    <row r="5" spans="1:7" ht="12.75">
      <c r="A5" s="686"/>
      <c r="B5" s="687">
        <v>2016</v>
      </c>
      <c r="C5" s="687">
        <v>2017</v>
      </c>
      <c r="D5" s="687">
        <v>2018</v>
      </c>
      <c r="E5" s="687">
        <v>2019</v>
      </c>
      <c r="F5" s="687">
        <v>2020</v>
      </c>
      <c r="G5" s="688"/>
    </row>
    <row r="6" spans="1:7" s="692" customFormat="1" ht="66" customHeight="1">
      <c r="A6" s="689" t="s">
        <v>2012</v>
      </c>
      <c r="B6" s="690">
        <v>78.900000000000006</v>
      </c>
      <c r="C6" s="690">
        <v>81.099999999999994</v>
      </c>
      <c r="D6" s="690">
        <v>82.4</v>
      </c>
      <c r="E6" s="690">
        <v>85.7</v>
      </c>
      <c r="F6" s="690">
        <v>82.7</v>
      </c>
      <c r="G6" s="693" t="s">
        <v>2011</v>
      </c>
    </row>
    <row r="7" spans="1:7" s="692" customFormat="1" ht="67.5" customHeight="1">
      <c r="A7" s="689" t="s">
        <v>2010</v>
      </c>
      <c r="B7" s="690">
        <v>20.3</v>
      </c>
      <c r="C7" s="690">
        <v>18</v>
      </c>
      <c r="D7" s="690">
        <v>18.899999999999999</v>
      </c>
      <c r="E7" s="690">
        <v>27.9</v>
      </c>
      <c r="F7" s="690">
        <v>25.9</v>
      </c>
      <c r="G7" s="691" t="s">
        <v>3093</v>
      </c>
    </row>
    <row r="8" spans="1:7" s="692" customFormat="1" ht="79.5" customHeight="1">
      <c r="A8" s="689" t="s">
        <v>2009</v>
      </c>
      <c r="B8" s="690">
        <v>18.899999999999999</v>
      </c>
      <c r="C8" s="690">
        <v>18</v>
      </c>
      <c r="D8" s="690">
        <v>12.5</v>
      </c>
      <c r="E8" s="690">
        <v>10.4</v>
      </c>
      <c r="F8" s="690">
        <v>8.3000000000000007</v>
      </c>
      <c r="G8" s="693" t="s">
        <v>2008</v>
      </c>
    </row>
    <row r="9" spans="1:7" s="692" customFormat="1" ht="66.75" customHeight="1">
      <c r="A9" s="689" t="s">
        <v>2508</v>
      </c>
      <c r="B9" s="690">
        <v>0.8</v>
      </c>
      <c r="C9" s="690">
        <v>0.9</v>
      </c>
      <c r="D9" s="690">
        <v>1</v>
      </c>
      <c r="E9" s="690">
        <v>1</v>
      </c>
      <c r="F9" s="690" t="s">
        <v>482</v>
      </c>
      <c r="G9" s="693" t="s">
        <v>2509</v>
      </c>
    </row>
    <row r="10" spans="1:7" s="692" customFormat="1" ht="66" customHeight="1">
      <c r="A10" s="689" t="s">
        <v>3116</v>
      </c>
      <c r="B10" s="690">
        <v>2.4</v>
      </c>
      <c r="C10" s="690">
        <v>1.6</v>
      </c>
      <c r="D10" s="690">
        <v>1.8</v>
      </c>
      <c r="E10" s="690">
        <v>1.5</v>
      </c>
      <c r="F10" s="690">
        <v>1.2</v>
      </c>
      <c r="G10" s="693" t="s">
        <v>2510</v>
      </c>
    </row>
    <row r="11" spans="1:7" s="692" customFormat="1" ht="54" customHeight="1">
      <c r="A11" s="689" t="s">
        <v>2007</v>
      </c>
      <c r="B11" s="690">
        <v>21.9</v>
      </c>
      <c r="C11" s="690">
        <v>23.5</v>
      </c>
      <c r="D11" s="690">
        <v>24.9</v>
      </c>
      <c r="E11" s="690">
        <v>23.1</v>
      </c>
      <c r="F11" s="690">
        <v>27.1</v>
      </c>
      <c r="G11" s="693" t="s">
        <v>2006</v>
      </c>
    </row>
    <row r="12" spans="1:7" s="692" customFormat="1" ht="80.25" customHeight="1">
      <c r="A12" s="689" t="s">
        <v>2511</v>
      </c>
      <c r="B12" s="690">
        <v>5.0999999999999996</v>
      </c>
      <c r="C12" s="690">
        <v>6.2</v>
      </c>
      <c r="D12" s="690">
        <v>6.5</v>
      </c>
      <c r="E12" s="690">
        <v>5.3</v>
      </c>
      <c r="F12" s="690">
        <v>5.9</v>
      </c>
      <c r="G12" s="693" t="s">
        <v>2512</v>
      </c>
    </row>
    <row r="13" spans="1:7" s="692" customFormat="1" ht="66" customHeight="1">
      <c r="A13" s="710" t="s">
        <v>2513</v>
      </c>
      <c r="B13" s="690">
        <v>2.1</v>
      </c>
      <c r="C13" s="690">
        <v>2.2999999999999998</v>
      </c>
      <c r="D13" s="690">
        <v>3.1</v>
      </c>
      <c r="E13" s="690">
        <v>3.8</v>
      </c>
      <c r="F13" s="690" t="s">
        <v>482</v>
      </c>
      <c r="G13" s="691" t="s">
        <v>3094</v>
      </c>
    </row>
    <row r="14" spans="1:7" s="692" customFormat="1" ht="130.5" customHeight="1">
      <c r="A14" s="689" t="s">
        <v>2005</v>
      </c>
      <c r="B14" s="690">
        <v>24.6</v>
      </c>
      <c r="C14" s="690">
        <v>32.1</v>
      </c>
      <c r="D14" s="690">
        <v>33.1</v>
      </c>
      <c r="E14" s="690">
        <v>31.7</v>
      </c>
      <c r="F14" s="690" t="s">
        <v>482</v>
      </c>
      <c r="G14" s="693" t="s">
        <v>2004</v>
      </c>
    </row>
  </sheetData>
  <mergeCells count="4">
    <mergeCell ref="A1:G1"/>
    <mergeCell ref="A3:G3"/>
    <mergeCell ref="A4:G4"/>
    <mergeCell ref="A2:G2"/>
  </mergeCells>
  <pageMargins left="0.51181102362204722" right="0.51181102362204722" top="0.55118110236220474" bottom="0.55118110236220474" header="0.31496062992125984" footer="0.31496062992125984"/>
  <pageSetup paperSize="9" scale="98"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4"/>
  <dimension ref="A1:G18"/>
  <sheetViews>
    <sheetView view="pageLayout" zoomScaleNormal="100" workbookViewId="0">
      <selection activeCell="G16" sqref="G16"/>
    </sheetView>
  </sheetViews>
  <sheetFormatPr defaultColWidth="9.140625" defaultRowHeight="12"/>
  <cols>
    <col min="1" max="1" width="32.140625" style="694" customWidth="1"/>
    <col min="2" max="2" width="5.7109375" style="695" customWidth="1"/>
    <col min="3" max="3" width="5.42578125" style="695" customWidth="1"/>
    <col min="4" max="5" width="5.28515625" style="695" customWidth="1"/>
    <col min="6" max="6" width="5.5703125" style="695" customWidth="1"/>
    <col min="7" max="7" width="32.140625" style="696" customWidth="1"/>
    <col min="8" max="16384" width="9.140625" style="684"/>
  </cols>
  <sheetData>
    <row r="1" spans="1:7" ht="15" customHeight="1">
      <c r="A1" s="986" t="s">
        <v>2832</v>
      </c>
      <c r="B1" s="986"/>
      <c r="C1" s="986"/>
      <c r="D1" s="986"/>
      <c r="E1" s="987"/>
      <c r="F1" s="987"/>
      <c r="G1" s="987"/>
    </row>
    <row r="2" spans="1:7" ht="15" customHeight="1">
      <c r="A2" s="988" t="s">
        <v>3081</v>
      </c>
      <c r="B2" s="988"/>
      <c r="C2" s="988"/>
      <c r="D2" s="988"/>
      <c r="E2" s="988"/>
      <c r="F2" s="988"/>
      <c r="G2" s="988"/>
    </row>
    <row r="3" spans="1:7" ht="15" customHeight="1">
      <c r="A3" s="978" t="s">
        <v>2013</v>
      </c>
      <c r="B3" s="978"/>
      <c r="C3" s="978"/>
      <c r="D3" s="978"/>
      <c r="E3" s="978"/>
      <c r="F3" s="978"/>
      <c r="G3" s="978"/>
    </row>
    <row r="4" spans="1:7" ht="15" customHeight="1">
      <c r="A4" s="686"/>
      <c r="B4" s="687">
        <v>2016</v>
      </c>
      <c r="C4" s="687">
        <v>2017</v>
      </c>
      <c r="D4" s="687">
        <v>2018</v>
      </c>
      <c r="E4" s="687">
        <v>2019</v>
      </c>
      <c r="F4" s="687">
        <v>2020</v>
      </c>
      <c r="G4" s="688"/>
    </row>
    <row r="5" spans="1:7" s="701" customFormat="1" ht="87" customHeight="1">
      <c r="A5" s="689" t="s">
        <v>2514</v>
      </c>
      <c r="B5" s="711">
        <v>7.4</v>
      </c>
      <c r="C5" s="711">
        <v>8.5</v>
      </c>
      <c r="D5" s="711">
        <v>15.9</v>
      </c>
      <c r="E5" s="711">
        <v>8.4</v>
      </c>
      <c r="F5" s="711">
        <v>4.3</v>
      </c>
      <c r="G5" s="693" t="s">
        <v>2515</v>
      </c>
    </row>
    <row r="6" spans="1:7" s="701" customFormat="1" ht="93" customHeight="1">
      <c r="A6" s="689" t="s">
        <v>2001</v>
      </c>
      <c r="B6" s="711">
        <v>8.1999999999999993</v>
      </c>
      <c r="C6" s="711">
        <v>10.3</v>
      </c>
      <c r="D6" s="711">
        <v>9.8000000000000007</v>
      </c>
      <c r="E6" s="711">
        <v>14.7</v>
      </c>
      <c r="F6" s="711">
        <v>17.5</v>
      </c>
      <c r="G6" s="691" t="s">
        <v>2833</v>
      </c>
    </row>
    <row r="7" spans="1:7" s="701" customFormat="1" ht="30.75" customHeight="1">
      <c r="A7" s="689" t="s">
        <v>2516</v>
      </c>
      <c r="B7" s="711">
        <v>1.1000000000000001</v>
      </c>
      <c r="C7" s="711">
        <v>15.6</v>
      </c>
      <c r="D7" s="711">
        <v>2.4</v>
      </c>
      <c r="E7" s="702">
        <v>3</v>
      </c>
      <c r="F7" s="711">
        <v>3.4</v>
      </c>
      <c r="G7" s="693" t="s">
        <v>2517</v>
      </c>
    </row>
    <row r="8" spans="1:7" s="701" customFormat="1" ht="12.75">
      <c r="A8" s="689"/>
      <c r="B8" s="711"/>
      <c r="C8" s="711"/>
      <c r="D8" s="711"/>
      <c r="E8" s="702"/>
      <c r="F8" s="711"/>
      <c r="G8" s="693"/>
    </row>
    <row r="9" spans="1:7" ht="15.75" customHeight="1">
      <c r="A9" s="973" t="s">
        <v>2518</v>
      </c>
      <c r="B9" s="973"/>
      <c r="C9" s="973"/>
      <c r="D9" s="973"/>
      <c r="E9" s="973"/>
      <c r="F9" s="973"/>
      <c r="G9" s="973"/>
    </row>
    <row r="10" spans="1:7" ht="15">
      <c r="A10" s="984" t="s">
        <v>3082</v>
      </c>
      <c r="B10" s="984"/>
      <c r="C10" s="984"/>
      <c r="D10" s="984"/>
      <c r="E10" s="984"/>
      <c r="F10" s="984"/>
      <c r="G10" s="984"/>
    </row>
    <row r="11" spans="1:7" ht="15">
      <c r="A11" s="685"/>
      <c r="B11" s="685"/>
      <c r="C11" s="685"/>
      <c r="D11" s="685"/>
      <c r="E11" s="685"/>
      <c r="F11" s="685"/>
      <c r="G11" s="685"/>
    </row>
    <row r="12" spans="1:7" ht="16.5" customHeight="1">
      <c r="A12" s="686"/>
      <c r="B12" s="687">
        <v>2016</v>
      </c>
      <c r="C12" s="687">
        <v>2017</v>
      </c>
      <c r="D12" s="687">
        <v>2018</v>
      </c>
      <c r="E12" s="687">
        <v>2019</v>
      </c>
      <c r="F12" s="687">
        <v>2020</v>
      </c>
      <c r="G12" s="688"/>
    </row>
    <row r="13" spans="1:7" s="701" customFormat="1" ht="54.75" customHeight="1">
      <c r="A13" s="689" t="s">
        <v>2032</v>
      </c>
      <c r="B13" s="690">
        <v>54.4</v>
      </c>
      <c r="C13" s="690">
        <v>54.9</v>
      </c>
      <c r="D13" s="690">
        <v>61.5</v>
      </c>
      <c r="E13" s="690">
        <v>74.599999999999994</v>
      </c>
      <c r="F13" s="690">
        <v>73.5</v>
      </c>
      <c r="G13" s="693" t="s">
        <v>2031</v>
      </c>
    </row>
    <row r="14" spans="1:7" s="701" customFormat="1" ht="61.5" customHeight="1">
      <c r="A14" s="689" t="s">
        <v>2030</v>
      </c>
      <c r="B14" s="690">
        <v>10.9</v>
      </c>
      <c r="C14" s="690">
        <v>11.2</v>
      </c>
      <c r="D14" s="690">
        <v>10.3</v>
      </c>
      <c r="E14" s="690">
        <v>10</v>
      </c>
      <c r="F14" s="690">
        <v>11.2</v>
      </c>
      <c r="G14" s="693" t="s">
        <v>3175</v>
      </c>
    </row>
    <row r="15" spans="1:7" s="701" customFormat="1" ht="45.75" customHeight="1">
      <c r="A15" s="689" t="s">
        <v>2029</v>
      </c>
      <c r="B15" s="690">
        <v>15.8</v>
      </c>
      <c r="C15" s="690">
        <v>14</v>
      </c>
      <c r="D15" s="690">
        <v>14.3</v>
      </c>
      <c r="E15" s="690">
        <v>14.5</v>
      </c>
      <c r="F15" s="690">
        <v>14.4</v>
      </c>
      <c r="G15" s="693" t="s">
        <v>2028</v>
      </c>
    </row>
    <row r="16" spans="1:7" s="701" customFormat="1" ht="68.25" customHeight="1">
      <c r="A16" s="689" t="s">
        <v>3117</v>
      </c>
      <c r="B16" s="690">
        <v>4</v>
      </c>
      <c r="C16" s="690">
        <v>4</v>
      </c>
      <c r="D16" s="690">
        <v>5.0999999999999996</v>
      </c>
      <c r="E16" s="690">
        <v>5.2</v>
      </c>
      <c r="F16" s="690">
        <v>5.2</v>
      </c>
      <c r="G16" s="691" t="s">
        <v>3253</v>
      </c>
    </row>
    <row r="17" spans="1:7" s="701" customFormat="1" ht="63.75">
      <c r="A17" s="689" t="s">
        <v>3208</v>
      </c>
      <c r="B17" s="690">
        <v>169.9</v>
      </c>
      <c r="C17" s="690">
        <v>186.5</v>
      </c>
      <c r="D17" s="690">
        <v>163.9</v>
      </c>
      <c r="E17" s="690">
        <v>342.7</v>
      </c>
      <c r="F17" s="690">
        <v>383.7</v>
      </c>
      <c r="G17" s="691" t="s">
        <v>3254</v>
      </c>
    </row>
    <row r="18" spans="1:7" ht="133.5" customHeight="1">
      <c r="A18" s="689" t="s">
        <v>2519</v>
      </c>
      <c r="B18" s="690">
        <v>9.9</v>
      </c>
      <c r="C18" s="690">
        <v>8.6999999999999993</v>
      </c>
      <c r="D18" s="690">
        <v>9.8000000000000007</v>
      </c>
      <c r="E18" s="690">
        <v>10.3</v>
      </c>
      <c r="F18" s="690">
        <v>11.2</v>
      </c>
      <c r="G18" s="693" t="s">
        <v>3088</v>
      </c>
    </row>
  </sheetData>
  <mergeCells count="5">
    <mergeCell ref="A1:G1"/>
    <mergeCell ref="A2:G2"/>
    <mergeCell ref="A3:G3"/>
    <mergeCell ref="A9:G9"/>
    <mergeCell ref="A10:G10"/>
  </mergeCells>
  <pageMargins left="0.51181102362204722" right="0.51181102362204722" top="0.55118110236220474" bottom="0.55118110236220474" header="0.31496062992125984" footer="0.31496062992125984"/>
  <pageSetup paperSize="9" scale="95"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5"/>
  <dimension ref="A1:G17"/>
  <sheetViews>
    <sheetView view="pageLayout" zoomScaleNormal="100" workbookViewId="0">
      <selection activeCell="B17" sqref="B17"/>
    </sheetView>
  </sheetViews>
  <sheetFormatPr defaultColWidth="7.7109375" defaultRowHeight="12"/>
  <cols>
    <col min="1" max="1" width="29.85546875" style="694" customWidth="1"/>
    <col min="2" max="6" width="6.28515625" style="695" customWidth="1"/>
    <col min="7" max="7" width="31.5703125" style="696" customWidth="1"/>
    <col min="8" max="16384" width="7.7109375" style="684"/>
  </cols>
  <sheetData>
    <row r="1" spans="1:7" ht="16.5" customHeight="1">
      <c r="A1" s="980" t="s">
        <v>2520</v>
      </c>
      <c r="B1" s="980"/>
      <c r="C1" s="980"/>
      <c r="D1" s="980"/>
      <c r="E1" s="973"/>
      <c r="F1" s="973"/>
      <c r="G1" s="973"/>
    </row>
    <row r="2" spans="1:7" ht="16.5" customHeight="1">
      <c r="A2" s="984" t="s">
        <v>3080</v>
      </c>
      <c r="B2" s="984"/>
      <c r="C2" s="984"/>
      <c r="D2" s="984"/>
      <c r="E2" s="984"/>
      <c r="F2" s="984"/>
      <c r="G2" s="984"/>
    </row>
    <row r="3" spans="1:7" ht="13.5" customHeight="1">
      <c r="A3" s="685"/>
      <c r="B3" s="685"/>
      <c r="C3" s="685"/>
      <c r="D3" s="685"/>
      <c r="E3" s="685"/>
      <c r="F3" s="685"/>
      <c r="G3" s="685"/>
    </row>
    <row r="4" spans="1:7" ht="14.25" customHeight="1">
      <c r="A4" s="686"/>
      <c r="B4" s="687">
        <v>2016</v>
      </c>
      <c r="C4" s="687">
        <v>2017</v>
      </c>
      <c r="D4" s="687">
        <v>2018</v>
      </c>
      <c r="E4" s="687">
        <v>2019</v>
      </c>
      <c r="F4" s="687">
        <v>2020</v>
      </c>
      <c r="G4" s="688"/>
    </row>
    <row r="5" spans="1:7" s="692" customFormat="1" ht="65.25" customHeight="1">
      <c r="A5" s="689" t="s">
        <v>2521</v>
      </c>
      <c r="B5" s="690">
        <v>1054.0999999999999</v>
      </c>
      <c r="C5" s="690">
        <v>414.9</v>
      </c>
      <c r="D5" s="690">
        <v>742</v>
      </c>
      <c r="E5" s="690">
        <v>639.4</v>
      </c>
      <c r="F5" s="690" t="s">
        <v>482</v>
      </c>
      <c r="G5" s="691" t="s">
        <v>2811</v>
      </c>
    </row>
    <row r="6" spans="1:7" s="692" customFormat="1" ht="78" customHeight="1">
      <c r="A6" s="689" t="s">
        <v>2027</v>
      </c>
      <c r="B6" s="690">
        <v>1196.5999999999999</v>
      </c>
      <c r="C6" s="690">
        <v>1794.1</v>
      </c>
      <c r="D6" s="690">
        <v>3612.1</v>
      </c>
      <c r="E6" s="690">
        <v>3040.1</v>
      </c>
      <c r="F6" s="690">
        <v>3200.9</v>
      </c>
      <c r="G6" s="693" t="s">
        <v>2026</v>
      </c>
    </row>
    <row r="7" spans="1:7" s="692" customFormat="1" ht="52.5" customHeight="1">
      <c r="A7" s="689" t="s">
        <v>2025</v>
      </c>
      <c r="B7" s="690">
        <v>4527.3</v>
      </c>
      <c r="C7" s="690">
        <v>4678</v>
      </c>
      <c r="D7" s="690">
        <v>4341.1000000000004</v>
      </c>
      <c r="E7" s="690">
        <v>4259.1000000000004</v>
      </c>
      <c r="F7" s="690">
        <v>5704.4</v>
      </c>
      <c r="G7" s="693" t="s">
        <v>2024</v>
      </c>
    </row>
    <row r="8" spans="1:7" s="692" customFormat="1" ht="27.75" customHeight="1">
      <c r="A8" s="689" t="s">
        <v>2023</v>
      </c>
      <c r="B8" s="690">
        <v>42.6</v>
      </c>
      <c r="C8" s="690">
        <v>140.5</v>
      </c>
      <c r="D8" s="690">
        <v>140.6</v>
      </c>
      <c r="E8" s="690">
        <v>153.19999999999999</v>
      </c>
      <c r="F8" s="690">
        <v>104.5</v>
      </c>
      <c r="G8" s="693" t="s">
        <v>2022</v>
      </c>
    </row>
    <row r="9" spans="1:7" s="692" customFormat="1" ht="27" customHeight="1">
      <c r="A9" s="689" t="s">
        <v>2021</v>
      </c>
      <c r="B9" s="690">
        <v>738.6</v>
      </c>
      <c r="C9" s="690">
        <v>564.4</v>
      </c>
      <c r="D9" s="690">
        <v>618.4</v>
      </c>
      <c r="E9" s="690">
        <v>813.9</v>
      </c>
      <c r="F9" s="690">
        <v>825.5</v>
      </c>
      <c r="G9" s="691" t="s">
        <v>3095</v>
      </c>
    </row>
    <row r="10" spans="1:7" s="692" customFormat="1" ht="66" customHeight="1">
      <c r="A10" s="689" t="s">
        <v>2020</v>
      </c>
      <c r="B10" s="690">
        <v>796.4</v>
      </c>
      <c r="C10" s="690">
        <v>980</v>
      </c>
      <c r="D10" s="690">
        <v>1209.4000000000001</v>
      </c>
      <c r="E10" s="690">
        <v>1098.9000000000001</v>
      </c>
      <c r="F10" s="690">
        <v>1066.5999999999999</v>
      </c>
      <c r="G10" s="693" t="s">
        <v>2019</v>
      </c>
    </row>
    <row r="11" spans="1:7" s="692" customFormat="1" ht="45" customHeight="1">
      <c r="A11" s="689" t="s">
        <v>2018</v>
      </c>
      <c r="B11" s="791">
        <v>3458</v>
      </c>
      <c r="C11" s="791">
        <v>3555</v>
      </c>
      <c r="D11" s="791">
        <v>3393</v>
      </c>
      <c r="E11" s="690">
        <v>3182.5</v>
      </c>
      <c r="F11" s="690">
        <v>2949.4</v>
      </c>
      <c r="G11" s="693" t="s">
        <v>2017</v>
      </c>
    </row>
    <row r="12" spans="1:7" s="692" customFormat="1" ht="41.25" customHeight="1">
      <c r="A12" s="689" t="s">
        <v>2016</v>
      </c>
      <c r="B12" s="690">
        <v>2731.2</v>
      </c>
      <c r="C12" s="690">
        <v>3269.5</v>
      </c>
      <c r="D12" s="690">
        <v>3237.3</v>
      </c>
      <c r="E12" s="690">
        <v>3134.3</v>
      </c>
      <c r="F12" s="690">
        <v>3216.5</v>
      </c>
      <c r="G12" s="693" t="s">
        <v>2851</v>
      </c>
    </row>
    <row r="13" spans="1:7" s="692" customFormat="1" ht="27" customHeight="1">
      <c r="A13" s="689" t="s">
        <v>2522</v>
      </c>
      <c r="B13" s="690">
        <v>706.1</v>
      </c>
      <c r="C13" s="690">
        <v>1109.5999999999999</v>
      </c>
      <c r="D13" s="690">
        <v>841.7</v>
      </c>
      <c r="E13" s="690">
        <v>962.5</v>
      </c>
      <c r="F13" s="690">
        <v>1008.7</v>
      </c>
      <c r="G13" s="693" t="s">
        <v>2523</v>
      </c>
    </row>
    <row r="14" spans="1:7" s="692" customFormat="1" ht="63.75" customHeight="1">
      <c r="A14" s="689" t="s">
        <v>2810</v>
      </c>
      <c r="B14" s="329" t="s">
        <v>482</v>
      </c>
      <c r="C14" s="329" t="s">
        <v>482</v>
      </c>
      <c r="D14" s="329" t="s">
        <v>482</v>
      </c>
      <c r="E14" s="125">
        <v>4.3</v>
      </c>
      <c r="F14" s="125">
        <v>3.7</v>
      </c>
      <c r="G14" s="691" t="s">
        <v>2812</v>
      </c>
    </row>
    <row r="15" spans="1:7" s="692" customFormat="1" ht="41.25" customHeight="1">
      <c r="A15" s="689" t="s">
        <v>2015</v>
      </c>
      <c r="B15" s="690">
        <v>6.7</v>
      </c>
      <c r="C15" s="690">
        <v>6.1</v>
      </c>
      <c r="D15" s="690">
        <v>4.3</v>
      </c>
      <c r="E15" s="690">
        <v>4.2</v>
      </c>
      <c r="F15" s="690">
        <v>2.8</v>
      </c>
      <c r="G15" s="693" t="s">
        <v>2014</v>
      </c>
    </row>
    <row r="16" spans="1:7" s="692" customFormat="1" ht="161.25" customHeight="1">
      <c r="A16" s="689" t="s">
        <v>2524</v>
      </c>
      <c r="B16" s="690">
        <v>25.3</v>
      </c>
      <c r="C16" s="690">
        <v>24.6</v>
      </c>
      <c r="D16" s="690">
        <v>28.9</v>
      </c>
      <c r="E16" s="690">
        <v>28.5</v>
      </c>
      <c r="F16" s="690">
        <v>27.1</v>
      </c>
      <c r="G16" s="693" t="s">
        <v>2525</v>
      </c>
    </row>
    <row r="17" spans="1:7" ht="15.75" customHeight="1">
      <c r="A17" s="689" t="s">
        <v>2526</v>
      </c>
      <c r="B17" s="791">
        <v>176</v>
      </c>
      <c r="C17" s="791">
        <v>125</v>
      </c>
      <c r="D17" s="791">
        <v>185</v>
      </c>
      <c r="E17" s="690">
        <v>158.69999999999999</v>
      </c>
      <c r="F17" s="690">
        <v>143.9</v>
      </c>
      <c r="G17" s="693" t="s">
        <v>2527</v>
      </c>
    </row>
  </sheetData>
  <mergeCells count="2">
    <mergeCell ref="A1:G1"/>
    <mergeCell ref="A2:G2"/>
  </mergeCells>
  <pageMargins left="0.51181102362204722" right="0.47244094488188981" top="0.55118110236220474" bottom="0.55118110236220474" header="0.31496062992125984" footer="0.31496062992125984"/>
  <pageSetup paperSize="9" scale="98"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6"/>
  <dimension ref="A1:G29"/>
  <sheetViews>
    <sheetView view="pageLayout" topLeftCell="A19" zoomScaleNormal="100" workbookViewId="0">
      <selection activeCell="B17" sqref="B17"/>
    </sheetView>
  </sheetViews>
  <sheetFormatPr defaultColWidth="9.140625" defaultRowHeight="12"/>
  <cols>
    <col min="1" max="1" width="30" style="694" customWidth="1"/>
    <col min="2" max="6" width="6.42578125" style="695" customWidth="1"/>
    <col min="7" max="7" width="30" style="696" customWidth="1"/>
    <col min="8" max="16384" width="9.140625" style="684"/>
  </cols>
  <sheetData>
    <row r="1" spans="1:7" ht="15.75">
      <c r="A1" s="976" t="s">
        <v>2822</v>
      </c>
      <c r="B1" s="976"/>
      <c r="C1" s="976"/>
      <c r="D1" s="976"/>
      <c r="E1" s="977"/>
      <c r="F1" s="977"/>
      <c r="G1" s="977"/>
    </row>
    <row r="2" spans="1:7" ht="15.75">
      <c r="A2" s="983" t="s">
        <v>2823</v>
      </c>
      <c r="B2" s="983"/>
      <c r="C2" s="983"/>
      <c r="D2" s="983"/>
      <c r="E2" s="983"/>
      <c r="F2" s="983"/>
      <c r="G2" s="983"/>
    </row>
    <row r="3" spans="1:7" ht="15" customHeight="1">
      <c r="A3" s="982" t="s">
        <v>2824</v>
      </c>
      <c r="B3" s="982"/>
      <c r="C3" s="982"/>
      <c r="D3" s="982"/>
      <c r="E3" s="982"/>
      <c r="F3" s="982"/>
      <c r="G3" s="982"/>
    </row>
    <row r="4" spans="1:7" ht="15" customHeight="1">
      <c r="A4" s="776"/>
      <c r="B4" s="776"/>
      <c r="C4" s="776"/>
      <c r="D4" s="776"/>
      <c r="E4" s="776"/>
      <c r="F4" s="776"/>
      <c r="G4" s="776"/>
    </row>
    <row r="5" spans="1:7" ht="12.75">
      <c r="A5" s="978" t="s">
        <v>2013</v>
      </c>
      <c r="B5" s="978"/>
      <c r="C5" s="978"/>
      <c r="D5" s="978"/>
      <c r="E5" s="978"/>
      <c r="F5" s="978"/>
      <c r="G5" s="978"/>
    </row>
    <row r="6" spans="1:7" ht="15.75" customHeight="1">
      <c r="A6" s="686"/>
      <c r="B6" s="687">
        <v>2016</v>
      </c>
      <c r="C6" s="687">
        <v>2017</v>
      </c>
      <c r="D6" s="687">
        <v>2018</v>
      </c>
      <c r="E6" s="687">
        <v>2019</v>
      </c>
      <c r="F6" s="687">
        <v>2020</v>
      </c>
      <c r="G6" s="688"/>
    </row>
    <row r="7" spans="1:7" s="692" customFormat="1" ht="28.5" customHeight="1">
      <c r="A7" s="689" t="s">
        <v>3089</v>
      </c>
      <c r="B7" s="690">
        <v>8.5</v>
      </c>
      <c r="C7" s="690">
        <v>8</v>
      </c>
      <c r="D7" s="690">
        <v>8.4</v>
      </c>
      <c r="E7" s="690">
        <v>8.8000000000000007</v>
      </c>
      <c r="F7" s="690">
        <v>9.4</v>
      </c>
      <c r="G7" s="693" t="s">
        <v>3091</v>
      </c>
    </row>
    <row r="8" spans="1:7" s="692" customFormat="1" ht="93" customHeight="1">
      <c r="A8" s="689" t="s">
        <v>3090</v>
      </c>
      <c r="B8" s="690">
        <v>6.5</v>
      </c>
      <c r="C8" s="690">
        <v>7.8</v>
      </c>
      <c r="D8" s="690">
        <v>8.6999999999999993</v>
      </c>
      <c r="E8" s="690">
        <v>11.4</v>
      </c>
      <c r="F8" s="690">
        <v>10.5</v>
      </c>
      <c r="G8" s="693" t="s">
        <v>3092</v>
      </c>
    </row>
    <row r="9" spans="1:7" ht="12.75">
      <c r="A9" s="700"/>
      <c r="B9" s="701"/>
      <c r="C9" s="701"/>
      <c r="D9" s="701"/>
      <c r="E9" s="701"/>
      <c r="F9" s="701"/>
      <c r="G9" s="700"/>
    </row>
    <row r="10" spans="1:7" ht="29.25" customHeight="1">
      <c r="A10" s="973" t="s">
        <v>3076</v>
      </c>
      <c r="B10" s="973"/>
      <c r="C10" s="973"/>
      <c r="D10" s="973"/>
      <c r="E10" s="973"/>
      <c r="F10" s="973"/>
      <c r="G10" s="973"/>
    </row>
    <row r="11" spans="1:7" ht="15.75">
      <c r="A11" s="985" t="s">
        <v>3077</v>
      </c>
      <c r="B11" s="985"/>
      <c r="C11" s="985"/>
      <c r="D11" s="985"/>
      <c r="E11" s="985"/>
      <c r="F11" s="985"/>
      <c r="G11" s="985"/>
    </row>
    <row r="12" spans="1:7" ht="14.25" customHeight="1">
      <c r="A12" s="984" t="s">
        <v>3078</v>
      </c>
      <c r="B12" s="984"/>
      <c r="C12" s="984"/>
      <c r="D12" s="984"/>
      <c r="E12" s="984"/>
      <c r="F12" s="984"/>
      <c r="G12" s="984"/>
    </row>
    <row r="13" spans="1:7" ht="14.25" customHeight="1">
      <c r="A13" s="685"/>
      <c r="B13" s="685"/>
      <c r="C13" s="685"/>
      <c r="D13" s="685"/>
      <c r="E13" s="685"/>
      <c r="F13" s="685"/>
      <c r="G13" s="685"/>
    </row>
    <row r="14" spans="1:7" ht="12.75">
      <c r="A14" s="978" t="s">
        <v>2013</v>
      </c>
      <c r="B14" s="978"/>
      <c r="C14" s="978"/>
      <c r="D14" s="978"/>
      <c r="E14" s="978"/>
      <c r="F14" s="978"/>
      <c r="G14" s="978"/>
    </row>
    <row r="15" spans="1:7" ht="15.75" customHeight="1">
      <c r="A15" s="686"/>
      <c r="B15" s="687">
        <v>2016</v>
      </c>
      <c r="C15" s="687">
        <v>2017</v>
      </c>
      <c r="D15" s="687">
        <v>2018</v>
      </c>
      <c r="E15" s="687">
        <v>2019</v>
      </c>
      <c r="F15" s="687">
        <v>2020</v>
      </c>
      <c r="G15" s="688"/>
    </row>
    <row r="16" spans="1:7" s="692" customFormat="1" ht="96.75" customHeight="1">
      <c r="A16" s="689" t="s">
        <v>2044</v>
      </c>
      <c r="B16" s="690">
        <v>2.6</v>
      </c>
      <c r="C16" s="690">
        <v>2.9</v>
      </c>
      <c r="D16" s="690">
        <v>2.6</v>
      </c>
      <c r="E16" s="690">
        <v>3.1</v>
      </c>
      <c r="F16" s="690">
        <v>5.0999999999999996</v>
      </c>
      <c r="G16" s="693" t="s">
        <v>2043</v>
      </c>
    </row>
    <row r="17" spans="1:7" s="692" customFormat="1" ht="83.25" customHeight="1">
      <c r="A17" s="689" t="s">
        <v>2042</v>
      </c>
      <c r="B17" s="690">
        <v>2.6</v>
      </c>
      <c r="C17" s="690">
        <v>2.8</v>
      </c>
      <c r="D17" s="690">
        <v>3.8</v>
      </c>
      <c r="E17" s="690">
        <v>6.5</v>
      </c>
      <c r="F17" s="690">
        <v>4.8</v>
      </c>
      <c r="G17" s="693" t="s">
        <v>3176</v>
      </c>
    </row>
    <row r="18" spans="1:7" ht="12" customHeight="1">
      <c r="A18" s="699"/>
      <c r="B18" s="684"/>
      <c r="C18" s="684"/>
      <c r="D18" s="684"/>
      <c r="E18" s="684"/>
      <c r="F18" s="684"/>
      <c r="G18" s="699"/>
    </row>
    <row r="19" spans="1:7" ht="16.5" customHeight="1">
      <c r="A19" s="973" t="s">
        <v>2528</v>
      </c>
      <c r="B19" s="973"/>
      <c r="C19" s="973"/>
      <c r="D19" s="973"/>
      <c r="E19" s="973"/>
      <c r="F19" s="973"/>
      <c r="G19" s="973"/>
    </row>
    <row r="20" spans="1:7" ht="16.5" customHeight="1">
      <c r="A20" s="984" t="s">
        <v>3079</v>
      </c>
      <c r="B20" s="984"/>
      <c r="C20" s="984"/>
      <c r="D20" s="984"/>
      <c r="E20" s="984"/>
      <c r="F20" s="984"/>
      <c r="G20" s="984"/>
    </row>
    <row r="21" spans="1:7" ht="14.25" customHeight="1">
      <c r="A21" s="685"/>
      <c r="B21" s="685"/>
      <c r="C21" s="685"/>
      <c r="D21" s="685"/>
      <c r="E21" s="685"/>
      <c r="F21" s="685"/>
      <c r="G21" s="685"/>
    </row>
    <row r="22" spans="1:7" ht="12.75">
      <c r="A22" s="989" t="s">
        <v>2045</v>
      </c>
      <c r="B22" s="989"/>
      <c r="C22" s="989"/>
      <c r="D22" s="989"/>
      <c r="E22" s="989"/>
      <c r="F22" s="989"/>
      <c r="G22" s="989"/>
    </row>
    <row r="23" spans="1:7" ht="13.5" customHeight="1">
      <c r="A23" s="686"/>
      <c r="B23" s="687">
        <v>2016</v>
      </c>
      <c r="C23" s="687">
        <v>2017</v>
      </c>
      <c r="D23" s="687">
        <v>2018</v>
      </c>
      <c r="E23" s="687">
        <v>2019</v>
      </c>
      <c r="F23" s="687">
        <v>2020</v>
      </c>
      <c r="G23" s="688"/>
    </row>
    <row r="24" spans="1:7" s="692" customFormat="1" ht="52.5" customHeight="1">
      <c r="A24" s="689" t="s">
        <v>2041</v>
      </c>
      <c r="B24" s="690">
        <v>102.2</v>
      </c>
      <c r="C24" s="690">
        <v>187.7</v>
      </c>
      <c r="D24" s="690">
        <v>180.1</v>
      </c>
      <c r="E24" s="690">
        <v>265.8</v>
      </c>
      <c r="F24" s="690">
        <v>546.6</v>
      </c>
      <c r="G24" s="693" t="s">
        <v>2040</v>
      </c>
    </row>
    <row r="25" spans="1:7" s="692" customFormat="1" ht="40.5" customHeight="1">
      <c r="A25" s="689" t="s">
        <v>2039</v>
      </c>
      <c r="B25" s="690">
        <v>2181.3000000000002</v>
      </c>
      <c r="C25" s="690">
        <v>3016.3</v>
      </c>
      <c r="D25" s="690">
        <v>2676.2</v>
      </c>
      <c r="E25" s="690">
        <v>2889.8</v>
      </c>
      <c r="F25" s="690">
        <v>3029.2</v>
      </c>
      <c r="G25" s="693" t="s">
        <v>2038</v>
      </c>
    </row>
    <row r="26" spans="1:7" s="692" customFormat="1" ht="55.5" customHeight="1">
      <c r="A26" s="689" t="s">
        <v>2037</v>
      </c>
      <c r="B26" s="690">
        <v>867.9</v>
      </c>
      <c r="C26" s="690">
        <v>307.89999999999998</v>
      </c>
      <c r="D26" s="690">
        <v>503.3</v>
      </c>
      <c r="E26" s="690">
        <v>632.70000000000005</v>
      </c>
      <c r="F26" s="690" t="s">
        <v>482</v>
      </c>
      <c r="G26" s="693" t="s">
        <v>2036</v>
      </c>
    </row>
    <row r="27" spans="1:7" ht="30" customHeight="1">
      <c r="A27" s="689" t="s">
        <v>2035</v>
      </c>
      <c r="B27" s="690">
        <v>2893.9</v>
      </c>
      <c r="C27" s="690">
        <v>1611.9</v>
      </c>
      <c r="D27" s="690">
        <v>1328.9</v>
      </c>
      <c r="E27" s="690">
        <v>996.5</v>
      </c>
      <c r="F27" s="690" t="s">
        <v>482</v>
      </c>
      <c r="G27" s="693" t="s">
        <v>3177</v>
      </c>
    </row>
    <row r="28" spans="1:7" ht="30" customHeight="1">
      <c r="A28" s="689" t="s">
        <v>2034</v>
      </c>
      <c r="B28" s="690">
        <v>4165.2</v>
      </c>
      <c r="C28" s="690">
        <v>2092.4</v>
      </c>
      <c r="D28" s="690">
        <v>1650.2</v>
      </c>
      <c r="E28" s="690">
        <v>1856</v>
      </c>
      <c r="F28" s="690">
        <v>1424.4</v>
      </c>
      <c r="G28" s="693" t="s">
        <v>2033</v>
      </c>
    </row>
    <row r="29" spans="1:7" ht="12.75">
      <c r="A29" s="689"/>
      <c r="B29" s="690"/>
      <c r="C29" s="690"/>
      <c r="D29" s="690"/>
      <c r="E29" s="690"/>
      <c r="F29" s="690"/>
      <c r="G29" s="693"/>
    </row>
  </sheetData>
  <mergeCells count="11">
    <mergeCell ref="A19:G19"/>
    <mergeCell ref="A20:G20"/>
    <mergeCell ref="A22:G22"/>
    <mergeCell ref="A1:G1"/>
    <mergeCell ref="A2:G2"/>
    <mergeCell ref="A3:G3"/>
    <mergeCell ref="A10:G10"/>
    <mergeCell ref="A12:G12"/>
    <mergeCell ref="A14:G14"/>
    <mergeCell ref="A11:G11"/>
    <mergeCell ref="A5:G5"/>
  </mergeCells>
  <pageMargins left="0.51181102362204722" right="0.51181102362204722" top="0.55118110236220474" bottom="0.55118110236220474" header="0.31496062992125984" footer="0.31496062992125984"/>
  <pageSetup paperSize="9" scale="98"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7"/>
  <dimension ref="A1:G18"/>
  <sheetViews>
    <sheetView view="pageLayout" zoomScaleNormal="100" workbookViewId="0">
      <selection activeCell="B17" sqref="B17"/>
    </sheetView>
  </sheetViews>
  <sheetFormatPr defaultColWidth="9.140625" defaultRowHeight="12"/>
  <cols>
    <col min="1" max="1" width="30.28515625" style="694" customWidth="1"/>
    <col min="2" max="2" width="6.140625" style="695" customWidth="1"/>
    <col min="3" max="6" width="6.28515625" style="695" customWidth="1"/>
    <col min="7" max="7" width="31.28515625" style="696" customWidth="1"/>
    <col min="8" max="16384" width="9.140625" style="684"/>
  </cols>
  <sheetData>
    <row r="1" spans="1:7" ht="15.75">
      <c r="A1" s="976" t="s">
        <v>2825</v>
      </c>
      <c r="B1" s="976"/>
      <c r="C1" s="976"/>
      <c r="D1" s="976"/>
      <c r="E1" s="977"/>
      <c r="F1" s="977"/>
      <c r="G1" s="977"/>
    </row>
    <row r="2" spans="1:7" ht="15">
      <c r="A2" s="974" t="s">
        <v>3075</v>
      </c>
      <c r="B2" s="974"/>
      <c r="C2" s="974"/>
      <c r="D2" s="974"/>
      <c r="E2" s="974"/>
      <c r="F2" s="974"/>
      <c r="G2" s="974"/>
    </row>
    <row r="3" spans="1:7" ht="15">
      <c r="A3" s="685"/>
      <c r="B3" s="685"/>
      <c r="C3" s="685"/>
      <c r="D3" s="685"/>
      <c r="E3" s="685"/>
      <c r="F3" s="685"/>
      <c r="G3" s="685"/>
    </row>
    <row r="4" spans="1:7" ht="13.5" customHeight="1">
      <c r="A4" s="686"/>
      <c r="B4" s="687">
        <v>2016</v>
      </c>
      <c r="C4" s="687">
        <v>2017</v>
      </c>
      <c r="D4" s="687">
        <v>2018</v>
      </c>
      <c r="E4" s="687">
        <v>2019</v>
      </c>
      <c r="F4" s="687">
        <v>2020</v>
      </c>
      <c r="G4" s="688"/>
    </row>
    <row r="5" spans="1:7" s="692" customFormat="1" ht="65.25" customHeight="1">
      <c r="A5" s="689" t="s">
        <v>2069</v>
      </c>
      <c r="B5" s="690">
        <v>9.4</v>
      </c>
      <c r="C5" s="690">
        <v>12</v>
      </c>
      <c r="D5" s="690">
        <v>15.5</v>
      </c>
      <c r="E5" s="690">
        <v>15.6</v>
      </c>
      <c r="F5" s="690">
        <v>14.8</v>
      </c>
      <c r="G5" s="693" t="s">
        <v>2068</v>
      </c>
    </row>
    <row r="6" spans="1:7" s="692" customFormat="1" ht="78" customHeight="1">
      <c r="A6" s="689" t="s">
        <v>2067</v>
      </c>
      <c r="B6" s="690">
        <v>37.6</v>
      </c>
      <c r="C6" s="690">
        <v>88</v>
      </c>
      <c r="D6" s="690">
        <v>23.6</v>
      </c>
      <c r="E6" s="690">
        <v>57</v>
      </c>
      <c r="F6" s="690" t="s">
        <v>482</v>
      </c>
      <c r="G6" s="693" t="s">
        <v>2066</v>
      </c>
    </row>
    <row r="7" spans="1:7" s="692" customFormat="1" ht="30" customHeight="1">
      <c r="A7" s="689" t="s">
        <v>3132</v>
      </c>
      <c r="B7" s="690">
        <v>1051.8</v>
      </c>
      <c r="C7" s="690">
        <v>1003.4</v>
      </c>
      <c r="D7" s="690">
        <v>1344.7</v>
      </c>
      <c r="E7" s="690">
        <v>1573.6</v>
      </c>
      <c r="F7" s="690">
        <v>1322</v>
      </c>
      <c r="G7" s="693" t="s">
        <v>2065</v>
      </c>
    </row>
    <row r="8" spans="1:7" s="692" customFormat="1" ht="30" customHeight="1">
      <c r="A8" s="689" t="s">
        <v>3133</v>
      </c>
      <c r="B8" s="690">
        <v>20.9</v>
      </c>
      <c r="C8" s="690">
        <v>18</v>
      </c>
      <c r="D8" s="690">
        <v>22.2</v>
      </c>
      <c r="E8" s="690">
        <v>20.7</v>
      </c>
      <c r="F8" s="690">
        <v>18.3</v>
      </c>
      <c r="G8" s="693" t="s">
        <v>2064</v>
      </c>
    </row>
    <row r="9" spans="1:7" s="692" customFormat="1" ht="29.25" customHeight="1">
      <c r="A9" s="689" t="s">
        <v>2063</v>
      </c>
      <c r="B9" s="690">
        <v>2426.6999999999998</v>
      </c>
      <c r="C9" s="690">
        <v>2722.3</v>
      </c>
      <c r="D9" s="690">
        <v>2585.1999999999998</v>
      </c>
      <c r="E9" s="690">
        <v>2784.1</v>
      </c>
      <c r="F9" s="690">
        <v>2927.1</v>
      </c>
      <c r="G9" s="693" t="s">
        <v>2062</v>
      </c>
    </row>
    <row r="10" spans="1:7" s="692" customFormat="1" ht="26.25" customHeight="1">
      <c r="A10" s="689" t="s">
        <v>2061</v>
      </c>
      <c r="B10" s="791">
        <v>5951</v>
      </c>
      <c r="C10" s="791">
        <v>7503</v>
      </c>
      <c r="D10" s="791">
        <v>1239</v>
      </c>
      <c r="E10" s="690">
        <v>2760.4</v>
      </c>
      <c r="F10" s="690">
        <v>5592</v>
      </c>
      <c r="G10" s="693" t="s">
        <v>2060</v>
      </c>
    </row>
    <row r="11" spans="1:7" s="692" customFormat="1" ht="66.75" customHeight="1">
      <c r="A11" s="689" t="s">
        <v>2059</v>
      </c>
      <c r="B11" s="690">
        <v>164.1</v>
      </c>
      <c r="C11" s="690">
        <v>216.5</v>
      </c>
      <c r="D11" s="690">
        <v>172.9</v>
      </c>
      <c r="E11" s="690">
        <v>219.8</v>
      </c>
      <c r="F11" s="690">
        <v>279.3</v>
      </c>
      <c r="G11" s="693" t="s">
        <v>2058</v>
      </c>
    </row>
    <row r="12" spans="1:7" s="692" customFormat="1" ht="80.25" customHeight="1">
      <c r="A12" s="689" t="s">
        <v>2057</v>
      </c>
      <c r="B12" s="690">
        <v>1365.9</v>
      </c>
      <c r="C12" s="690">
        <v>1448.8</v>
      </c>
      <c r="D12" s="690">
        <v>1440.6</v>
      </c>
      <c r="E12" s="690">
        <v>1476.8</v>
      </c>
      <c r="F12" s="690">
        <v>1506.2</v>
      </c>
      <c r="G12" s="693" t="s">
        <v>2056</v>
      </c>
    </row>
    <row r="13" spans="1:7" s="692" customFormat="1" ht="81.75" customHeight="1">
      <c r="A13" s="689" t="s">
        <v>2055</v>
      </c>
      <c r="B13" s="690">
        <v>694.8</v>
      </c>
      <c r="C13" s="690">
        <v>684.5</v>
      </c>
      <c r="D13" s="690">
        <v>780.2</v>
      </c>
      <c r="E13" s="690">
        <v>831.6</v>
      </c>
      <c r="F13" s="690">
        <v>734.9</v>
      </c>
      <c r="G13" s="693" t="s">
        <v>2054</v>
      </c>
    </row>
    <row r="14" spans="1:7" s="692" customFormat="1" ht="54.75" customHeight="1">
      <c r="A14" s="689" t="s">
        <v>2053</v>
      </c>
      <c r="B14" s="791">
        <v>586</v>
      </c>
      <c r="C14" s="791">
        <v>704</v>
      </c>
      <c r="D14" s="791">
        <v>788</v>
      </c>
      <c r="E14" s="690">
        <v>750.1</v>
      </c>
      <c r="F14" s="690">
        <v>624.20000000000005</v>
      </c>
      <c r="G14" s="693" t="s">
        <v>2052</v>
      </c>
    </row>
    <row r="15" spans="1:7" s="692" customFormat="1" ht="29.25" customHeight="1">
      <c r="A15" s="689" t="s">
        <v>2051</v>
      </c>
      <c r="B15" s="791">
        <v>2559</v>
      </c>
      <c r="C15" s="791">
        <v>2984</v>
      </c>
      <c r="D15" s="791">
        <v>2441</v>
      </c>
      <c r="E15" s="690">
        <v>1688.6</v>
      </c>
      <c r="F15" s="690">
        <v>2511.3000000000002</v>
      </c>
      <c r="G15" s="693" t="s">
        <v>2050</v>
      </c>
    </row>
    <row r="16" spans="1:7" s="692" customFormat="1" ht="80.25" customHeight="1">
      <c r="A16" s="705" t="s">
        <v>2049</v>
      </c>
      <c r="B16" s="791" t="s">
        <v>482</v>
      </c>
      <c r="C16" s="791">
        <v>1024</v>
      </c>
      <c r="D16" s="791">
        <v>897</v>
      </c>
      <c r="E16" s="690">
        <v>2026.5</v>
      </c>
      <c r="F16" s="690" t="s">
        <v>482</v>
      </c>
      <c r="G16" s="693" t="s">
        <v>2048</v>
      </c>
    </row>
    <row r="17" spans="1:7" ht="54.75" customHeight="1">
      <c r="A17" s="689" t="s">
        <v>2047</v>
      </c>
      <c r="B17" s="791">
        <v>6978</v>
      </c>
      <c r="C17" s="791">
        <v>6469</v>
      </c>
      <c r="D17" s="791">
        <v>2716</v>
      </c>
      <c r="E17" s="690">
        <v>4608.8</v>
      </c>
      <c r="F17" s="690" t="s">
        <v>482</v>
      </c>
      <c r="G17" s="693" t="s">
        <v>2046</v>
      </c>
    </row>
    <row r="18" spans="1:7" ht="13.5" customHeight="1">
      <c r="B18" s="702"/>
      <c r="C18" s="702"/>
      <c r="D18" s="702"/>
      <c r="E18" s="702"/>
      <c r="F18" s="702"/>
      <c r="G18" s="703"/>
    </row>
  </sheetData>
  <mergeCells count="2">
    <mergeCell ref="A1:G1"/>
    <mergeCell ref="A2:G2"/>
  </mergeCells>
  <pageMargins left="0.51181102362204722" right="0.51181102362204722" top="0.55118110236220474" bottom="0.55118110236220474" header="0.31496062992125984" footer="0.31496062992125984"/>
  <pageSetup paperSize="9" scale="98"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8"/>
  <dimension ref="A1:I37"/>
  <sheetViews>
    <sheetView view="pageLayout" topLeftCell="A16" zoomScaleNormal="100" workbookViewId="0">
      <selection activeCell="B17" sqref="B17"/>
    </sheetView>
  </sheetViews>
  <sheetFormatPr defaultColWidth="9.140625" defaultRowHeight="12"/>
  <cols>
    <col min="1" max="1" width="31.7109375" style="694" customWidth="1"/>
    <col min="2" max="3" width="6.42578125" style="695" customWidth="1"/>
    <col min="4" max="6" width="6.28515625" style="695" customWidth="1"/>
    <col min="7" max="7" width="28.5703125" style="696" customWidth="1"/>
    <col min="8" max="16384" width="9.140625" style="684"/>
  </cols>
  <sheetData>
    <row r="1" spans="1:9" ht="15.75" customHeight="1">
      <c r="A1" s="980" t="s">
        <v>2529</v>
      </c>
      <c r="B1" s="980"/>
      <c r="C1" s="980"/>
      <c r="D1" s="980"/>
      <c r="E1" s="973"/>
      <c r="F1" s="973"/>
      <c r="G1" s="973"/>
    </row>
    <row r="2" spans="1:9" ht="15" customHeight="1">
      <c r="A2" s="984" t="s">
        <v>3233</v>
      </c>
      <c r="B2" s="984"/>
      <c r="C2" s="984"/>
      <c r="D2" s="984"/>
      <c r="E2" s="984"/>
      <c r="F2" s="984"/>
      <c r="G2" s="984"/>
    </row>
    <row r="3" spans="1:9" ht="12.75">
      <c r="A3" s="978" t="s">
        <v>2013</v>
      </c>
      <c r="B3" s="978"/>
      <c r="C3" s="978"/>
      <c r="D3" s="978"/>
      <c r="E3" s="978"/>
      <c r="F3" s="978"/>
      <c r="G3" s="978"/>
    </row>
    <row r="4" spans="1:9" ht="12.75">
      <c r="A4" s="686"/>
      <c r="B4" s="687">
        <v>2016</v>
      </c>
      <c r="C4" s="687">
        <v>2017</v>
      </c>
      <c r="D4" s="687">
        <v>2018</v>
      </c>
      <c r="E4" s="687">
        <v>2019</v>
      </c>
      <c r="F4" s="687">
        <v>2020</v>
      </c>
      <c r="G4" s="688"/>
    </row>
    <row r="5" spans="1:9" s="701" customFormat="1" ht="90" customHeight="1">
      <c r="A5" s="705" t="s">
        <v>2087</v>
      </c>
      <c r="B5" s="690">
        <v>53.9</v>
      </c>
      <c r="C5" s="690">
        <v>63.7</v>
      </c>
      <c r="D5" s="690">
        <v>61.2</v>
      </c>
      <c r="E5" s="690">
        <v>58.1</v>
      </c>
      <c r="F5" s="690" t="s">
        <v>482</v>
      </c>
      <c r="G5" s="693" t="s">
        <v>2086</v>
      </c>
    </row>
    <row r="6" spans="1:9" s="701" customFormat="1" ht="79.5" customHeight="1">
      <c r="A6" s="689" t="s">
        <v>2085</v>
      </c>
      <c r="B6" s="690">
        <v>150.5</v>
      </c>
      <c r="C6" s="690">
        <v>162.5</v>
      </c>
      <c r="D6" s="690">
        <v>162</v>
      </c>
      <c r="E6" s="690">
        <v>163.9</v>
      </c>
      <c r="F6" s="690" t="s">
        <v>482</v>
      </c>
      <c r="G6" s="693" t="s">
        <v>2084</v>
      </c>
    </row>
    <row r="7" spans="1:9" s="701" customFormat="1" ht="39" customHeight="1">
      <c r="A7" s="689" t="s">
        <v>2083</v>
      </c>
      <c r="B7" s="690">
        <v>21.1</v>
      </c>
      <c r="C7" s="690">
        <v>167.8</v>
      </c>
      <c r="D7" s="690">
        <v>262.2</v>
      </c>
      <c r="E7" s="690">
        <v>360.7</v>
      </c>
      <c r="F7" s="690">
        <v>12.4</v>
      </c>
      <c r="G7" s="693" t="s">
        <v>2082</v>
      </c>
    </row>
    <row r="8" spans="1:9" s="701" customFormat="1" ht="78" customHeight="1">
      <c r="A8" s="689" t="s">
        <v>2081</v>
      </c>
      <c r="B8" s="690">
        <v>262</v>
      </c>
      <c r="C8" s="690">
        <v>530.29999999999995</v>
      </c>
      <c r="D8" s="690">
        <v>478.1</v>
      </c>
      <c r="E8" s="690">
        <v>425.3</v>
      </c>
      <c r="F8" s="690" t="s">
        <v>482</v>
      </c>
      <c r="G8" s="693" t="s">
        <v>2080</v>
      </c>
    </row>
    <row r="9" spans="1:9" ht="14.25" customHeight="1">
      <c r="A9" s="689"/>
      <c r="B9" s="690"/>
      <c r="C9" s="690"/>
      <c r="D9" s="690"/>
      <c r="E9" s="690"/>
      <c r="F9" s="690"/>
      <c r="G9" s="704"/>
      <c r="H9" s="701"/>
      <c r="I9" s="701"/>
    </row>
    <row r="10" spans="1:9" ht="14.25" customHeight="1">
      <c r="A10" s="973" t="s">
        <v>2530</v>
      </c>
      <c r="B10" s="973"/>
      <c r="C10" s="973"/>
      <c r="D10" s="973"/>
      <c r="E10" s="973"/>
      <c r="F10" s="973"/>
      <c r="G10" s="973"/>
      <c r="H10" s="701"/>
      <c r="I10" s="701"/>
    </row>
    <row r="11" spans="1:9" ht="14.25" customHeight="1">
      <c r="A11" s="984" t="s">
        <v>3232</v>
      </c>
      <c r="B11" s="984"/>
      <c r="C11" s="984"/>
      <c r="D11" s="984"/>
      <c r="E11" s="984"/>
      <c r="F11" s="984"/>
      <c r="G11" s="984"/>
      <c r="H11" s="701"/>
      <c r="I11" s="701"/>
    </row>
    <row r="12" spans="1:9" ht="9.75" customHeight="1">
      <c r="A12" s="685"/>
      <c r="B12" s="685"/>
      <c r="C12" s="685"/>
      <c r="D12" s="685"/>
      <c r="E12" s="685"/>
      <c r="F12" s="685"/>
      <c r="G12" s="685"/>
      <c r="H12" s="701"/>
      <c r="I12" s="701"/>
    </row>
    <row r="13" spans="1:9" ht="14.25" customHeight="1">
      <c r="A13" s="686"/>
      <c r="B13" s="687">
        <v>2016</v>
      </c>
      <c r="C13" s="687">
        <v>2017</v>
      </c>
      <c r="D13" s="687">
        <v>2018</v>
      </c>
      <c r="E13" s="687">
        <v>2019</v>
      </c>
      <c r="F13" s="687">
        <v>2020</v>
      </c>
      <c r="G13" s="688"/>
      <c r="H13" s="701"/>
      <c r="I13" s="701"/>
    </row>
    <row r="14" spans="1:9" s="701" customFormat="1" ht="15" customHeight="1">
      <c r="A14" s="689" t="s">
        <v>3136</v>
      </c>
      <c r="B14" s="690">
        <v>45.4</v>
      </c>
      <c r="C14" s="690">
        <v>52.3</v>
      </c>
      <c r="D14" s="690">
        <v>54.5</v>
      </c>
      <c r="E14" s="690">
        <v>49.9</v>
      </c>
      <c r="F14" s="690">
        <v>46.6</v>
      </c>
      <c r="G14" s="693" t="s">
        <v>2079</v>
      </c>
      <c r="H14" s="684"/>
      <c r="I14" s="684"/>
    </row>
    <row r="15" spans="1:9" s="701" customFormat="1" ht="56.25" customHeight="1">
      <c r="A15" s="689" t="s">
        <v>3134</v>
      </c>
      <c r="B15" s="690">
        <v>2190.4</v>
      </c>
      <c r="C15" s="690">
        <v>2087.4</v>
      </c>
      <c r="D15" s="690">
        <v>1984.3</v>
      </c>
      <c r="E15" s="690">
        <v>1946.7</v>
      </c>
      <c r="F15" s="690">
        <v>1715.8</v>
      </c>
      <c r="G15" s="693" t="s">
        <v>3135</v>
      </c>
      <c r="H15" s="684"/>
      <c r="I15" s="684"/>
    </row>
    <row r="16" spans="1:9" ht="15" customHeight="1">
      <c r="B16" s="692"/>
      <c r="C16" s="692"/>
      <c r="D16" s="692"/>
      <c r="E16" s="692"/>
      <c r="F16" s="692"/>
      <c r="G16" s="694"/>
    </row>
    <row r="17" spans="1:9" ht="15.75">
      <c r="A17" s="973" t="s">
        <v>2884</v>
      </c>
      <c r="B17" s="973"/>
      <c r="C17" s="973"/>
      <c r="D17" s="973"/>
      <c r="E17" s="973"/>
      <c r="F17" s="973"/>
      <c r="G17" s="973"/>
    </row>
    <row r="18" spans="1:9" ht="15.75">
      <c r="A18" s="985" t="s">
        <v>2885</v>
      </c>
      <c r="B18" s="985"/>
      <c r="C18" s="985"/>
      <c r="D18" s="985"/>
      <c r="E18" s="985"/>
      <c r="F18" s="985"/>
      <c r="G18" s="985"/>
    </row>
    <row r="19" spans="1:9" ht="28.5" customHeight="1">
      <c r="A19" s="984" t="s">
        <v>2583</v>
      </c>
      <c r="B19" s="984"/>
      <c r="C19" s="984"/>
      <c r="D19" s="984"/>
      <c r="E19" s="984"/>
      <c r="F19" s="984"/>
      <c r="G19" s="984"/>
    </row>
    <row r="20" spans="1:9" ht="11.25" customHeight="1">
      <c r="A20" s="978" t="s">
        <v>852</v>
      </c>
      <c r="B20" s="978"/>
      <c r="C20" s="978"/>
      <c r="D20" s="978"/>
      <c r="E20" s="978"/>
      <c r="F20" s="978"/>
      <c r="G20" s="978"/>
      <c r="I20" s="701"/>
    </row>
    <row r="21" spans="1:9" ht="14.25" customHeight="1">
      <c r="A21" s="686"/>
      <c r="B21" s="687">
        <v>2016</v>
      </c>
      <c r="C21" s="687">
        <v>2017</v>
      </c>
      <c r="D21" s="687">
        <v>2018</v>
      </c>
      <c r="E21" s="687">
        <v>2019</v>
      </c>
      <c r="F21" s="687">
        <v>2020</v>
      </c>
      <c r="G21" s="688"/>
      <c r="I21" s="701"/>
    </row>
    <row r="22" spans="1:9" s="701" customFormat="1" ht="56.25" customHeight="1">
      <c r="A22" s="689" t="s">
        <v>2078</v>
      </c>
      <c r="B22" s="791">
        <v>1349</v>
      </c>
      <c r="C22" s="791">
        <v>1508</v>
      </c>
      <c r="D22" s="791">
        <v>1291</v>
      </c>
      <c r="E22" s="690">
        <v>688.6</v>
      </c>
      <c r="F22" s="690" t="s">
        <v>482</v>
      </c>
      <c r="G22" s="693" t="s">
        <v>2077</v>
      </c>
      <c r="H22" s="684"/>
      <c r="I22" s="684"/>
    </row>
    <row r="23" spans="1:9" s="701" customFormat="1" ht="38.25" customHeight="1">
      <c r="A23" s="689" t="s">
        <v>2076</v>
      </c>
      <c r="B23" s="791">
        <v>921</v>
      </c>
      <c r="C23" s="791">
        <v>1028</v>
      </c>
      <c r="D23" s="791">
        <v>1286</v>
      </c>
      <c r="E23" s="690">
        <v>1189.5999999999999</v>
      </c>
      <c r="F23" s="690">
        <v>938.9</v>
      </c>
      <c r="G23" s="691" t="s">
        <v>2826</v>
      </c>
      <c r="H23" s="684"/>
      <c r="I23" s="684"/>
    </row>
    <row r="24" spans="1:9" s="701" customFormat="1" ht="26.25" customHeight="1">
      <c r="A24" s="689" t="s">
        <v>2075</v>
      </c>
      <c r="B24" s="791">
        <v>569</v>
      </c>
      <c r="C24" s="791">
        <v>672</v>
      </c>
      <c r="D24" s="791">
        <v>808</v>
      </c>
      <c r="E24" s="690">
        <v>233.4</v>
      </c>
      <c r="F24" s="690">
        <v>125.4</v>
      </c>
      <c r="G24" s="693" t="s">
        <v>2074</v>
      </c>
      <c r="I24" s="684"/>
    </row>
    <row r="25" spans="1:9" s="701" customFormat="1" ht="25.5" customHeight="1">
      <c r="A25" s="689" t="s">
        <v>2073</v>
      </c>
      <c r="B25" s="791">
        <v>3510</v>
      </c>
      <c r="C25" s="791">
        <v>3394</v>
      </c>
      <c r="D25" s="791">
        <v>3015</v>
      </c>
      <c r="E25" s="690">
        <v>2840.5</v>
      </c>
      <c r="F25" s="690">
        <v>2694.5</v>
      </c>
      <c r="G25" s="693" t="s">
        <v>2072</v>
      </c>
      <c r="I25" s="684"/>
    </row>
    <row r="26" spans="1:9" s="701" customFormat="1" ht="38.25" customHeight="1">
      <c r="A26" s="689" t="s">
        <v>2071</v>
      </c>
      <c r="B26" s="791">
        <v>1372</v>
      </c>
      <c r="C26" s="791">
        <v>1878</v>
      </c>
      <c r="D26" s="791">
        <v>1510</v>
      </c>
      <c r="E26" s="690">
        <v>1257.0999999999999</v>
      </c>
      <c r="F26" s="690" t="s">
        <v>482</v>
      </c>
      <c r="G26" s="693" t="s">
        <v>2070</v>
      </c>
      <c r="H26" s="684"/>
    </row>
    <row r="27" spans="1:9" s="701" customFormat="1" ht="12.75">
      <c r="A27" s="689"/>
      <c r="B27" s="690"/>
      <c r="C27" s="690"/>
      <c r="D27" s="690"/>
      <c r="E27" s="690"/>
      <c r="F27" s="690"/>
      <c r="G27" s="693"/>
      <c r="H27" s="684"/>
    </row>
    <row r="28" spans="1:9" ht="12.75">
      <c r="I28" s="701"/>
    </row>
    <row r="29" spans="1:9" ht="12.75">
      <c r="I29" s="701"/>
    </row>
    <row r="30" spans="1:9" ht="12.75">
      <c r="I30" s="701"/>
    </row>
    <row r="31" spans="1:9" ht="12.75">
      <c r="H31" s="701"/>
      <c r="I31" s="701"/>
    </row>
    <row r="32" spans="1:9" ht="12.75">
      <c r="H32" s="701"/>
      <c r="I32" s="701"/>
    </row>
    <row r="33" spans="8:8" ht="12.75">
      <c r="H33" s="701"/>
    </row>
    <row r="34" spans="8:8" ht="12.75">
      <c r="H34" s="701"/>
    </row>
    <row r="35" spans="8:8" ht="12.75">
      <c r="H35" s="701"/>
    </row>
    <row r="36" spans="8:8" ht="12.75">
      <c r="H36" s="701"/>
    </row>
    <row r="37" spans="8:8" ht="12.75">
      <c r="H37" s="701"/>
    </row>
  </sheetData>
  <mergeCells count="9">
    <mergeCell ref="A19:G19"/>
    <mergeCell ref="A20:G20"/>
    <mergeCell ref="A1:G1"/>
    <mergeCell ref="A2:G2"/>
    <mergeCell ref="A3:G3"/>
    <mergeCell ref="A10:G10"/>
    <mergeCell ref="A11:G11"/>
    <mergeCell ref="A17:G17"/>
    <mergeCell ref="A18:G18"/>
  </mergeCells>
  <pageMargins left="0.51181102362204722" right="0.51181102362204722" top="0.55118110236220474" bottom="0.55118110236220474" header="0.31496062992125984" footer="0.31496062992125984"/>
  <pageSetup paperSize="9" scale="98"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9"/>
  <dimension ref="A1:T30"/>
  <sheetViews>
    <sheetView view="pageLayout" zoomScaleNormal="100" workbookViewId="0">
      <selection activeCell="B17" sqref="B17"/>
    </sheetView>
  </sheetViews>
  <sheetFormatPr defaultColWidth="9.140625" defaultRowHeight="12"/>
  <cols>
    <col min="1" max="1" width="30.140625" style="694" customWidth="1"/>
    <col min="2" max="6" width="6.7109375" style="695" customWidth="1"/>
    <col min="7" max="7" width="28" style="696" customWidth="1"/>
    <col min="8" max="16384" width="9.140625" style="684"/>
  </cols>
  <sheetData>
    <row r="1" spans="1:7" ht="15.75">
      <c r="A1" s="980" t="s">
        <v>2531</v>
      </c>
      <c r="B1" s="980"/>
      <c r="C1" s="980"/>
      <c r="D1" s="980"/>
      <c r="E1" s="973"/>
      <c r="F1" s="973"/>
      <c r="G1" s="973"/>
    </row>
    <row r="2" spans="1:7" ht="15">
      <c r="A2" s="984" t="s">
        <v>3234</v>
      </c>
      <c r="B2" s="984"/>
      <c r="C2" s="984"/>
      <c r="D2" s="984"/>
      <c r="E2" s="984"/>
      <c r="F2" s="984"/>
      <c r="G2" s="984"/>
    </row>
    <row r="3" spans="1:7" ht="11.25" customHeight="1">
      <c r="A3" s="990" t="s">
        <v>2013</v>
      </c>
      <c r="B3" s="990"/>
      <c r="C3" s="990"/>
      <c r="D3" s="990"/>
      <c r="E3" s="990"/>
      <c r="F3" s="990"/>
      <c r="G3" s="990"/>
    </row>
    <row r="4" spans="1:7" ht="12.75">
      <c r="A4" s="686"/>
      <c r="B4" s="687">
        <v>2016</v>
      </c>
      <c r="C4" s="687">
        <v>2017</v>
      </c>
      <c r="D4" s="687">
        <v>2018</v>
      </c>
      <c r="E4" s="687">
        <v>2019</v>
      </c>
      <c r="F4" s="687">
        <v>2020</v>
      </c>
      <c r="G4" s="688"/>
    </row>
    <row r="5" spans="1:7" s="692" customFormat="1" ht="15" customHeight="1">
      <c r="A5" s="697" t="s">
        <v>2107</v>
      </c>
      <c r="B5" s="690">
        <v>6481</v>
      </c>
      <c r="C5" s="690">
        <v>6333.3</v>
      </c>
      <c r="D5" s="690">
        <v>6605.6</v>
      </c>
      <c r="E5" s="690">
        <v>7243.2</v>
      </c>
      <c r="F5" s="690">
        <v>7419</v>
      </c>
      <c r="G5" s="698" t="s">
        <v>2108</v>
      </c>
    </row>
    <row r="6" spans="1:7" s="692" customFormat="1" ht="15" customHeight="1">
      <c r="A6" s="697" t="s">
        <v>2105</v>
      </c>
      <c r="B6" s="690">
        <v>8763.7000000000007</v>
      </c>
      <c r="C6" s="690">
        <v>9002.6</v>
      </c>
      <c r="D6" s="690">
        <v>8921.5</v>
      </c>
      <c r="E6" s="690">
        <v>9064.2000000000007</v>
      </c>
      <c r="F6" s="690">
        <v>9567.6</v>
      </c>
      <c r="G6" s="698" t="s">
        <v>2106</v>
      </c>
    </row>
    <row r="7" spans="1:7" ht="39" customHeight="1">
      <c r="A7" s="155" t="s">
        <v>2813</v>
      </c>
      <c r="B7" s="329">
        <v>259.89999999999998</v>
      </c>
      <c r="C7" s="329">
        <v>321.60000000000002</v>
      </c>
      <c r="D7" s="329">
        <v>319.10000000000002</v>
      </c>
      <c r="E7" s="329">
        <v>136.4</v>
      </c>
      <c r="F7" s="329" t="s">
        <v>482</v>
      </c>
      <c r="G7" s="698" t="s">
        <v>2814</v>
      </c>
    </row>
    <row r="8" spans="1:7" ht="12.75" customHeight="1">
      <c r="A8" s="699"/>
      <c r="B8" s="684"/>
      <c r="C8" s="684"/>
      <c r="D8" s="684"/>
      <c r="E8" s="684"/>
      <c r="F8" s="684"/>
      <c r="G8" s="699"/>
    </row>
    <row r="9" spans="1:7" ht="15" customHeight="1">
      <c r="A9" s="991" t="s">
        <v>2532</v>
      </c>
      <c r="B9" s="991"/>
      <c r="C9" s="991"/>
      <c r="D9" s="991"/>
      <c r="E9" s="991"/>
      <c r="F9" s="991"/>
      <c r="G9" s="991"/>
    </row>
    <row r="10" spans="1:7" ht="15" customHeight="1">
      <c r="A10" s="984" t="s">
        <v>2585</v>
      </c>
      <c r="B10" s="984"/>
      <c r="C10" s="984"/>
      <c r="D10" s="984"/>
      <c r="E10" s="984"/>
      <c r="F10" s="984"/>
      <c r="G10" s="984"/>
    </row>
    <row r="11" spans="1:7" ht="14.1" customHeight="1">
      <c r="A11" s="990" t="s">
        <v>2013</v>
      </c>
      <c r="B11" s="990"/>
      <c r="C11" s="990"/>
      <c r="D11" s="990"/>
      <c r="E11" s="990"/>
      <c r="F11" s="990"/>
      <c r="G11" s="990"/>
    </row>
    <row r="12" spans="1:7" s="692" customFormat="1" ht="15" customHeight="1">
      <c r="A12" s="686"/>
      <c r="B12" s="687">
        <v>2016</v>
      </c>
      <c r="C12" s="687">
        <v>2017</v>
      </c>
      <c r="D12" s="687">
        <v>2018</v>
      </c>
      <c r="E12" s="687">
        <v>2019</v>
      </c>
      <c r="F12" s="687">
        <v>2020</v>
      </c>
      <c r="G12" s="688"/>
    </row>
    <row r="13" spans="1:7" s="692" customFormat="1" ht="15" customHeight="1">
      <c r="A13" s="697" t="s">
        <v>2103</v>
      </c>
      <c r="B13" s="690">
        <v>2541.9</v>
      </c>
      <c r="C13" s="690">
        <v>2151.1</v>
      </c>
      <c r="D13" s="690">
        <v>2298.1</v>
      </c>
      <c r="E13" s="690">
        <v>2245.6999999999998</v>
      </c>
      <c r="F13" s="690">
        <v>2341.4</v>
      </c>
      <c r="G13" s="698" t="s">
        <v>2104</v>
      </c>
    </row>
    <row r="14" spans="1:7" s="692" customFormat="1" ht="12.75" customHeight="1">
      <c r="A14" s="697" t="s">
        <v>2101</v>
      </c>
      <c r="B14" s="690">
        <v>339.5</v>
      </c>
      <c r="C14" s="690">
        <v>336.4</v>
      </c>
      <c r="D14" s="690">
        <v>303.10000000000002</v>
      </c>
      <c r="E14" s="690">
        <v>176.9</v>
      </c>
      <c r="F14" s="690">
        <v>136.6</v>
      </c>
      <c r="G14" s="698" t="s">
        <v>2102</v>
      </c>
    </row>
    <row r="15" spans="1:7" ht="82.5" customHeight="1">
      <c r="A15" s="697" t="s">
        <v>2099</v>
      </c>
      <c r="B15" s="690">
        <v>640.9</v>
      </c>
      <c r="C15" s="690">
        <v>703.1</v>
      </c>
      <c r="D15" s="690">
        <v>669.2</v>
      </c>
      <c r="E15" s="690">
        <v>671.2</v>
      </c>
      <c r="F15" s="690">
        <v>699.3</v>
      </c>
      <c r="G15" s="698" t="s">
        <v>2100</v>
      </c>
    </row>
    <row r="16" spans="1:7" ht="15" customHeight="1">
      <c r="A16" s="699"/>
      <c r="B16" s="684"/>
      <c r="C16" s="684"/>
      <c r="D16" s="684"/>
      <c r="E16" s="684"/>
      <c r="F16" s="684"/>
      <c r="G16" s="699"/>
    </row>
    <row r="17" spans="1:20" ht="15" customHeight="1">
      <c r="A17" s="973" t="s">
        <v>2533</v>
      </c>
      <c r="B17" s="973"/>
      <c r="C17" s="973"/>
      <c r="D17" s="973"/>
      <c r="E17" s="973"/>
      <c r="F17" s="973"/>
      <c r="G17" s="973"/>
    </row>
    <row r="18" spans="1:20" ht="15" customHeight="1">
      <c r="A18" s="984" t="s">
        <v>2584</v>
      </c>
      <c r="B18" s="984"/>
      <c r="C18" s="984"/>
      <c r="D18" s="984"/>
      <c r="E18" s="984"/>
      <c r="F18" s="984"/>
      <c r="G18" s="984"/>
    </row>
    <row r="19" spans="1:20" ht="14.1" customHeight="1">
      <c r="A19" s="685"/>
      <c r="B19" s="685"/>
      <c r="C19" s="685"/>
      <c r="D19" s="685"/>
      <c r="E19" s="685"/>
      <c r="F19" s="685"/>
      <c r="G19" s="685"/>
    </row>
    <row r="20" spans="1:20" s="692" customFormat="1" ht="16.5" customHeight="1">
      <c r="A20" s="686"/>
      <c r="B20" s="687">
        <v>2016</v>
      </c>
      <c r="C20" s="687">
        <v>2017</v>
      </c>
      <c r="D20" s="687">
        <v>2018</v>
      </c>
      <c r="E20" s="687">
        <v>2019</v>
      </c>
      <c r="F20" s="687">
        <v>2020</v>
      </c>
      <c r="G20" s="688"/>
      <c r="H20" s="684"/>
      <c r="I20" s="684"/>
      <c r="J20" s="684"/>
      <c r="K20" s="684"/>
      <c r="L20" s="684"/>
      <c r="M20" s="684"/>
      <c r="N20" s="684"/>
      <c r="O20" s="684"/>
      <c r="P20" s="684"/>
      <c r="Q20" s="684"/>
      <c r="R20" s="684"/>
      <c r="S20" s="684"/>
      <c r="T20" s="684"/>
    </row>
    <row r="21" spans="1:20" s="692" customFormat="1" ht="41.25" customHeight="1">
      <c r="A21" s="689" t="s">
        <v>3137</v>
      </c>
      <c r="B21" s="690">
        <v>3591.2</v>
      </c>
      <c r="C21" s="690">
        <v>3698.1</v>
      </c>
      <c r="D21" s="690">
        <v>3577.9</v>
      </c>
      <c r="E21" s="690">
        <v>3418.5</v>
      </c>
      <c r="F21" s="690">
        <v>3382.4</v>
      </c>
      <c r="G21" s="693" t="s">
        <v>2098</v>
      </c>
      <c r="H21" s="684"/>
      <c r="I21" s="684"/>
      <c r="J21" s="684"/>
      <c r="K21" s="684"/>
      <c r="L21" s="684"/>
      <c r="M21" s="684"/>
      <c r="N21" s="684"/>
      <c r="O21" s="684"/>
      <c r="P21" s="684"/>
      <c r="Q21" s="684"/>
      <c r="R21" s="684"/>
      <c r="S21" s="684"/>
      <c r="T21" s="684"/>
    </row>
    <row r="22" spans="1:20" s="692" customFormat="1" ht="51.75" customHeight="1">
      <c r="A22" s="689" t="s">
        <v>2096</v>
      </c>
      <c r="B22" s="690">
        <v>1419.4</v>
      </c>
      <c r="C22" s="690">
        <v>1733.2</v>
      </c>
      <c r="D22" s="690">
        <v>4195.2</v>
      </c>
      <c r="E22" s="690">
        <v>4109</v>
      </c>
      <c r="F22" s="690">
        <v>4116.8999999999996</v>
      </c>
      <c r="G22" s="693" t="s">
        <v>2097</v>
      </c>
      <c r="H22" s="684"/>
      <c r="I22" s="684"/>
      <c r="J22" s="684"/>
      <c r="K22" s="684"/>
      <c r="L22" s="684"/>
      <c r="M22" s="684"/>
      <c r="N22" s="684"/>
      <c r="O22" s="684"/>
      <c r="P22" s="684"/>
      <c r="Q22" s="684"/>
      <c r="R22" s="684"/>
      <c r="S22" s="684"/>
      <c r="T22" s="684"/>
    </row>
    <row r="23" spans="1:20" s="692" customFormat="1" ht="55.5" customHeight="1">
      <c r="A23" s="689" t="s">
        <v>2095</v>
      </c>
      <c r="B23" s="690">
        <v>4902.3</v>
      </c>
      <c r="C23" s="690">
        <v>4774.3999999999996</v>
      </c>
      <c r="D23" s="690">
        <v>4626.6000000000004</v>
      </c>
      <c r="E23" s="690">
        <v>4215.1000000000004</v>
      </c>
      <c r="F23" s="690">
        <v>3867.7</v>
      </c>
      <c r="G23" s="693" t="s">
        <v>2137</v>
      </c>
      <c r="H23" s="684"/>
      <c r="I23" s="684"/>
      <c r="J23" s="684"/>
      <c r="K23" s="684"/>
      <c r="L23" s="684"/>
      <c r="M23" s="684"/>
      <c r="N23" s="684"/>
      <c r="O23" s="684"/>
      <c r="P23" s="684"/>
      <c r="Q23" s="684"/>
      <c r="R23" s="684"/>
      <c r="S23" s="684"/>
      <c r="T23" s="684"/>
    </row>
    <row r="24" spans="1:20" s="692" customFormat="1" ht="82.5" customHeight="1">
      <c r="A24" s="689" t="s">
        <v>2094</v>
      </c>
      <c r="B24" s="690">
        <v>49.8</v>
      </c>
      <c r="C24" s="690">
        <v>52.6</v>
      </c>
      <c r="D24" s="690">
        <v>52.2</v>
      </c>
      <c r="E24" s="690">
        <v>51.3</v>
      </c>
      <c r="F24" s="690" t="s">
        <v>482</v>
      </c>
      <c r="G24" s="691" t="s">
        <v>2815</v>
      </c>
      <c r="H24" s="684"/>
      <c r="I24" s="684"/>
      <c r="J24" s="684"/>
      <c r="K24" s="684"/>
      <c r="L24" s="684"/>
      <c r="M24" s="684"/>
      <c r="N24" s="684"/>
      <c r="O24" s="684"/>
      <c r="P24" s="684"/>
      <c r="Q24" s="684"/>
      <c r="R24" s="684"/>
      <c r="S24" s="684"/>
      <c r="T24" s="684"/>
    </row>
    <row r="25" spans="1:20" s="692" customFormat="1" ht="27" customHeight="1">
      <c r="A25" s="689" t="s">
        <v>2092</v>
      </c>
      <c r="B25" s="690">
        <v>15.7</v>
      </c>
      <c r="C25" s="690">
        <v>18.5</v>
      </c>
      <c r="D25" s="690">
        <v>18.899999999999999</v>
      </c>
      <c r="E25" s="690">
        <v>19</v>
      </c>
      <c r="F25" s="690">
        <v>18.7</v>
      </c>
      <c r="G25" s="693" t="s">
        <v>2093</v>
      </c>
    </row>
    <row r="26" spans="1:20" s="692" customFormat="1" ht="38.25" customHeight="1">
      <c r="A26" s="689" t="s">
        <v>2090</v>
      </c>
      <c r="B26" s="690">
        <v>1701.9</v>
      </c>
      <c r="C26" s="690">
        <v>2247.1</v>
      </c>
      <c r="D26" s="690">
        <v>2441.5</v>
      </c>
      <c r="E26" s="690">
        <v>2433.6999999999998</v>
      </c>
      <c r="F26" s="690">
        <v>3640.6</v>
      </c>
      <c r="G26" s="693" t="s">
        <v>2091</v>
      </c>
    </row>
    <row r="27" spans="1:20" s="692" customFormat="1" ht="126" customHeight="1">
      <c r="A27" s="689" t="s">
        <v>2088</v>
      </c>
      <c r="B27" s="690">
        <v>146.5</v>
      </c>
      <c r="C27" s="690">
        <v>163.30000000000001</v>
      </c>
      <c r="D27" s="690">
        <v>147.6</v>
      </c>
      <c r="E27" s="690">
        <v>114.8</v>
      </c>
      <c r="F27" s="690">
        <v>105.6</v>
      </c>
      <c r="G27" s="693" t="s">
        <v>2089</v>
      </c>
    </row>
    <row r="28" spans="1:20" ht="12.75">
      <c r="A28" s="689"/>
      <c r="B28" s="690"/>
      <c r="C28" s="690"/>
      <c r="D28" s="690"/>
      <c r="E28" s="690"/>
      <c r="F28" s="690"/>
      <c r="G28" s="693"/>
    </row>
    <row r="29" spans="1:20" ht="12.75">
      <c r="A29" s="689"/>
      <c r="B29" s="690"/>
      <c r="C29" s="690"/>
      <c r="D29" s="690"/>
      <c r="E29" s="690"/>
      <c r="F29" s="690"/>
      <c r="G29" s="693"/>
    </row>
    <row r="30" spans="1:20" ht="12.75">
      <c r="A30" s="689"/>
      <c r="B30" s="690"/>
      <c r="C30" s="690"/>
      <c r="D30" s="690"/>
      <c r="E30" s="690"/>
      <c r="F30" s="690"/>
      <c r="G30" s="693"/>
    </row>
  </sheetData>
  <mergeCells count="8">
    <mergeCell ref="A17:G17"/>
    <mergeCell ref="A18:G18"/>
    <mergeCell ref="A1:G1"/>
    <mergeCell ref="A2:G2"/>
    <mergeCell ref="A3:G3"/>
    <mergeCell ref="A9:G9"/>
    <mergeCell ref="A10:G10"/>
    <mergeCell ref="A11:G11"/>
  </mergeCells>
  <pageMargins left="0.51181102362204722" right="0.51181102362204722" top="0.55118110236220474" bottom="0.55118110236220474" header="0.31496062992125984" footer="0.31496062992125984"/>
  <pageSetup paperSize="9" scale="97"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0"/>
  <dimension ref="A1:G17"/>
  <sheetViews>
    <sheetView view="pageLayout" topLeftCell="A10" zoomScaleNormal="100" workbookViewId="0">
      <selection activeCell="B17" sqref="B17"/>
    </sheetView>
  </sheetViews>
  <sheetFormatPr defaultColWidth="9.140625" defaultRowHeight="12"/>
  <cols>
    <col min="1" max="1" width="30.28515625" style="694" customWidth="1"/>
    <col min="2" max="6" width="6.140625" style="695" customWidth="1"/>
    <col min="7" max="7" width="30.28515625" style="696" customWidth="1"/>
    <col min="8" max="16384" width="9.140625" style="684"/>
  </cols>
  <sheetData>
    <row r="1" spans="1:7" ht="15" customHeight="1">
      <c r="A1" s="980" t="s">
        <v>2534</v>
      </c>
      <c r="B1" s="980"/>
      <c r="C1" s="980"/>
      <c r="D1" s="980"/>
      <c r="E1" s="973"/>
      <c r="F1" s="973"/>
      <c r="G1" s="973"/>
    </row>
    <row r="2" spans="1:7" ht="15" customHeight="1">
      <c r="A2" s="984" t="s">
        <v>2587</v>
      </c>
      <c r="B2" s="984"/>
      <c r="C2" s="984"/>
      <c r="D2" s="984"/>
      <c r="E2" s="984"/>
      <c r="F2" s="984"/>
      <c r="G2" s="984"/>
    </row>
    <row r="3" spans="1:7" ht="15" customHeight="1">
      <c r="A3" s="978" t="s">
        <v>2013</v>
      </c>
      <c r="B3" s="978"/>
      <c r="C3" s="978"/>
      <c r="D3" s="978"/>
      <c r="E3" s="978"/>
      <c r="F3" s="978"/>
      <c r="G3" s="978"/>
    </row>
    <row r="4" spans="1:7" ht="15" customHeight="1">
      <c r="A4" s="686"/>
      <c r="B4" s="687">
        <v>2016</v>
      </c>
      <c r="C4" s="687">
        <v>2017</v>
      </c>
      <c r="D4" s="687">
        <v>2018</v>
      </c>
      <c r="E4" s="687">
        <v>2019</v>
      </c>
      <c r="F4" s="687">
        <v>2020</v>
      </c>
      <c r="G4" s="688"/>
    </row>
    <row r="5" spans="1:7" s="692" customFormat="1" ht="30" customHeight="1">
      <c r="A5" s="689" t="s">
        <v>2816</v>
      </c>
      <c r="B5" s="690">
        <v>2.5</v>
      </c>
      <c r="C5" s="690">
        <v>3.4</v>
      </c>
      <c r="D5" s="690">
        <v>4.2</v>
      </c>
      <c r="E5" s="690">
        <v>4.2</v>
      </c>
      <c r="F5" s="690">
        <v>5.2</v>
      </c>
      <c r="G5" s="693" t="s">
        <v>2817</v>
      </c>
    </row>
    <row r="6" spans="1:7" ht="30" customHeight="1">
      <c r="A6" s="689" t="s">
        <v>2818</v>
      </c>
      <c r="B6" s="690">
        <v>2.8</v>
      </c>
      <c r="C6" s="690">
        <v>2.5</v>
      </c>
      <c r="D6" s="690">
        <v>4</v>
      </c>
      <c r="E6" s="690">
        <v>3.5</v>
      </c>
      <c r="F6" s="690">
        <v>9.1</v>
      </c>
      <c r="G6" s="693" t="s">
        <v>2819</v>
      </c>
    </row>
    <row r="7" spans="1:7" s="692" customFormat="1" ht="93.75" customHeight="1">
      <c r="A7" s="689" t="s">
        <v>2820</v>
      </c>
      <c r="B7" s="690">
        <v>25.4</v>
      </c>
      <c r="C7" s="690">
        <v>52.5</v>
      </c>
      <c r="D7" s="690">
        <v>58.8</v>
      </c>
      <c r="E7" s="690">
        <v>28.5</v>
      </c>
      <c r="F7" s="690">
        <v>82.9</v>
      </c>
      <c r="G7" s="693" t="s">
        <v>2821</v>
      </c>
    </row>
    <row r="8" spans="1:7" ht="15" customHeight="1">
      <c r="A8" s="699"/>
      <c r="B8" s="684"/>
      <c r="C8" s="684"/>
      <c r="D8" s="684"/>
      <c r="E8" s="684"/>
      <c r="F8" s="684"/>
      <c r="G8" s="699"/>
    </row>
    <row r="9" spans="1:7" ht="15" customHeight="1">
      <c r="A9" s="973" t="s">
        <v>2535</v>
      </c>
      <c r="B9" s="973"/>
      <c r="C9" s="973"/>
      <c r="D9" s="973"/>
      <c r="E9" s="973"/>
      <c r="F9" s="973"/>
      <c r="G9" s="973"/>
    </row>
    <row r="10" spans="1:7" ht="15" customHeight="1">
      <c r="A10" s="984" t="s">
        <v>2586</v>
      </c>
      <c r="B10" s="984"/>
      <c r="C10" s="984"/>
      <c r="D10" s="984"/>
      <c r="E10" s="984"/>
      <c r="F10" s="984"/>
      <c r="G10" s="984"/>
    </row>
    <row r="11" spans="1:7" ht="15" customHeight="1">
      <c r="A11" s="978" t="s">
        <v>2013</v>
      </c>
      <c r="B11" s="978"/>
      <c r="C11" s="978"/>
      <c r="D11" s="978"/>
      <c r="E11" s="978"/>
      <c r="F11" s="978"/>
      <c r="G11" s="978"/>
    </row>
    <row r="12" spans="1:7" ht="15" customHeight="1">
      <c r="A12" s="686"/>
      <c r="B12" s="687">
        <v>2016</v>
      </c>
      <c r="C12" s="687">
        <v>2017</v>
      </c>
      <c r="D12" s="687">
        <v>2018</v>
      </c>
      <c r="E12" s="687">
        <v>2019</v>
      </c>
      <c r="F12" s="687">
        <v>2020</v>
      </c>
      <c r="G12" s="688"/>
    </row>
    <row r="13" spans="1:7" s="692" customFormat="1" ht="111" customHeight="1">
      <c r="A13" s="689" t="s">
        <v>2118</v>
      </c>
      <c r="B13" s="690">
        <v>1.1000000000000001</v>
      </c>
      <c r="C13" s="690">
        <v>2.8</v>
      </c>
      <c r="D13" s="690">
        <v>3.8</v>
      </c>
      <c r="E13" s="690">
        <v>2.9</v>
      </c>
      <c r="F13" s="690">
        <v>1</v>
      </c>
      <c r="G13" s="693" t="s">
        <v>2117</v>
      </c>
    </row>
    <row r="14" spans="1:7" s="692" customFormat="1" ht="45" customHeight="1">
      <c r="A14" s="689" t="s">
        <v>2116</v>
      </c>
      <c r="B14" s="690">
        <v>73.3</v>
      </c>
      <c r="C14" s="690">
        <v>85.7</v>
      </c>
      <c r="D14" s="690">
        <v>92.1</v>
      </c>
      <c r="E14" s="690">
        <v>93.3</v>
      </c>
      <c r="F14" s="690">
        <v>113.9</v>
      </c>
      <c r="G14" s="693" t="s">
        <v>2115</v>
      </c>
    </row>
    <row r="15" spans="1:7" s="692" customFormat="1" ht="120" customHeight="1">
      <c r="A15" s="689" t="s">
        <v>2114</v>
      </c>
      <c r="B15" s="690">
        <v>1.5</v>
      </c>
      <c r="C15" s="690">
        <v>4.4000000000000004</v>
      </c>
      <c r="D15" s="690">
        <v>3.3</v>
      </c>
      <c r="E15" s="690">
        <v>2.4</v>
      </c>
      <c r="F15" s="690" t="s">
        <v>482</v>
      </c>
      <c r="G15" s="693" t="s">
        <v>2113</v>
      </c>
    </row>
    <row r="16" spans="1:7" s="692" customFormat="1" ht="95.25" customHeight="1">
      <c r="A16" s="689" t="s">
        <v>2112</v>
      </c>
      <c r="B16" s="690">
        <v>43.8</v>
      </c>
      <c r="C16" s="690">
        <v>63.7</v>
      </c>
      <c r="D16" s="690">
        <v>51.8</v>
      </c>
      <c r="E16" s="690">
        <v>39.799999999999997</v>
      </c>
      <c r="F16" s="690">
        <v>36.799999999999997</v>
      </c>
      <c r="G16" s="693" t="s">
        <v>2111</v>
      </c>
    </row>
    <row r="17" spans="1:7" s="692" customFormat="1" ht="90.75" customHeight="1">
      <c r="A17" s="689" t="s">
        <v>2110</v>
      </c>
      <c r="B17" s="690">
        <v>10.5</v>
      </c>
      <c r="C17" s="690">
        <v>11.9</v>
      </c>
      <c r="D17" s="690">
        <v>10.6</v>
      </c>
      <c r="E17" s="690">
        <v>7.1</v>
      </c>
      <c r="F17" s="690">
        <v>3.8</v>
      </c>
      <c r="G17" s="693" t="s">
        <v>2109</v>
      </c>
    </row>
  </sheetData>
  <mergeCells count="6">
    <mergeCell ref="A11:G11"/>
    <mergeCell ref="A1:G1"/>
    <mergeCell ref="A2:G2"/>
    <mergeCell ref="A3:G3"/>
    <mergeCell ref="A9:G9"/>
    <mergeCell ref="A10:G10"/>
  </mergeCells>
  <pageMargins left="0.51181102362204722" right="0.51181102362204722" top="0.55118110236220474" bottom="0.55118110236220474" header="0.31496062992125984" footer="0.31496062992125984"/>
  <pageSetup paperSize="9" fitToHeight="0"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1"/>
  <dimension ref="A1:G19"/>
  <sheetViews>
    <sheetView view="pageLayout" zoomScaleNormal="100" workbookViewId="0">
      <selection activeCell="B17" sqref="B17"/>
    </sheetView>
  </sheetViews>
  <sheetFormatPr defaultColWidth="9.140625" defaultRowHeight="12"/>
  <cols>
    <col min="1" max="1" width="28.85546875" style="389" customWidth="1"/>
    <col min="2" max="6" width="6.140625" style="390" customWidth="1"/>
    <col min="7" max="7" width="30.140625" style="391" customWidth="1"/>
    <col min="8" max="16384" width="9.140625" style="371"/>
  </cols>
  <sheetData>
    <row r="1" spans="1:7" ht="15.75" customHeight="1">
      <c r="A1" s="940" t="s">
        <v>2536</v>
      </c>
      <c r="B1" s="940"/>
      <c r="C1" s="940"/>
      <c r="D1" s="940"/>
      <c r="E1" s="941"/>
      <c r="F1" s="941"/>
      <c r="G1" s="941"/>
    </row>
    <row r="2" spans="1:7" ht="15" customHeight="1">
      <c r="A2" s="993" t="s">
        <v>2588</v>
      </c>
      <c r="B2" s="993"/>
      <c r="C2" s="993"/>
      <c r="D2" s="993"/>
      <c r="E2" s="993"/>
      <c r="F2" s="993"/>
      <c r="G2" s="993"/>
    </row>
    <row r="3" spans="1:7" ht="12.75">
      <c r="A3" s="992" t="s">
        <v>852</v>
      </c>
      <c r="B3" s="992"/>
      <c r="C3" s="992"/>
      <c r="D3" s="992"/>
      <c r="E3" s="992"/>
      <c r="F3" s="992"/>
      <c r="G3" s="992"/>
    </row>
    <row r="4" spans="1:7" ht="12.75">
      <c r="A4" s="393"/>
      <c r="B4" s="373">
        <v>2016</v>
      </c>
      <c r="C4" s="373">
        <v>2017</v>
      </c>
      <c r="D4" s="373">
        <v>2018</v>
      </c>
      <c r="E4" s="373">
        <v>2019</v>
      </c>
      <c r="F4" s="373">
        <v>2020</v>
      </c>
      <c r="G4" s="392"/>
    </row>
    <row r="5" spans="1:7" s="378" customFormat="1" ht="57" customHeight="1">
      <c r="A5" s="375" t="s">
        <v>2136</v>
      </c>
      <c r="B5" s="379">
        <v>4014.6</v>
      </c>
      <c r="C5" s="379">
        <v>4519.1000000000004</v>
      </c>
      <c r="D5" s="379">
        <v>4787.5</v>
      </c>
      <c r="E5" s="379">
        <v>4227.8</v>
      </c>
      <c r="F5" s="379" t="s">
        <v>482</v>
      </c>
      <c r="G5" s="377" t="s">
        <v>2135</v>
      </c>
    </row>
    <row r="6" spans="1:7" s="378" customFormat="1" ht="101.25" customHeight="1">
      <c r="A6" s="375" t="s">
        <v>2134</v>
      </c>
      <c r="B6" s="379">
        <v>710.6</v>
      </c>
      <c r="C6" s="379">
        <v>651.9</v>
      </c>
      <c r="D6" s="379">
        <v>854.2</v>
      </c>
      <c r="E6" s="379">
        <v>921.2</v>
      </c>
      <c r="F6" s="379">
        <v>1006</v>
      </c>
      <c r="G6" s="377" t="s">
        <v>2133</v>
      </c>
    </row>
    <row r="7" spans="1:7" s="378" customFormat="1" ht="121.5" customHeight="1">
      <c r="A7" s="375" t="s">
        <v>2132</v>
      </c>
      <c r="B7" s="379">
        <v>1796.6</v>
      </c>
      <c r="C7" s="379">
        <v>1701.1</v>
      </c>
      <c r="D7" s="379">
        <v>2630.3</v>
      </c>
      <c r="E7" s="379">
        <v>1855</v>
      </c>
      <c r="F7" s="379">
        <v>1864.2</v>
      </c>
      <c r="G7" s="377" t="s">
        <v>2131</v>
      </c>
    </row>
    <row r="8" spans="1:7" ht="15" customHeight="1">
      <c r="A8" s="380"/>
      <c r="B8" s="371"/>
      <c r="C8" s="371"/>
      <c r="D8" s="371"/>
      <c r="E8" s="371"/>
      <c r="F8" s="371"/>
      <c r="G8" s="380"/>
    </row>
    <row r="9" spans="1:7" ht="15.75" customHeight="1">
      <c r="A9" s="941" t="s">
        <v>2537</v>
      </c>
      <c r="B9" s="941"/>
      <c r="C9" s="941"/>
      <c r="D9" s="941"/>
      <c r="E9" s="941"/>
      <c r="F9" s="941"/>
      <c r="G9" s="941"/>
    </row>
    <row r="10" spans="1:7" ht="15" customHeight="1">
      <c r="A10" s="993" t="s">
        <v>2589</v>
      </c>
      <c r="B10" s="993"/>
      <c r="C10" s="993"/>
      <c r="D10" s="993"/>
      <c r="E10" s="993"/>
      <c r="F10" s="993"/>
      <c r="G10" s="993"/>
    </row>
    <row r="11" spans="1:7" ht="12.75">
      <c r="A11" s="992" t="s">
        <v>2013</v>
      </c>
      <c r="B11" s="992"/>
      <c r="C11" s="992"/>
      <c r="D11" s="992"/>
      <c r="E11" s="992"/>
      <c r="F11" s="992"/>
      <c r="G11" s="992"/>
    </row>
    <row r="12" spans="1:7" ht="12.75">
      <c r="A12" s="393"/>
      <c r="B12" s="373">
        <v>2016</v>
      </c>
      <c r="C12" s="373">
        <v>2017</v>
      </c>
      <c r="D12" s="373">
        <v>2018</v>
      </c>
      <c r="E12" s="373">
        <v>2019</v>
      </c>
      <c r="F12" s="373">
        <v>2020</v>
      </c>
      <c r="G12" s="392"/>
    </row>
    <row r="13" spans="1:7" s="394" customFormat="1" ht="55.5" customHeight="1">
      <c r="A13" s="375" t="s">
        <v>2130</v>
      </c>
      <c r="B13" s="379">
        <v>31.8</v>
      </c>
      <c r="C13" s="379">
        <v>39.1</v>
      </c>
      <c r="D13" s="379">
        <v>38.299999999999997</v>
      </c>
      <c r="E13" s="379">
        <v>21</v>
      </c>
      <c r="F13" s="379">
        <v>25.7</v>
      </c>
      <c r="G13" s="377" t="s">
        <v>2129</v>
      </c>
    </row>
    <row r="14" spans="1:7" s="394" customFormat="1" ht="63" customHeight="1">
      <c r="A14" s="375" t="s">
        <v>2128</v>
      </c>
      <c r="B14" s="379">
        <v>574.5</v>
      </c>
      <c r="C14" s="379">
        <v>849.2</v>
      </c>
      <c r="D14" s="379">
        <v>582.6</v>
      </c>
      <c r="E14" s="379">
        <v>513.6</v>
      </c>
      <c r="F14" s="379">
        <v>1217.5999999999999</v>
      </c>
      <c r="G14" s="377" t="s">
        <v>2127</v>
      </c>
    </row>
    <row r="15" spans="1:7" s="394" customFormat="1" ht="30.75" customHeight="1">
      <c r="A15" s="375" t="s">
        <v>2138</v>
      </c>
      <c r="B15" s="379">
        <v>3.8</v>
      </c>
      <c r="C15" s="379">
        <v>6.3</v>
      </c>
      <c r="D15" s="379">
        <v>13.4</v>
      </c>
      <c r="E15" s="379">
        <v>6</v>
      </c>
      <c r="F15" s="379">
        <v>11.6</v>
      </c>
      <c r="G15" s="377" t="s">
        <v>3138</v>
      </c>
    </row>
    <row r="16" spans="1:7" s="394" customFormat="1" ht="52.5" customHeight="1">
      <c r="A16" s="375" t="s">
        <v>2126</v>
      </c>
      <c r="B16" s="379">
        <v>81.099999999999994</v>
      </c>
      <c r="C16" s="379">
        <v>87.4</v>
      </c>
      <c r="D16" s="379">
        <v>87.8</v>
      </c>
      <c r="E16" s="379">
        <v>74.099999999999994</v>
      </c>
      <c r="F16" s="379" t="s">
        <v>482</v>
      </c>
      <c r="G16" s="377" t="s">
        <v>2125</v>
      </c>
    </row>
    <row r="17" spans="1:7" s="394" customFormat="1" ht="54" customHeight="1">
      <c r="A17" s="375" t="s">
        <v>2124</v>
      </c>
      <c r="B17" s="379">
        <v>181.5</v>
      </c>
      <c r="C17" s="379">
        <v>182.4</v>
      </c>
      <c r="D17" s="379">
        <v>190.7</v>
      </c>
      <c r="E17" s="379">
        <v>235.9</v>
      </c>
      <c r="F17" s="379" t="s">
        <v>482</v>
      </c>
      <c r="G17" s="377" t="s">
        <v>2123</v>
      </c>
    </row>
    <row r="18" spans="1:7" s="394" customFormat="1" ht="54.75" customHeight="1">
      <c r="A18" s="375" t="s">
        <v>2122</v>
      </c>
      <c r="B18" s="379">
        <v>89.4</v>
      </c>
      <c r="C18" s="379">
        <v>102</v>
      </c>
      <c r="D18" s="379">
        <v>92.7</v>
      </c>
      <c r="E18" s="379">
        <v>100.1</v>
      </c>
      <c r="F18" s="379">
        <v>79.3</v>
      </c>
      <c r="G18" s="377" t="s">
        <v>2121</v>
      </c>
    </row>
    <row r="19" spans="1:7" s="394" customFormat="1" ht="39.75" customHeight="1">
      <c r="A19" s="375" t="s">
        <v>2120</v>
      </c>
      <c r="B19" s="379">
        <v>55.1</v>
      </c>
      <c r="C19" s="379">
        <v>58.2</v>
      </c>
      <c r="D19" s="379">
        <v>103.9</v>
      </c>
      <c r="E19" s="379">
        <v>89.3</v>
      </c>
      <c r="F19" s="379">
        <v>39.9</v>
      </c>
      <c r="G19" s="377" t="s">
        <v>2119</v>
      </c>
    </row>
  </sheetData>
  <mergeCells count="6">
    <mergeCell ref="A11:G11"/>
    <mergeCell ref="A1:G1"/>
    <mergeCell ref="A2:G2"/>
    <mergeCell ref="A3:G3"/>
    <mergeCell ref="A9:G9"/>
    <mergeCell ref="A10:G10"/>
  </mergeCells>
  <pageMargins left="0.51181102362204722" right="0.51181102362204722" top="0.55118110236220474" bottom="0.55118110236220474" header="0.31496062992125984" footer="0.31496062992125984"/>
  <pageSetup paperSize="9" scale="98" orientation="portrait" r:id="rId1"/>
  <headerFooter>
    <oddHeader>&amp;C&amp;10ВИРОБНИЦТВО ГУМОВИХ І ПЛАСТМАСОВИХ ВИРОБІВ, ІНШОЇ НЕМЕТАЛЕВОЇ МІНЕРАЛЬНОЇ ПРОДУКЦІЇ</oddHeader>
    <oddFooter>&amp;C&amp;A</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2">
    <tabColor rgb="FFFFC000"/>
  </sheetPr>
  <dimension ref="A1:D31"/>
  <sheetViews>
    <sheetView view="pageLayout" zoomScaleNormal="100" workbookViewId="0">
      <selection activeCell="B17" sqref="B17"/>
    </sheetView>
  </sheetViews>
  <sheetFormatPr defaultRowHeight="15"/>
  <cols>
    <col min="1" max="1" width="31.42578125" customWidth="1"/>
    <col min="2" max="2" width="13.140625" customWidth="1"/>
    <col min="3" max="3" width="13" customWidth="1"/>
    <col min="4" max="4" width="33.7109375" customWidth="1"/>
  </cols>
  <sheetData>
    <row r="1" spans="1:4" ht="15.75">
      <c r="A1" s="963" t="s">
        <v>2421</v>
      </c>
      <c r="B1" s="963"/>
      <c r="C1" s="963"/>
      <c r="D1" s="963"/>
    </row>
    <row r="2" spans="1:4" ht="15.75">
      <c r="A2" s="816" t="s">
        <v>2422</v>
      </c>
      <c r="B2" s="816"/>
      <c r="C2" s="816"/>
      <c r="D2" s="816"/>
    </row>
    <row r="3" spans="1:4" ht="30.75" customHeight="1">
      <c r="A3" s="812" t="s">
        <v>2418</v>
      </c>
      <c r="B3" s="812"/>
      <c r="C3" s="812"/>
      <c r="D3" s="812"/>
    </row>
    <row r="4" spans="1:4">
      <c r="A4" s="508"/>
      <c r="B4" s="509"/>
      <c r="C4" s="509"/>
      <c r="D4" s="509"/>
    </row>
    <row r="5" spans="1:4" ht="15.75">
      <c r="A5" s="964" t="s">
        <v>2419</v>
      </c>
      <c r="B5" s="964"/>
      <c r="C5" s="964"/>
      <c r="D5" s="964"/>
    </row>
    <row r="6" spans="1:4" ht="15.75">
      <c r="A6" s="839" t="s">
        <v>2420</v>
      </c>
      <c r="B6" s="839"/>
      <c r="C6" s="839"/>
      <c r="D6" s="839"/>
    </row>
    <row r="7" spans="1:4" ht="29.45" customHeight="1">
      <c r="A7" s="945" t="s">
        <v>109</v>
      </c>
      <c r="B7" s="945"/>
      <c r="C7" s="945"/>
      <c r="D7" s="945"/>
    </row>
    <row r="8" spans="1:4">
      <c r="A8" s="89"/>
    </row>
    <row r="9" spans="1:4">
      <c r="A9" s="484"/>
      <c r="B9" s="497">
        <v>2016</v>
      </c>
      <c r="C9" s="497">
        <v>2020</v>
      </c>
      <c r="D9" s="9"/>
    </row>
    <row r="10" spans="1:4" ht="17.25" customHeight="1">
      <c r="A10" s="466" t="s">
        <v>136</v>
      </c>
      <c r="B10" s="462">
        <v>3539</v>
      </c>
      <c r="C10" s="462">
        <v>4503</v>
      </c>
      <c r="D10" s="93" t="s">
        <v>146</v>
      </c>
    </row>
    <row r="11" spans="1:4" ht="28.5" customHeight="1">
      <c r="A11" s="466" t="s">
        <v>137</v>
      </c>
      <c r="B11" s="462"/>
      <c r="C11" s="462"/>
      <c r="D11" s="487" t="s">
        <v>147</v>
      </c>
    </row>
    <row r="12" spans="1:4">
      <c r="A12" s="299" t="s">
        <v>138</v>
      </c>
      <c r="B12" s="501">
        <v>318195.90000000002</v>
      </c>
      <c r="C12" s="501">
        <v>397501.69999999995</v>
      </c>
      <c r="D12" s="488" t="s">
        <v>148</v>
      </c>
    </row>
    <row r="13" spans="1:4" ht="27" customHeight="1">
      <c r="A13" s="299" t="s">
        <v>139</v>
      </c>
      <c r="B13" s="502">
        <v>14.8</v>
      </c>
      <c r="C13" s="502">
        <v>12.3</v>
      </c>
      <c r="D13" s="488" t="s">
        <v>149</v>
      </c>
    </row>
    <row r="14" spans="1:4" ht="27.75" customHeight="1">
      <c r="A14" s="466" t="s">
        <v>140</v>
      </c>
      <c r="B14" s="462"/>
      <c r="C14" s="462"/>
      <c r="D14" s="487" t="s">
        <v>150</v>
      </c>
    </row>
    <row r="15" spans="1:4" ht="18" customHeight="1">
      <c r="A15" s="299" t="s">
        <v>175</v>
      </c>
      <c r="B15" s="496">
        <v>105</v>
      </c>
      <c r="C15" s="496">
        <v>92.9</v>
      </c>
      <c r="D15" s="465" t="s">
        <v>176</v>
      </c>
    </row>
    <row r="16" spans="1:4" ht="28.5" customHeight="1">
      <c r="A16" s="466" t="s">
        <v>2835</v>
      </c>
      <c r="B16" s="462"/>
      <c r="C16" s="462"/>
      <c r="D16" s="100" t="s">
        <v>151</v>
      </c>
    </row>
    <row r="17" spans="1:4">
      <c r="A17" s="299" t="s">
        <v>138</v>
      </c>
      <c r="B17" s="796">
        <v>14663</v>
      </c>
      <c r="C17" s="796">
        <v>19996</v>
      </c>
      <c r="D17" s="465" t="s">
        <v>148</v>
      </c>
    </row>
    <row r="18" spans="1:4" ht="29.25" customHeight="1">
      <c r="A18" s="299" t="s">
        <v>139</v>
      </c>
      <c r="B18" s="496" t="s">
        <v>2842</v>
      </c>
      <c r="C18" s="496">
        <v>11.1</v>
      </c>
      <c r="D18" s="465" t="s">
        <v>149</v>
      </c>
    </row>
    <row r="19" spans="1:4" ht="29.25" customHeight="1">
      <c r="A19" s="466" t="s">
        <v>2841</v>
      </c>
      <c r="B19" s="496"/>
      <c r="C19" s="496"/>
      <c r="D19" s="100" t="s">
        <v>152</v>
      </c>
    </row>
    <row r="20" spans="1:4" ht="28.5">
      <c r="A20" s="299" t="s">
        <v>2838</v>
      </c>
      <c r="B20" s="496">
        <v>105.9</v>
      </c>
      <c r="C20" s="496">
        <v>47.4</v>
      </c>
      <c r="D20" s="465" t="s">
        <v>2840</v>
      </c>
    </row>
    <row r="21" spans="1:4" ht="29.25" customHeight="1">
      <c r="A21" s="466" t="s">
        <v>2836</v>
      </c>
      <c r="B21" s="462">
        <v>316369</v>
      </c>
      <c r="C21" s="462">
        <v>439224</v>
      </c>
      <c r="D21" s="487" t="s">
        <v>153</v>
      </c>
    </row>
    <row r="22" spans="1:4" ht="30" customHeight="1">
      <c r="A22" s="466" t="s">
        <v>141</v>
      </c>
      <c r="B22" s="504">
        <v>54.8</v>
      </c>
      <c r="C22" s="505">
        <v>55.4</v>
      </c>
      <c r="D22" s="487" t="s">
        <v>154</v>
      </c>
    </row>
    <row r="23" spans="1:4" ht="28.5" customHeight="1">
      <c r="A23" s="466" t="s">
        <v>142</v>
      </c>
      <c r="B23" s="462"/>
      <c r="C23" s="462"/>
      <c r="D23" s="487" t="s">
        <v>155</v>
      </c>
    </row>
    <row r="24" spans="1:4">
      <c r="A24" s="299" t="s">
        <v>143</v>
      </c>
      <c r="B24" s="462">
        <v>218</v>
      </c>
      <c r="C24" s="462">
        <v>185</v>
      </c>
      <c r="D24" s="488" t="s">
        <v>156</v>
      </c>
    </row>
    <row r="25" spans="1:4" ht="28.5" customHeight="1">
      <c r="A25" s="299" t="s">
        <v>157</v>
      </c>
      <c r="B25" s="462">
        <v>11.1</v>
      </c>
      <c r="C25" s="462">
        <v>10.3</v>
      </c>
      <c r="D25" s="488" t="s">
        <v>158</v>
      </c>
    </row>
    <row r="26" spans="1:4" ht="43.5" customHeight="1">
      <c r="A26" s="466" t="s">
        <v>0</v>
      </c>
      <c r="B26" s="511">
        <v>6717</v>
      </c>
      <c r="C26" s="512">
        <v>13925.64</v>
      </c>
      <c r="D26" s="487" t="s">
        <v>159</v>
      </c>
    </row>
    <row r="27" spans="1:4" ht="30" customHeight="1">
      <c r="A27" s="466" t="s">
        <v>1</v>
      </c>
      <c r="B27" s="506">
        <v>-6812.3</v>
      </c>
      <c r="C27" s="506">
        <v>-929.6</v>
      </c>
      <c r="D27" s="487" t="s">
        <v>3150</v>
      </c>
    </row>
    <row r="28" spans="1:4" ht="34.5" customHeight="1">
      <c r="A28" s="466" t="s">
        <v>2</v>
      </c>
      <c r="B28" s="506">
        <v>24</v>
      </c>
      <c r="C28" s="506">
        <v>26.6</v>
      </c>
      <c r="D28" s="487" t="s">
        <v>161</v>
      </c>
    </row>
    <row r="29" spans="1:4" ht="30.75" customHeight="1">
      <c r="A29" s="466" t="s">
        <v>3</v>
      </c>
      <c r="B29" s="507">
        <v>3.9</v>
      </c>
      <c r="C29" s="507">
        <v>1.8</v>
      </c>
      <c r="D29" s="487" t="s">
        <v>162</v>
      </c>
    </row>
    <row r="31" spans="1:4" ht="15.75">
      <c r="A31" s="912" t="s">
        <v>2839</v>
      </c>
      <c r="B31" s="912"/>
      <c r="C31" s="912"/>
      <c r="D31" s="912"/>
    </row>
  </sheetData>
  <mergeCells count="7">
    <mergeCell ref="A31:D31"/>
    <mergeCell ref="A1:D1"/>
    <mergeCell ref="A3:D3"/>
    <mergeCell ref="A5:D5"/>
    <mergeCell ref="A7:D7"/>
    <mergeCell ref="A2:D2"/>
    <mergeCell ref="A6:D6"/>
  </mergeCells>
  <pageMargins left="0.51181102362204722" right="0.51181102362204722" top="0.55118110236220474" bottom="0.55118110236220474" header="0.31496062992125984" footer="0.31496062992125984"/>
  <pageSetup paperSize="9" orientation="portrait" r:id="rId1"/>
  <headerFooter>
    <oddHeader xml:space="preserve">&amp;C&amp;10МЕТАЛУРГІЙНЕ ВИРОБНИЦТВО, ВИРОБНИЦТВО ГОТОВИХ МЕТАЛЕВИХ ВИРОБІВ, КРІМ МАШИН І УСТАТКОВАННЯ </oddHeader>
    <oddFooter>&amp;C&amp;A</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3"/>
  <dimension ref="A1:E105"/>
  <sheetViews>
    <sheetView view="pageLayout" zoomScaleNormal="100" workbookViewId="0">
      <selection activeCell="B17" sqref="B17"/>
    </sheetView>
  </sheetViews>
  <sheetFormatPr defaultColWidth="8.85546875" defaultRowHeight="15"/>
  <cols>
    <col min="1" max="1" width="34" style="1" customWidth="1"/>
    <col min="2" max="2" width="6.5703125" style="1" customWidth="1"/>
    <col min="3" max="3" width="9.28515625" style="148" customWidth="1"/>
    <col min="4" max="4" width="12" style="148" customWidth="1"/>
    <col min="5" max="5" width="30.28515625" style="1" customWidth="1"/>
    <col min="6" max="16384" width="8.85546875" style="1"/>
  </cols>
  <sheetData>
    <row r="1" spans="1:5" ht="15.75">
      <c r="A1" s="850" t="s">
        <v>2590</v>
      </c>
      <c r="B1" s="850"/>
      <c r="C1" s="850"/>
      <c r="D1" s="850"/>
      <c r="E1" s="851"/>
    </row>
    <row r="2" spans="1:5" ht="15.75">
      <c r="A2" s="849" t="s">
        <v>2591</v>
      </c>
      <c r="B2" s="849"/>
      <c r="C2" s="849"/>
      <c r="D2" s="849"/>
      <c r="E2" s="849"/>
    </row>
    <row r="3" spans="1:5" ht="16.149999999999999" customHeight="1">
      <c r="A3" s="838" t="s">
        <v>3074</v>
      </c>
      <c r="B3" s="838"/>
      <c r="C3" s="838"/>
      <c r="D3" s="838"/>
      <c r="E3" s="838"/>
    </row>
    <row r="4" spans="1:5" ht="19.5" customHeight="1">
      <c r="A4" s="530"/>
    </row>
    <row r="5" spans="1:5" ht="49.9" customHeight="1">
      <c r="A5" s="867"/>
      <c r="B5" s="842" t="s">
        <v>2389</v>
      </c>
      <c r="C5" s="814" t="s">
        <v>3114</v>
      </c>
      <c r="D5" s="814"/>
      <c r="E5" s="844"/>
    </row>
    <row r="6" spans="1:5" ht="51" customHeight="1">
      <c r="A6" s="867"/>
      <c r="B6" s="843"/>
      <c r="C6" s="541" t="s">
        <v>2434</v>
      </c>
      <c r="D6" s="541" t="s">
        <v>2435</v>
      </c>
      <c r="E6" s="844"/>
    </row>
    <row r="7" spans="1:5" ht="15.6" customHeight="1">
      <c r="A7" s="807" t="s">
        <v>53</v>
      </c>
      <c r="B7" s="520">
        <v>2016</v>
      </c>
      <c r="C7" s="183">
        <v>318195.90000000002</v>
      </c>
      <c r="D7" s="183">
        <v>100</v>
      </c>
      <c r="E7" s="868" t="s">
        <v>70</v>
      </c>
    </row>
    <row r="8" spans="1:5">
      <c r="A8" s="808"/>
      <c r="B8" s="520">
        <v>2017</v>
      </c>
      <c r="C8" s="183">
        <v>411372.3</v>
      </c>
      <c r="D8" s="183">
        <v>100</v>
      </c>
      <c r="E8" s="869"/>
    </row>
    <row r="9" spans="1:5">
      <c r="A9" s="808"/>
      <c r="B9" s="520">
        <v>2018</v>
      </c>
      <c r="C9" s="183">
        <v>492706.7</v>
      </c>
      <c r="D9" s="183">
        <v>100</v>
      </c>
      <c r="E9" s="869"/>
    </row>
    <row r="10" spans="1:5">
      <c r="A10" s="808"/>
      <c r="B10" s="520">
        <v>2019</v>
      </c>
      <c r="C10" s="183">
        <v>423533.6</v>
      </c>
      <c r="D10" s="183">
        <v>100</v>
      </c>
      <c r="E10" s="869"/>
    </row>
    <row r="11" spans="1:5">
      <c r="A11" s="808"/>
      <c r="B11" s="521">
        <v>2020</v>
      </c>
      <c r="C11" s="183">
        <v>397501.69999999995</v>
      </c>
      <c r="D11" s="183">
        <v>100</v>
      </c>
      <c r="E11" s="869"/>
    </row>
    <row r="12" spans="1:5">
      <c r="A12" s="805" t="s">
        <v>221</v>
      </c>
      <c r="B12" s="573">
        <v>2016</v>
      </c>
      <c r="C12" s="329">
        <v>281325.7</v>
      </c>
      <c r="D12" s="329">
        <v>88.4</v>
      </c>
      <c r="E12" s="870" t="s">
        <v>131</v>
      </c>
    </row>
    <row r="13" spans="1:5">
      <c r="A13" s="805"/>
      <c r="B13" s="573">
        <v>2017</v>
      </c>
      <c r="C13" s="329">
        <v>360491.5</v>
      </c>
      <c r="D13" s="329">
        <v>87.6</v>
      </c>
      <c r="E13" s="870"/>
    </row>
    <row r="14" spans="1:5">
      <c r="A14" s="805"/>
      <c r="B14" s="573">
        <v>2018</v>
      </c>
      <c r="C14" s="329">
        <v>428026.3</v>
      </c>
      <c r="D14" s="329">
        <v>86.9</v>
      </c>
      <c r="E14" s="870"/>
    </row>
    <row r="15" spans="1:5">
      <c r="A15" s="805"/>
      <c r="B15" s="573">
        <v>2019</v>
      </c>
      <c r="C15" s="329">
        <v>354753</v>
      </c>
      <c r="D15" s="329">
        <v>83.8</v>
      </c>
      <c r="E15" s="870"/>
    </row>
    <row r="16" spans="1:5">
      <c r="A16" s="805"/>
      <c r="B16" s="123">
        <v>2020</v>
      </c>
      <c r="C16" s="329">
        <v>330943.40000000002</v>
      </c>
      <c r="D16" s="329">
        <v>83.3</v>
      </c>
      <c r="E16" s="870"/>
    </row>
    <row r="17" spans="1:5">
      <c r="A17" s="871" t="s">
        <v>339</v>
      </c>
      <c r="B17" s="573">
        <v>2016</v>
      </c>
      <c r="C17" s="329">
        <v>234939.3</v>
      </c>
      <c r="D17" s="329">
        <v>73.8</v>
      </c>
      <c r="E17" s="872" t="s">
        <v>340</v>
      </c>
    </row>
    <row r="18" spans="1:5">
      <c r="A18" s="871"/>
      <c r="B18" s="573">
        <v>2017</v>
      </c>
      <c r="C18" s="329">
        <v>293858.2</v>
      </c>
      <c r="D18" s="329">
        <v>71.400000000000006</v>
      </c>
      <c r="E18" s="872"/>
    </row>
    <row r="19" spans="1:5">
      <c r="A19" s="871"/>
      <c r="B19" s="573">
        <v>2018</v>
      </c>
      <c r="C19" s="329">
        <v>344071.9</v>
      </c>
      <c r="D19" s="329">
        <v>69.8</v>
      </c>
      <c r="E19" s="872"/>
    </row>
    <row r="20" spans="1:5">
      <c r="A20" s="871"/>
      <c r="B20" s="573">
        <v>2019</v>
      </c>
      <c r="C20" s="329">
        <v>281950</v>
      </c>
      <c r="D20" s="329">
        <v>66.599999999999994</v>
      </c>
      <c r="E20" s="872"/>
    </row>
    <row r="21" spans="1:5">
      <c r="A21" s="871"/>
      <c r="B21" s="123">
        <v>2020</v>
      </c>
      <c r="C21" s="329">
        <v>266245.90000000002</v>
      </c>
      <c r="D21" s="329">
        <v>67</v>
      </c>
      <c r="E21" s="872"/>
    </row>
    <row r="22" spans="1:5">
      <c r="A22" s="871" t="s">
        <v>341</v>
      </c>
      <c r="B22" s="573">
        <v>2016</v>
      </c>
      <c r="C22" s="329">
        <v>18586.099999999999</v>
      </c>
      <c r="D22" s="329">
        <v>5.8</v>
      </c>
      <c r="E22" s="872" t="s">
        <v>342</v>
      </c>
    </row>
    <row r="23" spans="1:5">
      <c r="A23" s="871"/>
      <c r="B23" s="573">
        <v>2017</v>
      </c>
      <c r="C23" s="329">
        <v>28090.400000000001</v>
      </c>
      <c r="D23" s="329">
        <v>6.8</v>
      </c>
      <c r="E23" s="872"/>
    </row>
    <row r="24" spans="1:5">
      <c r="A24" s="871"/>
      <c r="B24" s="573">
        <v>2018</v>
      </c>
      <c r="C24" s="329">
        <v>35555</v>
      </c>
      <c r="D24" s="329">
        <v>7.2</v>
      </c>
      <c r="E24" s="872"/>
    </row>
    <row r="25" spans="1:5">
      <c r="A25" s="871"/>
      <c r="B25" s="573">
        <v>2019</v>
      </c>
      <c r="C25" s="329">
        <v>30844.7</v>
      </c>
      <c r="D25" s="329">
        <v>7.3</v>
      </c>
      <c r="E25" s="872"/>
    </row>
    <row r="26" spans="1:5">
      <c r="A26" s="871"/>
      <c r="B26" s="123">
        <v>2020</v>
      </c>
      <c r="C26" s="329">
        <v>24326.5</v>
      </c>
      <c r="D26" s="329">
        <v>6.1</v>
      </c>
      <c r="E26" s="872"/>
    </row>
    <row r="27" spans="1:5">
      <c r="A27" s="871" t="s">
        <v>343</v>
      </c>
      <c r="B27" s="573">
        <v>2016</v>
      </c>
      <c r="C27" s="329">
        <v>8632.5</v>
      </c>
      <c r="D27" s="329">
        <v>2.7</v>
      </c>
      <c r="E27" s="872" t="s">
        <v>344</v>
      </c>
    </row>
    <row r="28" spans="1:5">
      <c r="A28" s="871"/>
      <c r="B28" s="573">
        <v>2017</v>
      </c>
      <c r="C28" s="329">
        <v>10685.9</v>
      </c>
      <c r="D28" s="329">
        <v>2.6</v>
      </c>
      <c r="E28" s="872"/>
    </row>
    <row r="29" spans="1:5">
      <c r="A29" s="871"/>
      <c r="B29" s="573">
        <v>2018</v>
      </c>
      <c r="C29" s="329">
        <v>12820.9</v>
      </c>
      <c r="D29" s="329">
        <v>2.6</v>
      </c>
      <c r="E29" s="872"/>
    </row>
    <row r="30" spans="1:5">
      <c r="A30" s="871"/>
      <c r="B30" s="573">
        <v>2019</v>
      </c>
      <c r="C30" s="329">
        <v>11883</v>
      </c>
      <c r="D30" s="329">
        <v>2.8</v>
      </c>
      <c r="E30" s="872"/>
    </row>
    <row r="31" spans="1:5">
      <c r="A31" s="871"/>
      <c r="B31" s="123">
        <v>2020</v>
      </c>
      <c r="C31" s="329">
        <v>11812.1</v>
      </c>
      <c r="D31" s="329">
        <v>3</v>
      </c>
      <c r="E31" s="872"/>
    </row>
    <row r="32" spans="1:5">
      <c r="A32" s="871" t="s">
        <v>345</v>
      </c>
      <c r="B32" s="573">
        <v>2016</v>
      </c>
      <c r="C32" s="329">
        <v>17580.5</v>
      </c>
      <c r="D32" s="329">
        <v>5.5</v>
      </c>
      <c r="E32" s="872" t="s">
        <v>346</v>
      </c>
    </row>
    <row r="33" spans="1:5">
      <c r="A33" s="871"/>
      <c r="B33" s="573">
        <v>2017</v>
      </c>
      <c r="C33" s="329">
        <v>25247.1</v>
      </c>
      <c r="D33" s="329">
        <v>6.1</v>
      </c>
      <c r="E33" s="872"/>
    </row>
    <row r="34" spans="1:5">
      <c r="A34" s="871"/>
      <c r="B34" s="573">
        <v>2018</v>
      </c>
      <c r="C34" s="329">
        <v>31332.400000000001</v>
      </c>
      <c r="D34" s="329">
        <v>6.4</v>
      </c>
      <c r="E34" s="872"/>
    </row>
    <row r="35" spans="1:5">
      <c r="A35" s="871"/>
      <c r="B35" s="573">
        <v>2019</v>
      </c>
      <c r="C35" s="329">
        <v>25955.9</v>
      </c>
      <c r="D35" s="329">
        <v>6.1</v>
      </c>
      <c r="E35" s="872"/>
    </row>
    <row r="36" spans="1:5">
      <c r="A36" s="871"/>
      <c r="B36" s="123">
        <v>2020</v>
      </c>
      <c r="C36" s="329">
        <v>25263.200000000001</v>
      </c>
      <c r="D36" s="329">
        <v>6.4</v>
      </c>
      <c r="E36" s="872"/>
    </row>
    <row r="37" spans="1:5">
      <c r="A37" s="968" t="s">
        <v>347</v>
      </c>
      <c r="B37" s="580">
        <v>2016</v>
      </c>
      <c r="C37" s="94">
        <v>1587.3</v>
      </c>
      <c r="D37" s="94">
        <v>0.5</v>
      </c>
      <c r="E37" s="872" t="s">
        <v>348</v>
      </c>
    </row>
    <row r="38" spans="1:5">
      <c r="A38" s="968"/>
      <c r="B38" s="580">
        <v>2017</v>
      </c>
      <c r="C38" s="94">
        <v>2609.9</v>
      </c>
      <c r="D38" s="94">
        <v>0.6</v>
      </c>
      <c r="E38" s="872"/>
    </row>
    <row r="39" spans="1:5">
      <c r="A39" s="968"/>
      <c r="B39" s="580">
        <v>2018</v>
      </c>
      <c r="C39" s="94">
        <v>4246.1000000000004</v>
      </c>
      <c r="D39" s="94">
        <v>0.9</v>
      </c>
      <c r="E39" s="872"/>
    </row>
    <row r="40" spans="1:5">
      <c r="A40" s="968"/>
      <c r="B40" s="580">
        <v>2019</v>
      </c>
      <c r="C40" s="94">
        <v>4119.3999999999996</v>
      </c>
      <c r="D40" s="94">
        <v>1</v>
      </c>
      <c r="E40" s="872"/>
    </row>
    <row r="41" spans="1:5">
      <c r="A41" s="968"/>
      <c r="B41" s="587">
        <v>2020</v>
      </c>
      <c r="C41" s="94">
        <v>3295.7</v>
      </c>
      <c r="D41" s="94">
        <v>0.8</v>
      </c>
      <c r="E41" s="872"/>
    </row>
    <row r="42" spans="1:5">
      <c r="A42" s="994" t="s">
        <v>57</v>
      </c>
      <c r="B42" s="573">
        <v>2016</v>
      </c>
      <c r="C42" s="329">
        <v>36870.199999999997</v>
      </c>
      <c r="D42" s="329">
        <v>11.6</v>
      </c>
      <c r="E42" s="870" t="s">
        <v>132</v>
      </c>
    </row>
    <row r="43" spans="1:5">
      <c r="A43" s="805"/>
      <c r="B43" s="573">
        <v>2017</v>
      </c>
      <c r="C43" s="329">
        <v>50880.800000000003</v>
      </c>
      <c r="D43" s="329">
        <v>12.4</v>
      </c>
      <c r="E43" s="995"/>
    </row>
    <row r="44" spans="1:5">
      <c r="A44" s="805"/>
      <c r="B44" s="573">
        <v>2018</v>
      </c>
      <c r="C44" s="329">
        <v>64680.4</v>
      </c>
      <c r="D44" s="329">
        <v>13.1</v>
      </c>
      <c r="E44" s="995"/>
    </row>
    <row r="45" spans="1:5" ht="15.75" customHeight="1">
      <c r="A45" s="805"/>
      <c r="B45" s="573">
        <v>2019</v>
      </c>
      <c r="C45" s="329">
        <v>68780.600000000006</v>
      </c>
      <c r="D45" s="329">
        <v>16.2</v>
      </c>
      <c r="E45" s="995"/>
    </row>
    <row r="46" spans="1:5" ht="16.5" customHeight="1">
      <c r="A46" s="805"/>
      <c r="B46" s="123">
        <v>2020</v>
      </c>
      <c r="C46" s="58">
        <v>66558.3</v>
      </c>
      <c r="D46" s="58">
        <v>16.7</v>
      </c>
      <c r="E46" s="995"/>
    </row>
    <row r="47" spans="1:5" ht="7.5" customHeight="1">
      <c r="A47" s="540"/>
      <c r="B47" s="123"/>
      <c r="C47" s="58"/>
      <c r="D47" s="58"/>
      <c r="E47" s="586"/>
    </row>
    <row r="48" spans="1:5" ht="15" customHeight="1">
      <c r="A48" s="845" t="s">
        <v>349</v>
      </c>
      <c r="B48" s="845"/>
      <c r="C48" s="845"/>
      <c r="D48" s="845"/>
      <c r="E48" s="845"/>
    </row>
    <row r="49" spans="1:5" ht="46.9" customHeight="1">
      <c r="A49" s="867"/>
      <c r="B49" s="842" t="s">
        <v>2389</v>
      </c>
      <c r="C49" s="814" t="s">
        <v>2433</v>
      </c>
      <c r="D49" s="814"/>
      <c r="E49" s="844"/>
    </row>
    <row r="50" spans="1:5" ht="56.45" customHeight="1">
      <c r="A50" s="867"/>
      <c r="B50" s="843"/>
      <c r="C50" s="541" t="s">
        <v>2434</v>
      </c>
      <c r="D50" s="541" t="s">
        <v>2435</v>
      </c>
      <c r="E50" s="844"/>
    </row>
    <row r="51" spans="1:5">
      <c r="A51" s="968" t="s">
        <v>350</v>
      </c>
      <c r="B51" s="573">
        <v>2016</v>
      </c>
      <c r="C51" s="58">
        <v>8334.9</v>
      </c>
      <c r="D51" s="58">
        <v>2.6</v>
      </c>
      <c r="E51" s="872" t="s">
        <v>351</v>
      </c>
    </row>
    <row r="52" spans="1:5">
      <c r="A52" s="968"/>
      <c r="B52" s="573">
        <v>2017</v>
      </c>
      <c r="C52" s="58">
        <v>13289.1</v>
      </c>
      <c r="D52" s="58">
        <v>3.2</v>
      </c>
      <c r="E52" s="872"/>
    </row>
    <row r="53" spans="1:5">
      <c r="A53" s="968"/>
      <c r="B53" s="573">
        <v>2018</v>
      </c>
      <c r="C53" s="58">
        <v>18755</v>
      </c>
      <c r="D53" s="58">
        <v>3.8</v>
      </c>
      <c r="E53" s="872"/>
    </row>
    <row r="54" spans="1:5">
      <c r="A54" s="968"/>
      <c r="B54" s="573">
        <v>2019</v>
      </c>
      <c r="C54" s="58">
        <v>20906.3</v>
      </c>
      <c r="D54" s="58">
        <v>4.9000000000000004</v>
      </c>
      <c r="E54" s="872"/>
    </row>
    <row r="55" spans="1:5">
      <c r="A55" s="968"/>
      <c r="B55" s="123">
        <v>2020</v>
      </c>
      <c r="C55" s="58">
        <v>18960.3</v>
      </c>
      <c r="D55" s="58">
        <v>4.8</v>
      </c>
      <c r="E55" s="872"/>
    </row>
    <row r="56" spans="1:5">
      <c r="A56" s="968" t="s">
        <v>352</v>
      </c>
      <c r="B56" s="573">
        <v>2016</v>
      </c>
      <c r="C56" s="58">
        <v>2171.9</v>
      </c>
      <c r="D56" s="58">
        <v>0.7</v>
      </c>
      <c r="E56" s="872" t="s">
        <v>353</v>
      </c>
    </row>
    <row r="57" spans="1:5">
      <c r="A57" s="968"/>
      <c r="B57" s="573">
        <v>2017</v>
      </c>
      <c r="C57" s="58">
        <v>3449.6</v>
      </c>
      <c r="D57" s="58">
        <v>0.8</v>
      </c>
      <c r="E57" s="872"/>
    </row>
    <row r="58" spans="1:5">
      <c r="A58" s="968"/>
      <c r="B58" s="573">
        <v>2018</v>
      </c>
      <c r="C58" s="58">
        <v>3946.6</v>
      </c>
      <c r="D58" s="58">
        <v>0.8</v>
      </c>
      <c r="E58" s="872"/>
    </row>
    <row r="59" spans="1:5">
      <c r="A59" s="968"/>
      <c r="B59" s="573">
        <v>2019</v>
      </c>
      <c r="C59" s="58">
        <v>3675.2</v>
      </c>
      <c r="D59" s="58">
        <v>0.9</v>
      </c>
      <c r="E59" s="872"/>
    </row>
    <row r="60" spans="1:5">
      <c r="A60" s="968"/>
      <c r="B60" s="123">
        <v>2020</v>
      </c>
      <c r="C60" s="58">
        <v>3570.7</v>
      </c>
      <c r="D60" s="58">
        <v>0.9</v>
      </c>
      <c r="E60" s="872"/>
    </row>
    <row r="61" spans="1:5">
      <c r="A61" s="968" t="s">
        <v>354</v>
      </c>
      <c r="B61" s="573">
        <v>2016</v>
      </c>
      <c r="C61" s="58">
        <v>1424.6</v>
      </c>
      <c r="D61" s="58">
        <v>0.4</v>
      </c>
      <c r="E61" s="872" t="s">
        <v>355</v>
      </c>
    </row>
    <row r="62" spans="1:5">
      <c r="A62" s="968"/>
      <c r="B62" s="573">
        <v>2017</v>
      </c>
      <c r="C62" s="58">
        <v>1488.4</v>
      </c>
      <c r="D62" s="58">
        <v>0.4</v>
      </c>
      <c r="E62" s="872"/>
    </row>
    <row r="63" spans="1:5">
      <c r="A63" s="968"/>
      <c r="B63" s="573">
        <v>2018</v>
      </c>
      <c r="C63" s="58">
        <v>1689.4</v>
      </c>
      <c r="D63" s="58">
        <v>0.3</v>
      </c>
      <c r="E63" s="872"/>
    </row>
    <row r="64" spans="1:5">
      <c r="A64" s="968"/>
      <c r="B64" s="573">
        <v>2019</v>
      </c>
      <c r="C64" s="58">
        <v>1712.9</v>
      </c>
      <c r="D64" s="58">
        <v>0.4</v>
      </c>
      <c r="E64" s="872"/>
    </row>
    <row r="65" spans="1:5">
      <c r="A65" s="968"/>
      <c r="B65" s="123">
        <v>2020</v>
      </c>
      <c r="C65" s="58">
        <v>892.3</v>
      </c>
      <c r="D65" s="58">
        <v>0.2</v>
      </c>
      <c r="E65" s="872"/>
    </row>
    <row r="66" spans="1:5">
      <c r="A66" s="968" t="s">
        <v>356</v>
      </c>
      <c r="B66" s="573">
        <v>2016</v>
      </c>
      <c r="C66" s="58">
        <v>2754.1</v>
      </c>
      <c r="D66" s="58">
        <v>0.9</v>
      </c>
      <c r="E66" s="872" t="s">
        <v>357</v>
      </c>
    </row>
    <row r="67" spans="1:5">
      <c r="A67" s="968"/>
      <c r="B67" s="573">
        <v>2017</v>
      </c>
      <c r="C67" s="58">
        <v>2035.8</v>
      </c>
      <c r="D67" s="58">
        <v>0.5</v>
      </c>
      <c r="E67" s="872"/>
    </row>
    <row r="68" spans="1:5">
      <c r="A68" s="968"/>
      <c r="B68" s="573">
        <v>2018</v>
      </c>
      <c r="C68" s="58">
        <v>3217.9</v>
      </c>
      <c r="D68" s="58">
        <v>0.7</v>
      </c>
      <c r="E68" s="872"/>
    </row>
    <row r="69" spans="1:5">
      <c r="A69" s="968"/>
      <c r="B69" s="573">
        <v>2019</v>
      </c>
      <c r="C69" s="58">
        <v>3524</v>
      </c>
      <c r="D69" s="58">
        <v>0.8</v>
      </c>
      <c r="E69" s="872"/>
    </row>
    <row r="70" spans="1:5">
      <c r="A70" s="968"/>
      <c r="B70" s="123">
        <v>2020</v>
      </c>
      <c r="C70" s="58">
        <v>3881.4</v>
      </c>
      <c r="D70" s="58">
        <v>1</v>
      </c>
      <c r="E70" s="872"/>
    </row>
    <row r="71" spans="1:5">
      <c r="A71" s="968" t="s">
        <v>358</v>
      </c>
      <c r="B71" s="573">
        <v>2016</v>
      </c>
      <c r="C71" s="58">
        <v>769.5</v>
      </c>
      <c r="D71" s="58">
        <v>0.2</v>
      </c>
      <c r="E71" s="872" t="s">
        <v>359</v>
      </c>
    </row>
    <row r="72" spans="1:5">
      <c r="A72" s="968"/>
      <c r="B72" s="573">
        <v>2017</v>
      </c>
      <c r="C72" s="58">
        <v>954.3</v>
      </c>
      <c r="D72" s="58">
        <v>0.2</v>
      </c>
      <c r="E72" s="872"/>
    </row>
    <row r="73" spans="1:5">
      <c r="A73" s="968"/>
      <c r="B73" s="573">
        <v>2018</v>
      </c>
      <c r="C73" s="58">
        <v>1189.5999999999999</v>
      </c>
      <c r="D73" s="58">
        <v>0.2</v>
      </c>
      <c r="E73" s="872"/>
    </row>
    <row r="74" spans="1:5">
      <c r="A74" s="968"/>
      <c r="B74" s="573">
        <v>2019</v>
      </c>
      <c r="C74" s="58">
        <v>1499.4</v>
      </c>
      <c r="D74" s="58">
        <v>0.4</v>
      </c>
      <c r="E74" s="872"/>
    </row>
    <row r="75" spans="1:5">
      <c r="A75" s="968"/>
      <c r="B75" s="123">
        <v>2020</v>
      </c>
      <c r="C75" s="58">
        <v>1153.9000000000001</v>
      </c>
      <c r="D75" s="58">
        <v>0.3</v>
      </c>
      <c r="E75" s="872"/>
    </row>
    <row r="76" spans="1:5">
      <c r="A76" s="968" t="s">
        <v>360</v>
      </c>
      <c r="B76" s="573">
        <v>2016</v>
      </c>
      <c r="C76" s="58">
        <v>4617.2</v>
      </c>
      <c r="D76" s="58">
        <v>1.5</v>
      </c>
      <c r="E76" s="872" t="s">
        <v>361</v>
      </c>
    </row>
    <row r="77" spans="1:5">
      <c r="A77" s="968"/>
      <c r="B77" s="573">
        <v>2017</v>
      </c>
      <c r="C77" s="58">
        <v>6136.1</v>
      </c>
      <c r="D77" s="58">
        <v>1.5</v>
      </c>
      <c r="E77" s="872"/>
    </row>
    <row r="78" spans="1:5">
      <c r="A78" s="968"/>
      <c r="B78" s="573">
        <v>2018</v>
      </c>
      <c r="C78" s="58">
        <v>8115.3</v>
      </c>
      <c r="D78" s="58">
        <v>1.6</v>
      </c>
      <c r="E78" s="872"/>
    </row>
    <row r="79" spans="1:5">
      <c r="A79" s="968"/>
      <c r="B79" s="573">
        <v>2019</v>
      </c>
      <c r="C79" s="58">
        <v>9007.7000000000007</v>
      </c>
      <c r="D79" s="58">
        <v>2.1</v>
      </c>
      <c r="E79" s="872"/>
    </row>
    <row r="80" spans="1:5">
      <c r="A80" s="968"/>
      <c r="B80" s="123">
        <v>2020</v>
      </c>
      <c r="C80" s="58">
        <v>8824</v>
      </c>
      <c r="D80" s="58">
        <v>2.2000000000000002</v>
      </c>
      <c r="E80" s="872"/>
    </row>
    <row r="81" spans="1:5">
      <c r="A81" s="968" t="s">
        <v>362</v>
      </c>
      <c r="B81" s="573">
        <v>2016</v>
      </c>
      <c r="C81" s="58">
        <v>1326.4</v>
      </c>
      <c r="D81" s="58">
        <v>0.4</v>
      </c>
      <c r="E81" s="872" t="s">
        <v>363</v>
      </c>
    </row>
    <row r="82" spans="1:5">
      <c r="A82" s="968"/>
      <c r="B82" s="573">
        <v>2017</v>
      </c>
      <c r="C82" s="58">
        <v>1755.7</v>
      </c>
      <c r="D82" s="58">
        <v>0.4</v>
      </c>
      <c r="E82" s="872"/>
    </row>
    <row r="83" spans="1:5">
      <c r="A83" s="968"/>
      <c r="B83" s="573">
        <v>2018</v>
      </c>
      <c r="C83" s="58">
        <v>2178.4</v>
      </c>
      <c r="D83" s="58">
        <v>0.4</v>
      </c>
      <c r="E83" s="872"/>
    </row>
    <row r="84" spans="1:5">
      <c r="A84" s="968"/>
      <c r="B84" s="573">
        <v>2019</v>
      </c>
      <c r="C84" s="58">
        <v>2750.7</v>
      </c>
      <c r="D84" s="58">
        <v>0.6</v>
      </c>
      <c r="E84" s="872"/>
    </row>
    <row r="85" spans="1:5">
      <c r="A85" s="968"/>
      <c r="B85" s="123">
        <v>2020</v>
      </c>
      <c r="C85" s="58">
        <v>3285.8</v>
      </c>
      <c r="D85" s="58">
        <v>0.8</v>
      </c>
      <c r="E85" s="872"/>
    </row>
    <row r="86" spans="1:5">
      <c r="A86" s="968" t="s">
        <v>364</v>
      </c>
      <c r="B86" s="573">
        <v>2016</v>
      </c>
      <c r="C86" s="58">
        <v>15471.6</v>
      </c>
      <c r="D86" s="58">
        <v>4.9000000000000004</v>
      </c>
      <c r="E86" s="872" t="s">
        <v>365</v>
      </c>
    </row>
    <row r="87" spans="1:5">
      <c r="A87" s="968"/>
      <c r="B87" s="573">
        <v>2017</v>
      </c>
      <c r="C87" s="58">
        <v>21771.8</v>
      </c>
      <c r="D87" s="58">
        <v>5.3</v>
      </c>
      <c r="E87" s="872"/>
    </row>
    <row r="88" spans="1:5">
      <c r="A88" s="968"/>
      <c r="B88" s="573">
        <v>2018</v>
      </c>
      <c r="C88" s="58">
        <v>25588.2</v>
      </c>
      <c r="D88" s="58">
        <v>5.2</v>
      </c>
      <c r="E88" s="872"/>
    </row>
    <row r="89" spans="1:5">
      <c r="A89" s="968"/>
      <c r="B89" s="573">
        <v>2019</v>
      </c>
      <c r="C89" s="58">
        <v>25704.400000000001</v>
      </c>
      <c r="D89" s="58">
        <v>6.1</v>
      </c>
      <c r="E89" s="872"/>
    </row>
    <row r="90" spans="1:5">
      <c r="A90" s="968"/>
      <c r="B90" s="123">
        <v>2020</v>
      </c>
      <c r="C90" s="58">
        <v>25989.9</v>
      </c>
      <c r="D90" s="58">
        <v>6.5</v>
      </c>
      <c r="E90" s="872"/>
    </row>
    <row r="91" spans="1:5">
      <c r="A91" s="95"/>
      <c r="B91" s="16"/>
      <c r="C91" s="85"/>
      <c r="D91" s="85"/>
      <c r="E91" s="16"/>
    </row>
    <row r="92" spans="1:5">
      <c r="A92" s="16"/>
      <c r="B92" s="16"/>
      <c r="C92" s="85"/>
      <c r="D92" s="85"/>
      <c r="E92" s="16"/>
    </row>
    <row r="93" spans="1:5">
      <c r="A93" s="16"/>
      <c r="B93" s="16"/>
      <c r="C93" s="85"/>
      <c r="D93" s="85"/>
      <c r="E93" s="16"/>
    </row>
    <row r="94" spans="1:5">
      <c r="A94" s="16"/>
      <c r="B94" s="16"/>
      <c r="C94" s="85"/>
      <c r="D94" s="85"/>
      <c r="E94" s="16"/>
    </row>
    <row r="95" spans="1:5">
      <c r="A95" s="16"/>
      <c r="B95" s="16"/>
      <c r="C95" s="85"/>
      <c r="D95" s="85"/>
      <c r="E95" s="16"/>
    </row>
    <row r="96" spans="1:5">
      <c r="A96" s="16"/>
      <c r="B96" s="16"/>
      <c r="C96" s="85"/>
      <c r="D96" s="85"/>
      <c r="E96" s="16"/>
    </row>
    <row r="97" spans="1:5">
      <c r="A97" s="16"/>
      <c r="B97" s="16"/>
      <c r="C97" s="85"/>
      <c r="D97" s="85"/>
      <c r="E97" s="16"/>
    </row>
    <row r="98" spans="1:5">
      <c r="A98" s="16"/>
      <c r="B98" s="16"/>
      <c r="C98" s="85"/>
      <c r="D98" s="85"/>
      <c r="E98" s="16"/>
    </row>
    <row r="99" spans="1:5">
      <c r="A99" s="16"/>
      <c r="B99" s="16"/>
      <c r="C99" s="85"/>
      <c r="D99" s="85"/>
      <c r="E99" s="16"/>
    </row>
    <row r="100" spans="1:5">
      <c r="A100" s="16"/>
      <c r="B100" s="16"/>
      <c r="C100" s="85"/>
      <c r="D100" s="85"/>
      <c r="E100" s="16"/>
    </row>
    <row r="101" spans="1:5">
      <c r="A101" s="16"/>
      <c r="B101" s="16"/>
      <c r="C101" s="85"/>
      <c r="D101" s="85"/>
      <c r="E101" s="16"/>
    </row>
    <row r="102" spans="1:5">
      <c r="A102" s="16"/>
      <c r="B102" s="16"/>
      <c r="C102" s="85"/>
      <c r="D102" s="85"/>
      <c r="E102" s="16"/>
    </row>
    <row r="103" spans="1:5">
      <c r="A103" s="16"/>
      <c r="B103" s="16"/>
      <c r="C103" s="85"/>
      <c r="D103" s="85"/>
      <c r="E103" s="16"/>
    </row>
    <row r="104" spans="1:5">
      <c r="A104" s="16"/>
      <c r="B104" s="16"/>
      <c r="C104" s="85"/>
      <c r="D104" s="85"/>
      <c r="E104" s="16"/>
    </row>
    <row r="105" spans="1:5">
      <c r="A105" s="16"/>
      <c r="B105" s="16"/>
      <c r="C105" s="85"/>
      <c r="D105" s="85"/>
      <c r="E105" s="16"/>
    </row>
  </sheetData>
  <mergeCells count="44">
    <mergeCell ref="A81:A85"/>
    <mergeCell ref="E81:E85"/>
    <mergeCell ref="A86:A90"/>
    <mergeCell ref="E86:E90"/>
    <mergeCell ref="A66:A70"/>
    <mergeCell ref="E66:E70"/>
    <mergeCell ref="A71:A75"/>
    <mergeCell ref="E71:E75"/>
    <mergeCell ref="A76:A80"/>
    <mergeCell ref="E76:E80"/>
    <mergeCell ref="A51:A55"/>
    <mergeCell ref="E51:E55"/>
    <mergeCell ref="A56:A60"/>
    <mergeCell ref="E56:E60"/>
    <mergeCell ref="A61:A65"/>
    <mergeCell ref="E61:E65"/>
    <mergeCell ref="A37:A41"/>
    <mergeCell ref="E37:E41"/>
    <mergeCell ref="A48:E48"/>
    <mergeCell ref="A49:A50"/>
    <mergeCell ref="B49:B50"/>
    <mergeCell ref="C49:D49"/>
    <mergeCell ref="E49:E50"/>
    <mergeCell ref="A42:A46"/>
    <mergeCell ref="E42:E46"/>
    <mergeCell ref="A22:A26"/>
    <mergeCell ref="E22:E26"/>
    <mergeCell ref="A27:A31"/>
    <mergeCell ref="E27:E31"/>
    <mergeCell ref="A32:A36"/>
    <mergeCell ref="E32:E36"/>
    <mergeCell ref="A7:A11"/>
    <mergeCell ref="E7:E11"/>
    <mergeCell ref="A12:A16"/>
    <mergeCell ref="E12:E16"/>
    <mergeCell ref="A17:A21"/>
    <mergeCell ref="E17:E21"/>
    <mergeCell ref="A1:E1"/>
    <mergeCell ref="A3:E3"/>
    <mergeCell ref="A5:A6"/>
    <mergeCell ref="B5:B6"/>
    <mergeCell ref="C5:D5"/>
    <mergeCell ref="E5:E6"/>
    <mergeCell ref="A2:E2"/>
  </mergeCells>
  <pageMargins left="0.51181102362204722" right="0.51181102362204722" top="0.55118110236220474" bottom="0.55118110236220474" header="0.31496062992125984" footer="0.31496062992125984"/>
  <pageSetup paperSize="9" firstPageNumber="239" orientation="portrait" useFirstPageNumber="1" r:id="rId1"/>
  <headerFooter>
    <oddHeader xml:space="preserve">&amp;C&amp;10МЕТАЛУРГІЙНЕ ВИРОБНИЦТВО, ВИРОБНИЦТВО ГОТОВИХ МЕТАЛЕВИХ ВИРОБІВ, КРІМ МАШИН І УСТАТКОВАННЯ </oddHeader>
    <oddFooter>&amp;C&amp;P</oddFooter>
    <evenFooter>&amp;L&amp;P&amp;R&amp;10Збірник  "Промисловість України у 2016–2020 роках"
 Державна служба статистики України</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4"/>
  <dimension ref="A1:H22"/>
  <sheetViews>
    <sheetView view="pageLayout" zoomScaleNormal="100" workbookViewId="0">
      <selection activeCell="B17" sqref="B17"/>
    </sheetView>
  </sheetViews>
  <sheetFormatPr defaultColWidth="8.85546875" defaultRowHeight="15"/>
  <cols>
    <col min="1" max="1" width="28" style="1" customWidth="1"/>
    <col min="2" max="7" width="5.7109375" style="1" customWidth="1"/>
    <col min="8" max="8" width="28.42578125" style="1" customWidth="1"/>
    <col min="9" max="16384" width="8.85546875" style="1"/>
  </cols>
  <sheetData>
    <row r="1" spans="1:8" ht="15.75">
      <c r="A1" s="996" t="s">
        <v>2592</v>
      </c>
      <c r="B1" s="996"/>
      <c r="C1" s="996"/>
      <c r="D1" s="996"/>
      <c r="E1" s="997"/>
      <c r="F1" s="997"/>
      <c r="G1" s="997"/>
      <c r="H1" s="997"/>
    </row>
    <row r="2" spans="1:8" ht="15.75">
      <c r="A2" s="849" t="s">
        <v>2593</v>
      </c>
      <c r="B2" s="849"/>
      <c r="C2" s="849"/>
      <c r="D2" s="849"/>
      <c r="E2" s="849"/>
      <c r="F2" s="849"/>
      <c r="G2" s="849"/>
      <c r="H2" s="849"/>
    </row>
    <row r="3" spans="1:8">
      <c r="A3" s="838" t="s">
        <v>110</v>
      </c>
      <c r="B3" s="838"/>
      <c r="C3" s="838"/>
      <c r="D3" s="838"/>
      <c r="E3" s="838"/>
      <c r="F3" s="838"/>
      <c r="G3" s="838"/>
      <c r="H3" s="838"/>
    </row>
    <row r="4" spans="1:8">
      <c r="A4" s="129"/>
    </row>
    <row r="5" spans="1:8">
      <c r="A5" s="822" t="s">
        <v>293</v>
      </c>
      <c r="B5" s="822"/>
      <c r="C5" s="822"/>
      <c r="D5" s="822"/>
      <c r="E5" s="822"/>
      <c r="F5" s="822"/>
      <c r="G5" s="822"/>
      <c r="H5" s="822"/>
    </row>
    <row r="6" spans="1:8" ht="38.25" customHeight="1">
      <c r="A6" s="954"/>
      <c r="B6" s="814" t="s">
        <v>336</v>
      </c>
      <c r="C6" s="814"/>
      <c r="D6" s="814"/>
      <c r="E6" s="814"/>
      <c r="F6" s="814"/>
      <c r="G6" s="814" t="s">
        <v>366</v>
      </c>
      <c r="H6" s="998"/>
    </row>
    <row r="7" spans="1:8" ht="22.5" customHeight="1">
      <c r="A7" s="954"/>
      <c r="B7" s="150">
        <v>2016</v>
      </c>
      <c r="C7" s="150">
        <v>2017</v>
      </c>
      <c r="D7" s="150">
        <v>2018</v>
      </c>
      <c r="E7" s="150">
        <v>2019</v>
      </c>
      <c r="F7" s="150">
        <v>2020</v>
      </c>
      <c r="G7" s="814"/>
      <c r="H7" s="999"/>
    </row>
    <row r="8" spans="1:8" ht="57.75" customHeight="1">
      <c r="A8" s="105" t="s">
        <v>53</v>
      </c>
      <c r="B8" s="117">
        <v>105</v>
      </c>
      <c r="C8" s="117">
        <v>97.4</v>
      </c>
      <c r="D8" s="117">
        <v>100.8</v>
      </c>
      <c r="E8" s="117">
        <v>98.6</v>
      </c>
      <c r="F8" s="117">
        <v>91.3</v>
      </c>
      <c r="G8" s="117">
        <v>92.9</v>
      </c>
      <c r="H8" s="570" t="s">
        <v>70</v>
      </c>
    </row>
    <row r="9" spans="1:8" ht="18" customHeight="1">
      <c r="A9" s="577" t="s">
        <v>221</v>
      </c>
      <c r="B9" s="111">
        <v>105.2</v>
      </c>
      <c r="C9" s="111">
        <v>94.5</v>
      </c>
      <c r="D9" s="111">
        <v>99.9</v>
      </c>
      <c r="E9" s="111">
        <v>97.8</v>
      </c>
      <c r="F9" s="111">
        <v>91.5</v>
      </c>
      <c r="G9" s="111">
        <v>88.8</v>
      </c>
      <c r="H9" s="519" t="s">
        <v>131</v>
      </c>
    </row>
    <row r="10" spans="1:8" ht="33.75" customHeight="1">
      <c r="A10" s="588" t="s">
        <v>339</v>
      </c>
      <c r="B10" s="111">
        <v>106.4</v>
      </c>
      <c r="C10" s="111">
        <v>90</v>
      </c>
      <c r="D10" s="111">
        <v>99.3</v>
      </c>
      <c r="E10" s="111">
        <v>98</v>
      </c>
      <c r="F10" s="111">
        <v>92</v>
      </c>
      <c r="G10" s="111">
        <v>85.7</v>
      </c>
      <c r="H10" s="589" t="s">
        <v>340</v>
      </c>
    </row>
    <row r="11" spans="1:8" ht="42.75" customHeight="1">
      <c r="A11" s="588" t="s">
        <v>341</v>
      </c>
      <c r="B11" s="111">
        <v>103.6</v>
      </c>
      <c r="C11" s="111">
        <v>124.9</v>
      </c>
      <c r="D11" s="111">
        <v>108.2</v>
      </c>
      <c r="E11" s="111">
        <v>92</v>
      </c>
      <c r="F11" s="111">
        <v>85.3</v>
      </c>
      <c r="G11" s="111">
        <v>109.9</v>
      </c>
      <c r="H11" s="589" t="s">
        <v>342</v>
      </c>
    </row>
    <row r="12" spans="1:8" ht="40.5" customHeight="1">
      <c r="A12" s="588" t="s">
        <v>343</v>
      </c>
      <c r="B12" s="111">
        <v>120.5</v>
      </c>
      <c r="C12" s="111">
        <v>105.4</v>
      </c>
      <c r="D12" s="111">
        <v>92.9</v>
      </c>
      <c r="E12" s="111">
        <v>100.5</v>
      </c>
      <c r="F12" s="111">
        <v>111.2</v>
      </c>
      <c r="G12" s="111">
        <v>131.9</v>
      </c>
      <c r="H12" s="589" t="s">
        <v>344</v>
      </c>
    </row>
    <row r="13" spans="1:8" ht="33.75" customHeight="1">
      <c r="A13" s="588" t="s">
        <v>345</v>
      </c>
      <c r="B13" s="111">
        <v>84.5</v>
      </c>
      <c r="C13" s="111">
        <v>126.1</v>
      </c>
      <c r="D13" s="111">
        <v>101.3</v>
      </c>
      <c r="E13" s="111">
        <v>95.6</v>
      </c>
      <c r="F13" s="111">
        <v>83.7</v>
      </c>
      <c r="G13" s="111">
        <v>86.4</v>
      </c>
      <c r="H13" s="589" t="s">
        <v>346</v>
      </c>
    </row>
    <row r="14" spans="1:8" ht="42" customHeight="1">
      <c r="A14" s="577" t="s">
        <v>57</v>
      </c>
      <c r="B14" s="111">
        <v>104</v>
      </c>
      <c r="C14" s="111">
        <v>118.5</v>
      </c>
      <c r="D14" s="111">
        <v>105.5</v>
      </c>
      <c r="E14" s="111">
        <v>103.3</v>
      </c>
      <c r="F14" s="111">
        <v>90.2</v>
      </c>
      <c r="G14" s="111">
        <v>121.1</v>
      </c>
      <c r="H14" s="519" t="s">
        <v>132</v>
      </c>
    </row>
    <row r="15" spans="1:8" ht="41.25" customHeight="1">
      <c r="A15" s="588" t="s">
        <v>350</v>
      </c>
      <c r="B15" s="111">
        <v>94.8</v>
      </c>
      <c r="C15" s="111">
        <v>112.5</v>
      </c>
      <c r="D15" s="111">
        <v>123.8</v>
      </c>
      <c r="E15" s="111">
        <v>110.6</v>
      </c>
      <c r="F15" s="111">
        <v>74.3</v>
      </c>
      <c r="G15" s="111">
        <v>108.6</v>
      </c>
      <c r="H15" s="589" t="s">
        <v>351</v>
      </c>
    </row>
    <row r="16" spans="1:8" ht="45.75" customHeight="1">
      <c r="A16" s="588" t="s">
        <v>352</v>
      </c>
      <c r="B16" s="111">
        <v>81</v>
      </c>
      <c r="C16" s="111">
        <v>135.4</v>
      </c>
      <c r="D16" s="111">
        <v>96.3</v>
      </c>
      <c r="E16" s="111">
        <v>104</v>
      </c>
      <c r="F16" s="111">
        <v>76.7</v>
      </c>
      <c r="G16" s="111">
        <v>84.2</v>
      </c>
      <c r="H16" s="589" t="s">
        <v>353</v>
      </c>
    </row>
    <row r="17" spans="1:8" ht="42.75" customHeight="1">
      <c r="A17" s="588" t="s">
        <v>354</v>
      </c>
      <c r="B17" s="111">
        <v>80.900000000000006</v>
      </c>
      <c r="C17" s="111">
        <v>219.5</v>
      </c>
      <c r="D17" s="111">
        <v>72.599999999999994</v>
      </c>
      <c r="E17" s="111">
        <v>109.4</v>
      </c>
      <c r="F17" s="111">
        <v>68.2</v>
      </c>
      <c r="G17" s="111">
        <v>96.2</v>
      </c>
      <c r="H17" s="589" t="s">
        <v>355</v>
      </c>
    </row>
    <row r="18" spans="1:8" ht="29.25" customHeight="1">
      <c r="A18" s="588" t="s">
        <v>356</v>
      </c>
      <c r="B18" s="111">
        <v>108.4</v>
      </c>
      <c r="C18" s="111">
        <v>130.69999999999999</v>
      </c>
      <c r="D18" s="111">
        <v>115.2</v>
      </c>
      <c r="E18" s="111">
        <v>100.3</v>
      </c>
      <c r="F18" s="111">
        <v>74.900000000000006</v>
      </c>
      <c r="G18" s="111">
        <v>122.6</v>
      </c>
      <c r="H18" s="589" t="s">
        <v>357</v>
      </c>
    </row>
    <row r="19" spans="1:8" ht="45.75" customHeight="1">
      <c r="A19" s="588" t="s">
        <v>358</v>
      </c>
      <c r="B19" s="111">
        <v>136.4</v>
      </c>
      <c r="C19" s="111">
        <v>113.7</v>
      </c>
      <c r="D19" s="111">
        <v>112.5</v>
      </c>
      <c r="E19" s="111">
        <v>112.6</v>
      </c>
      <c r="F19" s="111">
        <v>65.599999999999994</v>
      </c>
      <c r="G19" s="111">
        <v>128.9</v>
      </c>
      <c r="H19" s="589" t="s">
        <v>359</v>
      </c>
    </row>
    <row r="20" spans="1:8" ht="69" customHeight="1">
      <c r="A20" s="588" t="s">
        <v>360</v>
      </c>
      <c r="B20" s="111">
        <v>124.9</v>
      </c>
      <c r="C20" s="111">
        <v>104.7</v>
      </c>
      <c r="D20" s="111">
        <v>108.9</v>
      </c>
      <c r="E20" s="111">
        <v>124.4</v>
      </c>
      <c r="F20" s="111">
        <v>100</v>
      </c>
      <c r="G20" s="111">
        <v>177.1</v>
      </c>
      <c r="H20" s="589" t="s">
        <v>361</v>
      </c>
    </row>
    <row r="21" spans="1:8" ht="31.5" customHeight="1">
      <c r="A21" s="588" t="s">
        <v>364</v>
      </c>
      <c r="B21" s="111">
        <v>105.1</v>
      </c>
      <c r="C21" s="111">
        <v>109.9</v>
      </c>
      <c r="D21" s="111">
        <v>103.1</v>
      </c>
      <c r="E21" s="111">
        <v>91</v>
      </c>
      <c r="F21" s="111">
        <v>105.2</v>
      </c>
      <c r="G21" s="111">
        <v>114</v>
      </c>
      <c r="H21" s="589" t="s">
        <v>365</v>
      </c>
    </row>
    <row r="22" spans="1:8">
      <c r="A22" s="38"/>
      <c r="B22" s="38"/>
      <c r="C22" s="38"/>
      <c r="D22" s="38"/>
      <c r="E22" s="38"/>
      <c r="F22" s="38"/>
      <c r="G22" s="38"/>
      <c r="H22" s="38"/>
    </row>
  </sheetData>
  <mergeCells count="8">
    <mergeCell ref="A1:H1"/>
    <mergeCell ref="A3:H3"/>
    <mergeCell ref="A5:H5"/>
    <mergeCell ref="A6:A7"/>
    <mergeCell ref="B6:F6"/>
    <mergeCell ref="G6:G7"/>
    <mergeCell ref="H6:H7"/>
    <mergeCell ref="A2:H2"/>
  </mergeCells>
  <pageMargins left="0.51181102362204722" right="0.51181102362204722" top="0.55118110236220474" bottom="0.55118110236220474" header="0.31496062992125984" footer="0.31496062992125984"/>
  <pageSetup paperSize="9" orientation="portrait" r:id="rId1"/>
  <headerFooter>
    <oddHeader xml:space="preserve">&amp;C&amp;10МЕТАЛУРГІЙНЕ ВИРОБНИЦТВО, ВИРОБНИЦТВО ГОТОВИХ МЕТАЛЕВИХ ВИРОБІВ, КРІМ МАШИН І УСТАТКОВАННЯ </oddHeader>
    <oddFooter>&amp;C&amp;A</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5"/>
  <dimension ref="A1:ALO19"/>
  <sheetViews>
    <sheetView view="pageLayout" zoomScaleNormal="70" workbookViewId="0">
      <selection activeCell="A2" sqref="A2:G2"/>
    </sheetView>
  </sheetViews>
  <sheetFormatPr defaultColWidth="0.140625" defaultRowHeight="15"/>
  <cols>
    <col min="1" max="1" width="31.7109375" style="207" customWidth="1"/>
    <col min="2" max="6" width="6.85546875" style="207" customWidth="1"/>
    <col min="7" max="7" width="31.7109375" style="211" customWidth="1"/>
    <col min="8" max="1003" width="8.85546875" style="207" customWidth="1"/>
    <col min="1004" max="16384" width="0.140625" style="212"/>
  </cols>
  <sheetData>
    <row r="1" spans="1:1003" ht="15.75">
      <c r="A1" s="1000" t="s">
        <v>3252</v>
      </c>
      <c r="B1" s="1000"/>
      <c r="C1" s="1000"/>
      <c r="D1" s="1000"/>
      <c r="E1" s="1000"/>
      <c r="F1" s="1000"/>
      <c r="G1" s="1000"/>
    </row>
    <row r="2" spans="1:1003">
      <c r="A2" s="1001" t="s">
        <v>2250</v>
      </c>
      <c r="B2" s="1001"/>
      <c r="C2" s="1001"/>
      <c r="D2" s="1001"/>
      <c r="E2" s="1001"/>
      <c r="F2" s="1001"/>
      <c r="G2" s="1001"/>
    </row>
    <row r="3" spans="1:1003">
      <c r="A3" s="1002" t="s">
        <v>125</v>
      </c>
      <c r="B3" s="1002"/>
      <c r="C3" s="1002"/>
      <c r="D3" s="1002"/>
      <c r="E3" s="1002"/>
      <c r="F3" s="1002"/>
      <c r="G3" s="1002"/>
    </row>
    <row r="4" spans="1:1003" ht="13.5" customHeight="1">
      <c r="A4" s="269"/>
      <c r="B4" s="213">
        <v>2016</v>
      </c>
      <c r="C4" s="213">
        <v>2017</v>
      </c>
      <c r="D4" s="213">
        <v>2018</v>
      </c>
      <c r="E4" s="213">
        <v>2019</v>
      </c>
      <c r="F4" s="213">
        <v>2020</v>
      </c>
      <c r="G4" s="270"/>
    </row>
    <row r="5" spans="1:1003" s="209" customFormat="1" ht="40.5" customHeight="1">
      <c r="A5" s="406" t="s">
        <v>2249</v>
      </c>
      <c r="B5" s="590">
        <v>23.6</v>
      </c>
      <c r="C5" s="590">
        <v>19.8</v>
      </c>
      <c r="D5" s="590">
        <v>20.5</v>
      </c>
      <c r="E5" s="590">
        <v>20.100000000000001</v>
      </c>
      <c r="F5" s="590">
        <v>20.2</v>
      </c>
      <c r="G5" s="275" t="s">
        <v>2248</v>
      </c>
      <c r="H5" s="208"/>
      <c r="I5" s="208"/>
      <c r="J5" s="208"/>
      <c r="K5" s="208"/>
      <c r="L5" s="208"/>
      <c r="M5" s="208"/>
      <c r="N5" s="208"/>
      <c r="O5" s="208"/>
      <c r="P5" s="208"/>
      <c r="Q5" s="208"/>
      <c r="R5" s="208"/>
      <c r="S5" s="208"/>
      <c r="T5" s="208"/>
      <c r="U5" s="208"/>
      <c r="V5" s="208"/>
      <c r="W5" s="208"/>
      <c r="X5" s="208"/>
      <c r="Y5" s="208"/>
      <c r="Z5" s="208"/>
      <c r="AA5" s="208"/>
      <c r="AB5" s="208"/>
      <c r="AC5" s="208"/>
      <c r="AD5" s="208"/>
      <c r="AE5" s="208"/>
      <c r="AF5" s="208"/>
      <c r="AG5" s="208"/>
      <c r="AH5" s="208"/>
      <c r="AI5" s="208"/>
      <c r="AJ5" s="208"/>
      <c r="AK5" s="208"/>
      <c r="AL5" s="208"/>
      <c r="AM5" s="208"/>
      <c r="AN5" s="208"/>
      <c r="AO5" s="208"/>
      <c r="AP5" s="208"/>
      <c r="AQ5" s="208"/>
      <c r="AR5" s="208"/>
      <c r="AS5" s="208"/>
      <c r="AT5" s="208"/>
      <c r="AU5" s="208"/>
      <c r="AV5" s="208"/>
      <c r="AW5" s="208"/>
      <c r="AX5" s="208"/>
      <c r="AY5" s="208"/>
      <c r="AZ5" s="208"/>
      <c r="BA5" s="208"/>
      <c r="BB5" s="208"/>
      <c r="BC5" s="208"/>
      <c r="BD5" s="208"/>
      <c r="BE5" s="208"/>
      <c r="BF5" s="208"/>
      <c r="BG5" s="208"/>
      <c r="BH5" s="208"/>
      <c r="BI5" s="208"/>
      <c r="BJ5" s="208"/>
      <c r="BK5" s="208"/>
      <c r="BL5" s="208"/>
      <c r="BM5" s="208"/>
      <c r="BN5" s="208"/>
      <c r="BO5" s="208"/>
      <c r="BP5" s="208"/>
      <c r="BQ5" s="208"/>
      <c r="BR5" s="208"/>
      <c r="BS5" s="208"/>
      <c r="BT5" s="208"/>
      <c r="BU5" s="208"/>
      <c r="BV5" s="208"/>
      <c r="BW5" s="208"/>
      <c r="BX5" s="208"/>
      <c r="BY5" s="208"/>
      <c r="BZ5" s="208"/>
      <c r="CA5" s="208"/>
      <c r="CB5" s="208"/>
      <c r="CC5" s="208"/>
      <c r="CD5" s="208"/>
      <c r="CE5" s="208"/>
      <c r="CF5" s="208"/>
      <c r="CG5" s="208"/>
      <c r="CH5" s="208"/>
      <c r="CI5" s="208"/>
      <c r="CJ5" s="208"/>
      <c r="CK5" s="208"/>
      <c r="CL5" s="208"/>
      <c r="CM5" s="208"/>
      <c r="CN5" s="208"/>
      <c r="CO5" s="208"/>
      <c r="CP5" s="208"/>
      <c r="CQ5" s="208"/>
      <c r="CR5" s="208"/>
      <c r="CS5" s="208"/>
      <c r="CT5" s="208"/>
      <c r="CU5" s="208"/>
      <c r="CV5" s="208"/>
      <c r="CW5" s="208"/>
      <c r="CX5" s="208"/>
      <c r="CY5" s="208"/>
      <c r="CZ5" s="208"/>
      <c r="DA5" s="208"/>
      <c r="DB5" s="208"/>
      <c r="DC5" s="208"/>
      <c r="DD5" s="208"/>
      <c r="DE5" s="208"/>
      <c r="DF5" s="208"/>
      <c r="DG5" s="208"/>
      <c r="DH5" s="208"/>
      <c r="DI5" s="208"/>
      <c r="DJ5" s="208"/>
      <c r="DK5" s="208"/>
      <c r="DL5" s="208"/>
      <c r="DM5" s="208"/>
      <c r="DN5" s="208"/>
      <c r="DO5" s="208"/>
      <c r="DP5" s="208"/>
      <c r="DQ5" s="208"/>
      <c r="DR5" s="208"/>
      <c r="DS5" s="208"/>
      <c r="DT5" s="208"/>
      <c r="DU5" s="208"/>
      <c r="DV5" s="208"/>
      <c r="DW5" s="208"/>
      <c r="DX5" s="208"/>
      <c r="DY5" s="208"/>
      <c r="DZ5" s="208"/>
      <c r="EA5" s="208"/>
      <c r="EB5" s="208"/>
      <c r="EC5" s="208"/>
      <c r="ED5" s="208"/>
      <c r="EE5" s="208"/>
      <c r="EF5" s="208"/>
      <c r="EG5" s="208"/>
      <c r="EH5" s="208"/>
      <c r="EI5" s="208"/>
      <c r="EJ5" s="208"/>
      <c r="EK5" s="208"/>
      <c r="EL5" s="208"/>
      <c r="EM5" s="208"/>
      <c r="EN5" s="208"/>
      <c r="EO5" s="208"/>
      <c r="EP5" s="208"/>
      <c r="EQ5" s="208"/>
      <c r="ER5" s="208"/>
      <c r="ES5" s="208"/>
      <c r="ET5" s="208"/>
      <c r="EU5" s="208"/>
      <c r="EV5" s="208"/>
      <c r="EW5" s="208"/>
      <c r="EX5" s="208"/>
      <c r="EY5" s="208"/>
      <c r="EZ5" s="208"/>
      <c r="FA5" s="208"/>
      <c r="FB5" s="208"/>
      <c r="FC5" s="208"/>
      <c r="FD5" s="208"/>
      <c r="FE5" s="208"/>
      <c r="FF5" s="208"/>
      <c r="FG5" s="208"/>
      <c r="FH5" s="208"/>
      <c r="FI5" s="208"/>
      <c r="FJ5" s="208"/>
      <c r="FK5" s="208"/>
      <c r="FL5" s="208"/>
      <c r="FM5" s="208"/>
      <c r="FN5" s="208"/>
      <c r="FO5" s="208"/>
      <c r="FP5" s="208"/>
      <c r="FQ5" s="208"/>
      <c r="FR5" s="208"/>
      <c r="FS5" s="208"/>
      <c r="FT5" s="208"/>
      <c r="FU5" s="208"/>
      <c r="FV5" s="208"/>
      <c r="FW5" s="208"/>
      <c r="FX5" s="208"/>
      <c r="FY5" s="208"/>
      <c r="FZ5" s="208"/>
      <c r="GA5" s="208"/>
      <c r="GB5" s="208"/>
      <c r="GC5" s="208"/>
      <c r="GD5" s="208"/>
      <c r="GE5" s="208"/>
      <c r="GF5" s="208"/>
      <c r="GG5" s="208"/>
      <c r="GH5" s="208"/>
      <c r="GI5" s="208"/>
      <c r="GJ5" s="208"/>
      <c r="GK5" s="208"/>
      <c r="GL5" s="208"/>
      <c r="GM5" s="208"/>
      <c r="GN5" s="208"/>
      <c r="GO5" s="208"/>
      <c r="GP5" s="208"/>
      <c r="GQ5" s="208"/>
      <c r="GR5" s="208"/>
      <c r="GS5" s="208"/>
      <c r="GT5" s="208"/>
      <c r="GU5" s="208"/>
      <c r="GV5" s="208"/>
      <c r="GW5" s="208"/>
      <c r="GX5" s="208"/>
      <c r="GY5" s="208"/>
      <c r="GZ5" s="208"/>
      <c r="HA5" s="208"/>
      <c r="HB5" s="208"/>
      <c r="HC5" s="208"/>
      <c r="HD5" s="208"/>
      <c r="HE5" s="208"/>
      <c r="HF5" s="208"/>
      <c r="HG5" s="208"/>
      <c r="HH5" s="208"/>
      <c r="HI5" s="208"/>
      <c r="HJ5" s="208"/>
      <c r="HK5" s="208"/>
      <c r="HL5" s="208"/>
      <c r="HM5" s="208"/>
      <c r="HN5" s="208"/>
      <c r="HO5" s="208"/>
      <c r="HP5" s="208"/>
      <c r="HQ5" s="208"/>
      <c r="HR5" s="208"/>
      <c r="HS5" s="208"/>
      <c r="HT5" s="208"/>
      <c r="HU5" s="208"/>
      <c r="HV5" s="208"/>
      <c r="HW5" s="208"/>
      <c r="HX5" s="208"/>
      <c r="HY5" s="208"/>
      <c r="HZ5" s="208"/>
      <c r="IA5" s="208"/>
      <c r="IB5" s="208"/>
      <c r="IC5" s="208"/>
      <c r="ID5" s="208"/>
      <c r="IE5" s="208"/>
      <c r="IF5" s="208"/>
      <c r="IG5" s="208"/>
      <c r="IH5" s="208"/>
      <c r="II5" s="208"/>
      <c r="IJ5" s="208"/>
      <c r="IK5" s="208"/>
      <c r="IL5" s="208"/>
      <c r="IM5" s="208"/>
      <c r="IN5" s="208"/>
      <c r="IO5" s="208"/>
      <c r="IP5" s="208"/>
      <c r="IQ5" s="208"/>
      <c r="IR5" s="208"/>
      <c r="IS5" s="208"/>
      <c r="IT5" s="208"/>
      <c r="IU5" s="208"/>
      <c r="IV5" s="208"/>
      <c r="IW5" s="208"/>
      <c r="IX5" s="208"/>
      <c r="IY5" s="208"/>
      <c r="IZ5" s="208"/>
      <c r="JA5" s="208"/>
      <c r="JB5" s="208"/>
      <c r="JC5" s="208"/>
      <c r="JD5" s="208"/>
      <c r="JE5" s="208"/>
      <c r="JF5" s="208"/>
      <c r="JG5" s="208"/>
      <c r="JH5" s="208"/>
      <c r="JI5" s="208"/>
      <c r="JJ5" s="208"/>
      <c r="JK5" s="208"/>
      <c r="JL5" s="208"/>
      <c r="JM5" s="208"/>
      <c r="JN5" s="208"/>
      <c r="JO5" s="208"/>
      <c r="JP5" s="208"/>
      <c r="JQ5" s="208"/>
      <c r="JR5" s="208"/>
      <c r="JS5" s="208"/>
      <c r="JT5" s="208"/>
      <c r="JU5" s="208"/>
      <c r="JV5" s="208"/>
      <c r="JW5" s="208"/>
      <c r="JX5" s="208"/>
      <c r="JY5" s="208"/>
      <c r="JZ5" s="208"/>
      <c r="KA5" s="208"/>
      <c r="KB5" s="208"/>
      <c r="KC5" s="208"/>
      <c r="KD5" s="208"/>
      <c r="KE5" s="208"/>
      <c r="KF5" s="208"/>
      <c r="KG5" s="208"/>
      <c r="KH5" s="208"/>
      <c r="KI5" s="208"/>
      <c r="KJ5" s="208"/>
      <c r="KK5" s="208"/>
      <c r="KL5" s="208"/>
      <c r="KM5" s="208"/>
      <c r="KN5" s="208"/>
      <c r="KO5" s="208"/>
      <c r="KP5" s="208"/>
      <c r="KQ5" s="208"/>
      <c r="KR5" s="208"/>
      <c r="KS5" s="208"/>
      <c r="KT5" s="208"/>
      <c r="KU5" s="208"/>
      <c r="KV5" s="208"/>
      <c r="KW5" s="208"/>
      <c r="KX5" s="208"/>
      <c r="KY5" s="208"/>
      <c r="KZ5" s="208"/>
      <c r="LA5" s="208"/>
      <c r="LB5" s="208"/>
      <c r="LC5" s="208"/>
      <c r="LD5" s="208"/>
      <c r="LE5" s="208"/>
      <c r="LF5" s="208"/>
      <c r="LG5" s="208"/>
      <c r="LH5" s="208"/>
      <c r="LI5" s="208"/>
      <c r="LJ5" s="208"/>
      <c r="LK5" s="208"/>
      <c r="LL5" s="208"/>
      <c r="LM5" s="208"/>
      <c r="LN5" s="208"/>
      <c r="LO5" s="208"/>
      <c r="LP5" s="208"/>
      <c r="LQ5" s="208"/>
      <c r="LR5" s="208"/>
      <c r="LS5" s="208"/>
      <c r="LT5" s="208"/>
      <c r="LU5" s="208"/>
      <c r="LV5" s="208"/>
      <c r="LW5" s="208"/>
      <c r="LX5" s="208"/>
      <c r="LY5" s="208"/>
      <c r="LZ5" s="208"/>
      <c r="MA5" s="208"/>
      <c r="MB5" s="208"/>
      <c r="MC5" s="208"/>
      <c r="MD5" s="208"/>
      <c r="ME5" s="208"/>
      <c r="MF5" s="208"/>
      <c r="MG5" s="208"/>
      <c r="MH5" s="208"/>
      <c r="MI5" s="208"/>
      <c r="MJ5" s="208"/>
      <c r="MK5" s="208"/>
      <c r="ML5" s="208"/>
      <c r="MM5" s="208"/>
      <c r="MN5" s="208"/>
      <c r="MO5" s="208"/>
      <c r="MP5" s="208"/>
      <c r="MQ5" s="208"/>
      <c r="MR5" s="208"/>
      <c r="MS5" s="208"/>
      <c r="MT5" s="208"/>
      <c r="MU5" s="208"/>
      <c r="MV5" s="208"/>
      <c r="MW5" s="208"/>
      <c r="MX5" s="208"/>
      <c r="MY5" s="208"/>
      <c r="MZ5" s="208"/>
      <c r="NA5" s="208"/>
      <c r="NB5" s="208"/>
      <c r="NC5" s="208"/>
      <c r="ND5" s="208"/>
      <c r="NE5" s="208"/>
      <c r="NF5" s="208"/>
      <c r="NG5" s="208"/>
      <c r="NH5" s="208"/>
      <c r="NI5" s="208"/>
      <c r="NJ5" s="208"/>
      <c r="NK5" s="208"/>
      <c r="NL5" s="208"/>
      <c r="NM5" s="208"/>
      <c r="NN5" s="208"/>
      <c r="NO5" s="208"/>
      <c r="NP5" s="208"/>
      <c r="NQ5" s="208"/>
      <c r="NR5" s="208"/>
      <c r="NS5" s="208"/>
      <c r="NT5" s="208"/>
      <c r="NU5" s="208"/>
      <c r="NV5" s="208"/>
      <c r="NW5" s="208"/>
      <c r="NX5" s="208"/>
      <c r="NY5" s="208"/>
      <c r="NZ5" s="208"/>
      <c r="OA5" s="208"/>
      <c r="OB5" s="208"/>
      <c r="OC5" s="208"/>
      <c r="OD5" s="208"/>
      <c r="OE5" s="208"/>
      <c r="OF5" s="208"/>
      <c r="OG5" s="208"/>
      <c r="OH5" s="208"/>
      <c r="OI5" s="208"/>
      <c r="OJ5" s="208"/>
      <c r="OK5" s="208"/>
      <c r="OL5" s="208"/>
      <c r="OM5" s="208"/>
      <c r="ON5" s="208"/>
      <c r="OO5" s="208"/>
      <c r="OP5" s="208"/>
      <c r="OQ5" s="208"/>
      <c r="OR5" s="208"/>
      <c r="OS5" s="208"/>
      <c r="OT5" s="208"/>
      <c r="OU5" s="208"/>
      <c r="OV5" s="208"/>
      <c r="OW5" s="208"/>
      <c r="OX5" s="208"/>
      <c r="OY5" s="208"/>
      <c r="OZ5" s="208"/>
      <c r="PA5" s="208"/>
      <c r="PB5" s="208"/>
      <c r="PC5" s="208"/>
      <c r="PD5" s="208"/>
      <c r="PE5" s="208"/>
      <c r="PF5" s="208"/>
      <c r="PG5" s="208"/>
      <c r="PH5" s="208"/>
      <c r="PI5" s="208"/>
      <c r="PJ5" s="208"/>
      <c r="PK5" s="208"/>
      <c r="PL5" s="208"/>
      <c r="PM5" s="208"/>
      <c r="PN5" s="208"/>
      <c r="PO5" s="208"/>
      <c r="PP5" s="208"/>
      <c r="PQ5" s="208"/>
      <c r="PR5" s="208"/>
      <c r="PS5" s="208"/>
      <c r="PT5" s="208"/>
      <c r="PU5" s="208"/>
      <c r="PV5" s="208"/>
      <c r="PW5" s="208"/>
      <c r="PX5" s="208"/>
      <c r="PY5" s="208"/>
      <c r="PZ5" s="208"/>
      <c r="QA5" s="208"/>
      <c r="QB5" s="208"/>
      <c r="QC5" s="208"/>
      <c r="QD5" s="208"/>
      <c r="QE5" s="208"/>
      <c r="QF5" s="208"/>
      <c r="QG5" s="208"/>
      <c r="QH5" s="208"/>
      <c r="QI5" s="208"/>
      <c r="QJ5" s="208"/>
      <c r="QK5" s="208"/>
      <c r="QL5" s="208"/>
      <c r="QM5" s="208"/>
      <c r="QN5" s="208"/>
      <c r="QO5" s="208"/>
      <c r="QP5" s="208"/>
      <c r="QQ5" s="208"/>
      <c r="QR5" s="208"/>
      <c r="QS5" s="208"/>
      <c r="QT5" s="208"/>
      <c r="QU5" s="208"/>
      <c r="QV5" s="208"/>
      <c r="QW5" s="208"/>
      <c r="QX5" s="208"/>
      <c r="QY5" s="208"/>
      <c r="QZ5" s="208"/>
      <c r="RA5" s="208"/>
      <c r="RB5" s="208"/>
      <c r="RC5" s="208"/>
      <c r="RD5" s="208"/>
      <c r="RE5" s="208"/>
      <c r="RF5" s="208"/>
      <c r="RG5" s="208"/>
      <c r="RH5" s="208"/>
      <c r="RI5" s="208"/>
      <c r="RJ5" s="208"/>
      <c r="RK5" s="208"/>
      <c r="RL5" s="208"/>
      <c r="RM5" s="208"/>
      <c r="RN5" s="208"/>
      <c r="RO5" s="208"/>
      <c r="RP5" s="208"/>
      <c r="RQ5" s="208"/>
      <c r="RR5" s="208"/>
      <c r="RS5" s="208"/>
      <c r="RT5" s="208"/>
      <c r="RU5" s="208"/>
      <c r="RV5" s="208"/>
      <c r="RW5" s="208"/>
      <c r="RX5" s="208"/>
      <c r="RY5" s="208"/>
      <c r="RZ5" s="208"/>
      <c r="SA5" s="208"/>
      <c r="SB5" s="208"/>
      <c r="SC5" s="208"/>
      <c r="SD5" s="208"/>
      <c r="SE5" s="208"/>
      <c r="SF5" s="208"/>
      <c r="SG5" s="208"/>
      <c r="SH5" s="208"/>
      <c r="SI5" s="208"/>
      <c r="SJ5" s="208"/>
      <c r="SK5" s="208"/>
      <c r="SL5" s="208"/>
      <c r="SM5" s="208"/>
      <c r="SN5" s="208"/>
      <c r="SO5" s="208"/>
      <c r="SP5" s="208"/>
      <c r="SQ5" s="208"/>
      <c r="SR5" s="208"/>
      <c r="SS5" s="208"/>
      <c r="ST5" s="208"/>
      <c r="SU5" s="208"/>
      <c r="SV5" s="208"/>
      <c r="SW5" s="208"/>
      <c r="SX5" s="208"/>
      <c r="SY5" s="208"/>
      <c r="SZ5" s="208"/>
      <c r="TA5" s="208"/>
      <c r="TB5" s="208"/>
      <c r="TC5" s="208"/>
      <c r="TD5" s="208"/>
      <c r="TE5" s="208"/>
      <c r="TF5" s="208"/>
      <c r="TG5" s="208"/>
      <c r="TH5" s="208"/>
      <c r="TI5" s="208"/>
      <c r="TJ5" s="208"/>
      <c r="TK5" s="208"/>
      <c r="TL5" s="208"/>
      <c r="TM5" s="208"/>
      <c r="TN5" s="208"/>
      <c r="TO5" s="208"/>
      <c r="TP5" s="208"/>
      <c r="TQ5" s="208"/>
      <c r="TR5" s="208"/>
      <c r="TS5" s="208"/>
      <c r="TT5" s="208"/>
      <c r="TU5" s="208"/>
      <c r="TV5" s="208"/>
      <c r="TW5" s="208"/>
      <c r="TX5" s="208"/>
      <c r="TY5" s="208"/>
      <c r="TZ5" s="208"/>
      <c r="UA5" s="208"/>
      <c r="UB5" s="208"/>
      <c r="UC5" s="208"/>
      <c r="UD5" s="208"/>
      <c r="UE5" s="208"/>
      <c r="UF5" s="208"/>
      <c r="UG5" s="208"/>
      <c r="UH5" s="208"/>
      <c r="UI5" s="208"/>
      <c r="UJ5" s="208"/>
      <c r="UK5" s="208"/>
      <c r="UL5" s="208"/>
      <c r="UM5" s="208"/>
      <c r="UN5" s="208"/>
      <c r="UO5" s="208"/>
      <c r="UP5" s="208"/>
      <c r="UQ5" s="208"/>
      <c r="UR5" s="208"/>
      <c r="US5" s="208"/>
      <c r="UT5" s="208"/>
      <c r="UU5" s="208"/>
      <c r="UV5" s="208"/>
      <c r="UW5" s="208"/>
      <c r="UX5" s="208"/>
      <c r="UY5" s="208"/>
      <c r="UZ5" s="208"/>
      <c r="VA5" s="208"/>
      <c r="VB5" s="208"/>
      <c r="VC5" s="208"/>
      <c r="VD5" s="208"/>
      <c r="VE5" s="208"/>
      <c r="VF5" s="208"/>
      <c r="VG5" s="208"/>
      <c r="VH5" s="208"/>
      <c r="VI5" s="208"/>
      <c r="VJ5" s="208"/>
      <c r="VK5" s="208"/>
      <c r="VL5" s="208"/>
      <c r="VM5" s="208"/>
      <c r="VN5" s="208"/>
      <c r="VO5" s="208"/>
      <c r="VP5" s="208"/>
      <c r="VQ5" s="208"/>
      <c r="VR5" s="208"/>
      <c r="VS5" s="208"/>
      <c r="VT5" s="208"/>
      <c r="VU5" s="208"/>
      <c r="VV5" s="208"/>
      <c r="VW5" s="208"/>
      <c r="VX5" s="208"/>
      <c r="VY5" s="208"/>
      <c r="VZ5" s="208"/>
      <c r="WA5" s="208"/>
      <c r="WB5" s="208"/>
      <c r="WC5" s="208"/>
      <c r="WD5" s="208"/>
      <c r="WE5" s="208"/>
      <c r="WF5" s="208"/>
      <c r="WG5" s="208"/>
      <c r="WH5" s="208"/>
      <c r="WI5" s="208"/>
      <c r="WJ5" s="208"/>
      <c r="WK5" s="208"/>
      <c r="WL5" s="208"/>
      <c r="WM5" s="208"/>
      <c r="WN5" s="208"/>
      <c r="WO5" s="208"/>
      <c r="WP5" s="208"/>
      <c r="WQ5" s="208"/>
      <c r="WR5" s="208"/>
      <c r="WS5" s="208"/>
      <c r="WT5" s="208"/>
      <c r="WU5" s="208"/>
      <c r="WV5" s="208"/>
      <c r="WW5" s="208"/>
      <c r="WX5" s="208"/>
      <c r="WY5" s="208"/>
      <c r="WZ5" s="208"/>
      <c r="XA5" s="208"/>
      <c r="XB5" s="208"/>
      <c r="XC5" s="208"/>
      <c r="XD5" s="208"/>
      <c r="XE5" s="208"/>
      <c r="XF5" s="208"/>
      <c r="XG5" s="208"/>
      <c r="XH5" s="208"/>
      <c r="XI5" s="208"/>
      <c r="XJ5" s="208"/>
      <c r="XK5" s="208"/>
      <c r="XL5" s="208"/>
      <c r="XM5" s="208"/>
      <c r="XN5" s="208"/>
      <c r="XO5" s="208"/>
      <c r="XP5" s="208"/>
      <c r="XQ5" s="208"/>
      <c r="XR5" s="208"/>
      <c r="XS5" s="208"/>
      <c r="XT5" s="208"/>
      <c r="XU5" s="208"/>
      <c r="XV5" s="208"/>
      <c r="XW5" s="208"/>
      <c r="XX5" s="208"/>
      <c r="XY5" s="208"/>
      <c r="XZ5" s="208"/>
      <c r="YA5" s="208"/>
      <c r="YB5" s="208"/>
      <c r="YC5" s="208"/>
      <c r="YD5" s="208"/>
      <c r="YE5" s="208"/>
      <c r="YF5" s="208"/>
      <c r="YG5" s="208"/>
      <c r="YH5" s="208"/>
      <c r="YI5" s="208"/>
      <c r="YJ5" s="208"/>
      <c r="YK5" s="208"/>
      <c r="YL5" s="208"/>
      <c r="YM5" s="208"/>
      <c r="YN5" s="208"/>
      <c r="YO5" s="208"/>
      <c r="YP5" s="208"/>
      <c r="YQ5" s="208"/>
      <c r="YR5" s="208"/>
      <c r="YS5" s="208"/>
      <c r="YT5" s="208"/>
      <c r="YU5" s="208"/>
      <c r="YV5" s="208"/>
      <c r="YW5" s="208"/>
      <c r="YX5" s="208"/>
      <c r="YY5" s="208"/>
      <c r="YZ5" s="208"/>
      <c r="ZA5" s="208"/>
      <c r="ZB5" s="208"/>
      <c r="ZC5" s="208"/>
      <c r="ZD5" s="208"/>
      <c r="ZE5" s="208"/>
      <c r="ZF5" s="208"/>
      <c r="ZG5" s="208"/>
      <c r="ZH5" s="208"/>
      <c r="ZI5" s="208"/>
      <c r="ZJ5" s="208"/>
      <c r="ZK5" s="208"/>
      <c r="ZL5" s="208"/>
      <c r="ZM5" s="208"/>
      <c r="ZN5" s="208"/>
      <c r="ZO5" s="208"/>
      <c r="ZP5" s="208"/>
      <c r="ZQ5" s="208"/>
      <c r="ZR5" s="208"/>
      <c r="ZS5" s="208"/>
      <c r="ZT5" s="208"/>
      <c r="ZU5" s="208"/>
      <c r="ZV5" s="208"/>
      <c r="ZW5" s="208"/>
      <c r="ZX5" s="208"/>
      <c r="ZY5" s="208"/>
      <c r="ZZ5" s="208"/>
      <c r="AAA5" s="208"/>
      <c r="AAB5" s="208"/>
      <c r="AAC5" s="208"/>
      <c r="AAD5" s="208"/>
      <c r="AAE5" s="208"/>
      <c r="AAF5" s="208"/>
      <c r="AAG5" s="208"/>
      <c r="AAH5" s="208"/>
      <c r="AAI5" s="208"/>
      <c r="AAJ5" s="208"/>
      <c r="AAK5" s="208"/>
      <c r="AAL5" s="208"/>
      <c r="AAM5" s="208"/>
      <c r="AAN5" s="208"/>
      <c r="AAO5" s="208"/>
      <c r="AAP5" s="208"/>
      <c r="AAQ5" s="208"/>
      <c r="AAR5" s="208"/>
      <c r="AAS5" s="208"/>
      <c r="AAT5" s="208"/>
      <c r="AAU5" s="208"/>
      <c r="AAV5" s="208"/>
      <c r="AAW5" s="208"/>
      <c r="AAX5" s="208"/>
      <c r="AAY5" s="208"/>
      <c r="AAZ5" s="208"/>
      <c r="ABA5" s="208"/>
      <c r="ABB5" s="208"/>
      <c r="ABC5" s="208"/>
      <c r="ABD5" s="208"/>
      <c r="ABE5" s="208"/>
      <c r="ABF5" s="208"/>
      <c r="ABG5" s="208"/>
      <c r="ABH5" s="208"/>
      <c r="ABI5" s="208"/>
      <c r="ABJ5" s="208"/>
      <c r="ABK5" s="208"/>
      <c r="ABL5" s="208"/>
      <c r="ABM5" s="208"/>
      <c r="ABN5" s="208"/>
      <c r="ABO5" s="208"/>
      <c r="ABP5" s="208"/>
      <c r="ABQ5" s="208"/>
      <c r="ABR5" s="208"/>
      <c r="ABS5" s="208"/>
      <c r="ABT5" s="208"/>
      <c r="ABU5" s="208"/>
      <c r="ABV5" s="208"/>
      <c r="ABW5" s="208"/>
      <c r="ABX5" s="208"/>
      <c r="ABY5" s="208"/>
      <c r="ABZ5" s="208"/>
      <c r="ACA5" s="208"/>
      <c r="ACB5" s="208"/>
      <c r="ACC5" s="208"/>
      <c r="ACD5" s="208"/>
      <c r="ACE5" s="208"/>
      <c r="ACF5" s="208"/>
      <c r="ACG5" s="208"/>
      <c r="ACH5" s="208"/>
      <c r="ACI5" s="208"/>
      <c r="ACJ5" s="208"/>
      <c r="ACK5" s="208"/>
      <c r="ACL5" s="208"/>
      <c r="ACM5" s="208"/>
      <c r="ACN5" s="208"/>
      <c r="ACO5" s="208"/>
      <c r="ACP5" s="208"/>
      <c r="ACQ5" s="208"/>
      <c r="ACR5" s="208"/>
      <c r="ACS5" s="208"/>
      <c r="ACT5" s="208"/>
      <c r="ACU5" s="208"/>
      <c r="ACV5" s="208"/>
      <c r="ACW5" s="208"/>
      <c r="ACX5" s="208"/>
      <c r="ACY5" s="208"/>
      <c r="ACZ5" s="208"/>
      <c r="ADA5" s="208"/>
      <c r="ADB5" s="208"/>
      <c r="ADC5" s="208"/>
      <c r="ADD5" s="208"/>
      <c r="ADE5" s="208"/>
      <c r="ADF5" s="208"/>
      <c r="ADG5" s="208"/>
      <c r="ADH5" s="208"/>
      <c r="ADI5" s="208"/>
      <c r="ADJ5" s="208"/>
      <c r="ADK5" s="208"/>
      <c r="ADL5" s="208"/>
      <c r="ADM5" s="208"/>
      <c r="ADN5" s="208"/>
      <c r="ADO5" s="208"/>
      <c r="ADP5" s="208"/>
      <c r="ADQ5" s="208"/>
      <c r="ADR5" s="208"/>
      <c r="ADS5" s="208"/>
      <c r="ADT5" s="208"/>
      <c r="ADU5" s="208"/>
      <c r="ADV5" s="208"/>
      <c r="ADW5" s="208"/>
      <c r="ADX5" s="208"/>
      <c r="ADY5" s="208"/>
      <c r="ADZ5" s="208"/>
      <c r="AEA5" s="208"/>
      <c r="AEB5" s="208"/>
      <c r="AEC5" s="208"/>
      <c r="AED5" s="208"/>
      <c r="AEE5" s="208"/>
      <c r="AEF5" s="208"/>
      <c r="AEG5" s="208"/>
      <c r="AEH5" s="208"/>
      <c r="AEI5" s="208"/>
      <c r="AEJ5" s="208"/>
      <c r="AEK5" s="208"/>
      <c r="AEL5" s="208"/>
      <c r="AEM5" s="208"/>
      <c r="AEN5" s="208"/>
      <c r="AEO5" s="208"/>
      <c r="AEP5" s="208"/>
      <c r="AEQ5" s="208"/>
      <c r="AER5" s="208"/>
      <c r="AES5" s="208"/>
      <c r="AET5" s="208"/>
      <c r="AEU5" s="208"/>
      <c r="AEV5" s="208"/>
      <c r="AEW5" s="208"/>
      <c r="AEX5" s="208"/>
      <c r="AEY5" s="208"/>
      <c r="AEZ5" s="208"/>
      <c r="AFA5" s="208"/>
      <c r="AFB5" s="208"/>
      <c r="AFC5" s="208"/>
      <c r="AFD5" s="208"/>
      <c r="AFE5" s="208"/>
      <c r="AFF5" s="208"/>
      <c r="AFG5" s="208"/>
      <c r="AFH5" s="208"/>
      <c r="AFI5" s="208"/>
      <c r="AFJ5" s="208"/>
      <c r="AFK5" s="208"/>
      <c r="AFL5" s="208"/>
      <c r="AFM5" s="208"/>
      <c r="AFN5" s="208"/>
      <c r="AFO5" s="208"/>
      <c r="AFP5" s="208"/>
      <c r="AFQ5" s="208"/>
      <c r="AFR5" s="208"/>
      <c r="AFS5" s="208"/>
      <c r="AFT5" s="208"/>
      <c r="AFU5" s="208"/>
      <c r="AFV5" s="208"/>
      <c r="AFW5" s="208"/>
      <c r="AFX5" s="208"/>
      <c r="AFY5" s="208"/>
      <c r="AFZ5" s="208"/>
      <c r="AGA5" s="208"/>
      <c r="AGB5" s="208"/>
      <c r="AGC5" s="208"/>
      <c r="AGD5" s="208"/>
      <c r="AGE5" s="208"/>
      <c r="AGF5" s="208"/>
      <c r="AGG5" s="208"/>
      <c r="AGH5" s="208"/>
      <c r="AGI5" s="208"/>
      <c r="AGJ5" s="208"/>
      <c r="AGK5" s="208"/>
      <c r="AGL5" s="208"/>
      <c r="AGM5" s="208"/>
      <c r="AGN5" s="208"/>
      <c r="AGO5" s="208"/>
      <c r="AGP5" s="208"/>
      <c r="AGQ5" s="208"/>
      <c r="AGR5" s="208"/>
      <c r="AGS5" s="208"/>
      <c r="AGT5" s="208"/>
      <c r="AGU5" s="208"/>
      <c r="AGV5" s="208"/>
      <c r="AGW5" s="208"/>
      <c r="AGX5" s="208"/>
      <c r="AGY5" s="208"/>
      <c r="AGZ5" s="208"/>
      <c r="AHA5" s="208"/>
      <c r="AHB5" s="208"/>
      <c r="AHC5" s="208"/>
      <c r="AHD5" s="208"/>
      <c r="AHE5" s="208"/>
      <c r="AHF5" s="208"/>
      <c r="AHG5" s="208"/>
      <c r="AHH5" s="208"/>
      <c r="AHI5" s="208"/>
      <c r="AHJ5" s="208"/>
      <c r="AHK5" s="208"/>
      <c r="AHL5" s="208"/>
      <c r="AHM5" s="208"/>
      <c r="AHN5" s="208"/>
      <c r="AHO5" s="208"/>
      <c r="AHP5" s="208"/>
      <c r="AHQ5" s="208"/>
      <c r="AHR5" s="208"/>
      <c r="AHS5" s="208"/>
      <c r="AHT5" s="208"/>
      <c r="AHU5" s="208"/>
      <c r="AHV5" s="208"/>
      <c r="AHW5" s="208"/>
      <c r="AHX5" s="208"/>
      <c r="AHY5" s="208"/>
      <c r="AHZ5" s="208"/>
      <c r="AIA5" s="208"/>
      <c r="AIB5" s="208"/>
      <c r="AIC5" s="208"/>
      <c r="AID5" s="208"/>
      <c r="AIE5" s="208"/>
      <c r="AIF5" s="208"/>
      <c r="AIG5" s="208"/>
      <c r="AIH5" s="208"/>
      <c r="AII5" s="208"/>
      <c r="AIJ5" s="208"/>
      <c r="AIK5" s="208"/>
      <c r="AIL5" s="208"/>
      <c r="AIM5" s="208"/>
      <c r="AIN5" s="208"/>
      <c r="AIO5" s="208"/>
      <c r="AIP5" s="208"/>
      <c r="AIQ5" s="208"/>
      <c r="AIR5" s="208"/>
      <c r="AIS5" s="208"/>
      <c r="AIT5" s="208"/>
      <c r="AIU5" s="208"/>
      <c r="AIV5" s="208"/>
      <c r="AIW5" s="208"/>
      <c r="AIX5" s="208"/>
      <c r="AIY5" s="208"/>
      <c r="AIZ5" s="208"/>
      <c r="AJA5" s="208"/>
      <c r="AJB5" s="208"/>
      <c r="AJC5" s="208"/>
      <c r="AJD5" s="208"/>
      <c r="AJE5" s="208"/>
      <c r="AJF5" s="208"/>
      <c r="AJG5" s="208"/>
      <c r="AJH5" s="208"/>
      <c r="AJI5" s="208"/>
      <c r="AJJ5" s="208"/>
      <c r="AJK5" s="208"/>
      <c r="AJL5" s="208"/>
      <c r="AJM5" s="208"/>
      <c r="AJN5" s="208"/>
      <c r="AJO5" s="208"/>
      <c r="AJP5" s="208"/>
      <c r="AJQ5" s="208"/>
      <c r="AJR5" s="208"/>
      <c r="AJS5" s="208"/>
      <c r="AJT5" s="208"/>
      <c r="AJU5" s="208"/>
      <c r="AJV5" s="208"/>
      <c r="AJW5" s="208"/>
      <c r="AJX5" s="208"/>
      <c r="AJY5" s="208"/>
      <c r="AJZ5" s="208"/>
      <c r="AKA5" s="208"/>
      <c r="AKB5" s="208"/>
      <c r="AKC5" s="208"/>
      <c r="AKD5" s="208"/>
      <c r="AKE5" s="208"/>
      <c r="AKF5" s="208"/>
      <c r="AKG5" s="208"/>
      <c r="AKH5" s="208"/>
      <c r="AKI5" s="208"/>
      <c r="AKJ5" s="208"/>
      <c r="AKK5" s="208"/>
      <c r="AKL5" s="208"/>
      <c r="AKM5" s="208"/>
      <c r="AKN5" s="208"/>
      <c r="AKO5" s="208"/>
      <c r="AKP5" s="208"/>
      <c r="AKQ5" s="208"/>
      <c r="AKR5" s="208"/>
      <c r="AKS5" s="208"/>
      <c r="AKT5" s="208"/>
      <c r="AKU5" s="208"/>
      <c r="AKV5" s="208"/>
      <c r="AKW5" s="208"/>
      <c r="AKX5" s="208"/>
      <c r="AKY5" s="208"/>
      <c r="AKZ5" s="208"/>
      <c r="ALA5" s="208"/>
      <c r="ALB5" s="208"/>
      <c r="ALC5" s="208"/>
      <c r="ALD5" s="208"/>
      <c r="ALE5" s="208"/>
      <c r="ALF5" s="208"/>
      <c r="ALG5" s="208"/>
      <c r="ALH5" s="208"/>
      <c r="ALI5" s="208"/>
      <c r="ALJ5" s="208"/>
      <c r="ALK5" s="208"/>
      <c r="ALL5" s="208"/>
      <c r="ALM5" s="208"/>
      <c r="ALN5" s="208"/>
      <c r="ALO5" s="208"/>
    </row>
    <row r="6" spans="1:1003" s="209" customFormat="1" ht="15.75" customHeight="1">
      <c r="A6" s="274" t="s">
        <v>1260</v>
      </c>
      <c r="B6" s="591">
        <v>84</v>
      </c>
      <c r="C6" s="591">
        <v>74.5</v>
      </c>
      <c r="D6" s="591">
        <v>79.5</v>
      </c>
      <c r="E6" s="591">
        <v>79.3</v>
      </c>
      <c r="F6" s="592" t="s">
        <v>482</v>
      </c>
      <c r="G6" s="273" t="s">
        <v>1261</v>
      </c>
      <c r="H6" s="208"/>
      <c r="I6" s="210"/>
      <c r="J6" s="208"/>
      <c r="K6" s="208"/>
      <c r="L6" s="208"/>
      <c r="M6" s="208"/>
      <c r="N6" s="208"/>
      <c r="O6" s="208"/>
      <c r="P6" s="208"/>
      <c r="Q6" s="208"/>
      <c r="R6" s="208"/>
      <c r="S6" s="208"/>
      <c r="T6" s="208"/>
      <c r="U6" s="208"/>
      <c r="V6" s="208"/>
      <c r="W6" s="208"/>
      <c r="X6" s="208"/>
      <c r="Y6" s="208"/>
      <c r="Z6" s="208"/>
      <c r="AA6" s="208"/>
      <c r="AB6" s="208"/>
      <c r="AC6" s="208"/>
      <c r="AD6" s="208"/>
      <c r="AE6" s="208"/>
      <c r="AF6" s="208"/>
      <c r="AG6" s="208"/>
      <c r="AH6" s="208"/>
      <c r="AI6" s="208"/>
      <c r="AJ6" s="208"/>
      <c r="AK6" s="208"/>
      <c r="AL6" s="208"/>
      <c r="AM6" s="208"/>
      <c r="AN6" s="208"/>
      <c r="AO6" s="208"/>
      <c r="AP6" s="208"/>
      <c r="AQ6" s="208"/>
      <c r="AR6" s="208"/>
      <c r="AS6" s="208"/>
      <c r="AT6" s="208"/>
      <c r="AU6" s="208"/>
      <c r="AV6" s="208"/>
      <c r="AW6" s="208"/>
      <c r="AX6" s="208"/>
      <c r="AY6" s="208"/>
      <c r="AZ6" s="208"/>
      <c r="BA6" s="208"/>
      <c r="BB6" s="208"/>
      <c r="BC6" s="208"/>
      <c r="BD6" s="208"/>
      <c r="BE6" s="208"/>
      <c r="BF6" s="208"/>
      <c r="BG6" s="208"/>
      <c r="BH6" s="208"/>
      <c r="BI6" s="208"/>
      <c r="BJ6" s="208"/>
      <c r="BK6" s="208"/>
      <c r="BL6" s="208"/>
      <c r="BM6" s="208"/>
      <c r="BN6" s="208"/>
      <c r="BO6" s="208"/>
      <c r="BP6" s="208"/>
      <c r="BQ6" s="208"/>
      <c r="BR6" s="208"/>
      <c r="BS6" s="208"/>
      <c r="BT6" s="208"/>
      <c r="BU6" s="208"/>
      <c r="BV6" s="208"/>
      <c r="BW6" s="208"/>
      <c r="BX6" s="208"/>
      <c r="BY6" s="208"/>
      <c r="BZ6" s="208"/>
      <c r="CA6" s="208"/>
      <c r="CB6" s="208"/>
      <c r="CC6" s="208"/>
      <c r="CD6" s="208"/>
      <c r="CE6" s="208"/>
      <c r="CF6" s="208"/>
      <c r="CG6" s="208"/>
      <c r="CH6" s="208"/>
      <c r="CI6" s="208"/>
      <c r="CJ6" s="208"/>
      <c r="CK6" s="208"/>
      <c r="CL6" s="208"/>
      <c r="CM6" s="208"/>
      <c r="CN6" s="208"/>
      <c r="CO6" s="208"/>
      <c r="CP6" s="208"/>
      <c r="CQ6" s="208"/>
      <c r="CR6" s="208"/>
      <c r="CS6" s="208"/>
      <c r="CT6" s="208"/>
      <c r="CU6" s="208"/>
      <c r="CV6" s="208"/>
      <c r="CW6" s="208"/>
      <c r="CX6" s="208"/>
      <c r="CY6" s="208"/>
      <c r="CZ6" s="208"/>
      <c r="DA6" s="208"/>
      <c r="DB6" s="208"/>
      <c r="DC6" s="208"/>
      <c r="DD6" s="208"/>
      <c r="DE6" s="208"/>
      <c r="DF6" s="208"/>
      <c r="DG6" s="208"/>
      <c r="DH6" s="208"/>
      <c r="DI6" s="208"/>
      <c r="DJ6" s="208"/>
      <c r="DK6" s="208"/>
      <c r="DL6" s="208"/>
      <c r="DM6" s="208"/>
      <c r="DN6" s="208"/>
      <c r="DO6" s="208"/>
      <c r="DP6" s="208"/>
      <c r="DQ6" s="208"/>
      <c r="DR6" s="208"/>
      <c r="DS6" s="208"/>
      <c r="DT6" s="208"/>
      <c r="DU6" s="208"/>
      <c r="DV6" s="208"/>
      <c r="DW6" s="208"/>
      <c r="DX6" s="208"/>
      <c r="DY6" s="208"/>
      <c r="DZ6" s="208"/>
      <c r="EA6" s="208"/>
      <c r="EB6" s="208"/>
      <c r="EC6" s="208"/>
      <c r="ED6" s="208"/>
      <c r="EE6" s="208"/>
      <c r="EF6" s="208"/>
      <c r="EG6" s="208"/>
      <c r="EH6" s="208"/>
      <c r="EI6" s="208"/>
      <c r="EJ6" s="208"/>
      <c r="EK6" s="208"/>
      <c r="EL6" s="208"/>
      <c r="EM6" s="208"/>
      <c r="EN6" s="208"/>
      <c r="EO6" s="208"/>
      <c r="EP6" s="208"/>
      <c r="EQ6" s="208"/>
      <c r="ER6" s="208"/>
      <c r="ES6" s="208"/>
      <c r="ET6" s="208"/>
      <c r="EU6" s="208"/>
      <c r="EV6" s="208"/>
      <c r="EW6" s="208"/>
      <c r="EX6" s="208"/>
      <c r="EY6" s="208"/>
      <c r="EZ6" s="208"/>
      <c r="FA6" s="208"/>
      <c r="FB6" s="208"/>
      <c r="FC6" s="208"/>
      <c r="FD6" s="208"/>
      <c r="FE6" s="208"/>
      <c r="FF6" s="208"/>
      <c r="FG6" s="208"/>
      <c r="FH6" s="208"/>
      <c r="FI6" s="208"/>
      <c r="FJ6" s="208"/>
      <c r="FK6" s="208"/>
      <c r="FL6" s="208"/>
      <c r="FM6" s="208"/>
      <c r="FN6" s="208"/>
      <c r="FO6" s="208"/>
      <c r="FP6" s="208"/>
      <c r="FQ6" s="208"/>
      <c r="FR6" s="208"/>
      <c r="FS6" s="208"/>
      <c r="FT6" s="208"/>
      <c r="FU6" s="208"/>
      <c r="FV6" s="208"/>
      <c r="FW6" s="208"/>
      <c r="FX6" s="208"/>
      <c r="FY6" s="208"/>
      <c r="FZ6" s="208"/>
      <c r="GA6" s="208"/>
      <c r="GB6" s="208"/>
      <c r="GC6" s="208"/>
      <c r="GD6" s="208"/>
      <c r="GE6" s="208"/>
      <c r="GF6" s="208"/>
      <c r="GG6" s="208"/>
      <c r="GH6" s="208"/>
      <c r="GI6" s="208"/>
      <c r="GJ6" s="208"/>
      <c r="GK6" s="208"/>
      <c r="GL6" s="208"/>
      <c r="GM6" s="208"/>
      <c r="GN6" s="208"/>
      <c r="GO6" s="208"/>
      <c r="GP6" s="208"/>
      <c r="GQ6" s="208"/>
      <c r="GR6" s="208"/>
      <c r="GS6" s="208"/>
      <c r="GT6" s="208"/>
      <c r="GU6" s="208"/>
      <c r="GV6" s="208"/>
      <c r="GW6" s="208"/>
      <c r="GX6" s="208"/>
      <c r="GY6" s="208"/>
      <c r="GZ6" s="208"/>
      <c r="HA6" s="208"/>
      <c r="HB6" s="208"/>
      <c r="HC6" s="208"/>
      <c r="HD6" s="208"/>
      <c r="HE6" s="208"/>
      <c r="HF6" s="208"/>
      <c r="HG6" s="208"/>
      <c r="HH6" s="208"/>
      <c r="HI6" s="208"/>
      <c r="HJ6" s="208"/>
      <c r="HK6" s="208"/>
      <c r="HL6" s="208"/>
      <c r="HM6" s="208"/>
      <c r="HN6" s="208"/>
      <c r="HO6" s="208"/>
      <c r="HP6" s="208"/>
      <c r="HQ6" s="208"/>
      <c r="HR6" s="208"/>
      <c r="HS6" s="208"/>
      <c r="HT6" s="208"/>
      <c r="HU6" s="208"/>
      <c r="HV6" s="208"/>
      <c r="HW6" s="208"/>
      <c r="HX6" s="208"/>
      <c r="HY6" s="208"/>
      <c r="HZ6" s="208"/>
      <c r="IA6" s="208"/>
      <c r="IB6" s="208"/>
      <c r="IC6" s="208"/>
      <c r="ID6" s="208"/>
      <c r="IE6" s="208"/>
      <c r="IF6" s="208"/>
      <c r="IG6" s="208"/>
      <c r="IH6" s="208"/>
      <c r="II6" s="208"/>
      <c r="IJ6" s="208"/>
      <c r="IK6" s="208"/>
      <c r="IL6" s="208"/>
      <c r="IM6" s="208"/>
      <c r="IN6" s="208"/>
      <c r="IO6" s="208"/>
      <c r="IP6" s="208"/>
      <c r="IQ6" s="208"/>
      <c r="IR6" s="208"/>
      <c r="IS6" s="208"/>
      <c r="IT6" s="208"/>
      <c r="IU6" s="208"/>
      <c r="IV6" s="208"/>
      <c r="IW6" s="208"/>
      <c r="IX6" s="208"/>
      <c r="IY6" s="208"/>
      <c r="IZ6" s="208"/>
      <c r="JA6" s="208"/>
      <c r="JB6" s="208"/>
      <c r="JC6" s="208"/>
      <c r="JD6" s="208"/>
      <c r="JE6" s="208"/>
      <c r="JF6" s="208"/>
      <c r="JG6" s="208"/>
      <c r="JH6" s="208"/>
      <c r="JI6" s="208"/>
      <c r="JJ6" s="208"/>
      <c r="JK6" s="208"/>
      <c r="JL6" s="208"/>
      <c r="JM6" s="208"/>
      <c r="JN6" s="208"/>
      <c r="JO6" s="208"/>
      <c r="JP6" s="208"/>
      <c r="JQ6" s="208"/>
      <c r="JR6" s="208"/>
      <c r="JS6" s="208"/>
      <c r="JT6" s="208"/>
      <c r="JU6" s="208"/>
      <c r="JV6" s="208"/>
      <c r="JW6" s="208"/>
      <c r="JX6" s="208"/>
      <c r="JY6" s="208"/>
      <c r="JZ6" s="208"/>
      <c r="KA6" s="208"/>
      <c r="KB6" s="208"/>
      <c r="KC6" s="208"/>
      <c r="KD6" s="208"/>
      <c r="KE6" s="208"/>
      <c r="KF6" s="208"/>
      <c r="KG6" s="208"/>
      <c r="KH6" s="208"/>
      <c r="KI6" s="208"/>
      <c r="KJ6" s="208"/>
      <c r="KK6" s="208"/>
      <c r="KL6" s="208"/>
      <c r="KM6" s="208"/>
      <c r="KN6" s="208"/>
      <c r="KO6" s="208"/>
      <c r="KP6" s="208"/>
      <c r="KQ6" s="208"/>
      <c r="KR6" s="208"/>
      <c r="KS6" s="208"/>
      <c r="KT6" s="208"/>
      <c r="KU6" s="208"/>
      <c r="KV6" s="208"/>
      <c r="KW6" s="208"/>
      <c r="KX6" s="208"/>
      <c r="KY6" s="208"/>
      <c r="KZ6" s="208"/>
      <c r="LA6" s="208"/>
      <c r="LB6" s="208"/>
      <c r="LC6" s="208"/>
      <c r="LD6" s="208"/>
      <c r="LE6" s="208"/>
      <c r="LF6" s="208"/>
      <c r="LG6" s="208"/>
      <c r="LH6" s="208"/>
      <c r="LI6" s="208"/>
      <c r="LJ6" s="208"/>
      <c r="LK6" s="208"/>
      <c r="LL6" s="208"/>
      <c r="LM6" s="208"/>
      <c r="LN6" s="208"/>
      <c r="LO6" s="208"/>
      <c r="LP6" s="208"/>
      <c r="LQ6" s="208"/>
      <c r="LR6" s="208"/>
      <c r="LS6" s="208"/>
      <c r="LT6" s="208"/>
      <c r="LU6" s="208"/>
      <c r="LV6" s="208"/>
      <c r="LW6" s="208"/>
      <c r="LX6" s="208"/>
      <c r="LY6" s="208"/>
      <c r="LZ6" s="208"/>
      <c r="MA6" s="208"/>
      <c r="MB6" s="208"/>
      <c r="MC6" s="208"/>
      <c r="MD6" s="208"/>
      <c r="ME6" s="208"/>
      <c r="MF6" s="208"/>
      <c r="MG6" s="208"/>
      <c r="MH6" s="208"/>
      <c r="MI6" s="208"/>
      <c r="MJ6" s="208"/>
      <c r="MK6" s="208"/>
      <c r="ML6" s="208"/>
      <c r="MM6" s="208"/>
      <c r="MN6" s="208"/>
      <c r="MO6" s="208"/>
      <c r="MP6" s="208"/>
      <c r="MQ6" s="208"/>
      <c r="MR6" s="208"/>
      <c r="MS6" s="208"/>
      <c r="MT6" s="208"/>
      <c r="MU6" s="208"/>
      <c r="MV6" s="208"/>
      <c r="MW6" s="208"/>
      <c r="MX6" s="208"/>
      <c r="MY6" s="208"/>
      <c r="MZ6" s="208"/>
      <c r="NA6" s="208"/>
      <c r="NB6" s="208"/>
      <c r="NC6" s="208"/>
      <c r="ND6" s="208"/>
      <c r="NE6" s="208"/>
      <c r="NF6" s="208"/>
      <c r="NG6" s="208"/>
      <c r="NH6" s="208"/>
      <c r="NI6" s="208"/>
      <c r="NJ6" s="208"/>
      <c r="NK6" s="208"/>
      <c r="NL6" s="208"/>
      <c r="NM6" s="208"/>
      <c r="NN6" s="208"/>
      <c r="NO6" s="208"/>
      <c r="NP6" s="208"/>
      <c r="NQ6" s="208"/>
      <c r="NR6" s="208"/>
      <c r="NS6" s="208"/>
      <c r="NT6" s="208"/>
      <c r="NU6" s="208"/>
      <c r="NV6" s="208"/>
      <c r="NW6" s="208"/>
      <c r="NX6" s="208"/>
      <c r="NY6" s="208"/>
      <c r="NZ6" s="208"/>
      <c r="OA6" s="208"/>
      <c r="OB6" s="208"/>
      <c r="OC6" s="208"/>
      <c r="OD6" s="208"/>
      <c r="OE6" s="208"/>
      <c r="OF6" s="208"/>
      <c r="OG6" s="208"/>
      <c r="OH6" s="208"/>
      <c r="OI6" s="208"/>
      <c r="OJ6" s="208"/>
      <c r="OK6" s="208"/>
      <c r="OL6" s="208"/>
      <c r="OM6" s="208"/>
      <c r="ON6" s="208"/>
      <c r="OO6" s="208"/>
      <c r="OP6" s="208"/>
      <c r="OQ6" s="208"/>
      <c r="OR6" s="208"/>
      <c r="OS6" s="208"/>
      <c r="OT6" s="208"/>
      <c r="OU6" s="208"/>
      <c r="OV6" s="208"/>
      <c r="OW6" s="208"/>
      <c r="OX6" s="208"/>
      <c r="OY6" s="208"/>
      <c r="OZ6" s="208"/>
      <c r="PA6" s="208"/>
      <c r="PB6" s="208"/>
      <c r="PC6" s="208"/>
      <c r="PD6" s="208"/>
      <c r="PE6" s="208"/>
      <c r="PF6" s="208"/>
      <c r="PG6" s="208"/>
      <c r="PH6" s="208"/>
      <c r="PI6" s="208"/>
      <c r="PJ6" s="208"/>
      <c r="PK6" s="208"/>
      <c r="PL6" s="208"/>
      <c r="PM6" s="208"/>
      <c r="PN6" s="208"/>
      <c r="PO6" s="208"/>
      <c r="PP6" s="208"/>
      <c r="PQ6" s="208"/>
      <c r="PR6" s="208"/>
      <c r="PS6" s="208"/>
      <c r="PT6" s="208"/>
      <c r="PU6" s="208"/>
      <c r="PV6" s="208"/>
      <c r="PW6" s="208"/>
      <c r="PX6" s="208"/>
      <c r="PY6" s="208"/>
      <c r="PZ6" s="208"/>
      <c r="QA6" s="208"/>
      <c r="QB6" s="208"/>
      <c r="QC6" s="208"/>
      <c r="QD6" s="208"/>
      <c r="QE6" s="208"/>
      <c r="QF6" s="208"/>
      <c r="QG6" s="208"/>
      <c r="QH6" s="208"/>
      <c r="QI6" s="208"/>
      <c r="QJ6" s="208"/>
      <c r="QK6" s="208"/>
      <c r="QL6" s="208"/>
      <c r="QM6" s="208"/>
      <c r="QN6" s="208"/>
      <c r="QO6" s="208"/>
      <c r="QP6" s="208"/>
      <c r="QQ6" s="208"/>
      <c r="QR6" s="208"/>
      <c r="QS6" s="208"/>
      <c r="QT6" s="208"/>
      <c r="QU6" s="208"/>
      <c r="QV6" s="208"/>
      <c r="QW6" s="208"/>
      <c r="QX6" s="208"/>
      <c r="QY6" s="208"/>
      <c r="QZ6" s="208"/>
      <c r="RA6" s="208"/>
      <c r="RB6" s="208"/>
      <c r="RC6" s="208"/>
      <c r="RD6" s="208"/>
      <c r="RE6" s="208"/>
      <c r="RF6" s="208"/>
      <c r="RG6" s="208"/>
      <c r="RH6" s="208"/>
      <c r="RI6" s="208"/>
      <c r="RJ6" s="208"/>
      <c r="RK6" s="208"/>
      <c r="RL6" s="208"/>
      <c r="RM6" s="208"/>
      <c r="RN6" s="208"/>
      <c r="RO6" s="208"/>
      <c r="RP6" s="208"/>
      <c r="RQ6" s="208"/>
      <c r="RR6" s="208"/>
      <c r="RS6" s="208"/>
      <c r="RT6" s="208"/>
      <c r="RU6" s="208"/>
      <c r="RV6" s="208"/>
      <c r="RW6" s="208"/>
      <c r="RX6" s="208"/>
      <c r="RY6" s="208"/>
      <c r="RZ6" s="208"/>
      <c r="SA6" s="208"/>
      <c r="SB6" s="208"/>
      <c r="SC6" s="208"/>
      <c r="SD6" s="208"/>
      <c r="SE6" s="208"/>
      <c r="SF6" s="208"/>
      <c r="SG6" s="208"/>
      <c r="SH6" s="208"/>
      <c r="SI6" s="208"/>
      <c r="SJ6" s="208"/>
      <c r="SK6" s="208"/>
      <c r="SL6" s="208"/>
      <c r="SM6" s="208"/>
      <c r="SN6" s="208"/>
      <c r="SO6" s="208"/>
      <c r="SP6" s="208"/>
      <c r="SQ6" s="208"/>
      <c r="SR6" s="208"/>
      <c r="SS6" s="208"/>
      <c r="ST6" s="208"/>
      <c r="SU6" s="208"/>
      <c r="SV6" s="208"/>
      <c r="SW6" s="208"/>
      <c r="SX6" s="208"/>
      <c r="SY6" s="208"/>
      <c r="SZ6" s="208"/>
      <c r="TA6" s="208"/>
      <c r="TB6" s="208"/>
      <c r="TC6" s="208"/>
      <c r="TD6" s="208"/>
      <c r="TE6" s="208"/>
      <c r="TF6" s="208"/>
      <c r="TG6" s="208"/>
      <c r="TH6" s="208"/>
      <c r="TI6" s="208"/>
      <c r="TJ6" s="208"/>
      <c r="TK6" s="208"/>
      <c r="TL6" s="208"/>
      <c r="TM6" s="208"/>
      <c r="TN6" s="208"/>
      <c r="TO6" s="208"/>
      <c r="TP6" s="208"/>
      <c r="TQ6" s="208"/>
      <c r="TR6" s="208"/>
      <c r="TS6" s="208"/>
      <c r="TT6" s="208"/>
      <c r="TU6" s="208"/>
      <c r="TV6" s="208"/>
      <c r="TW6" s="208"/>
      <c r="TX6" s="208"/>
      <c r="TY6" s="208"/>
      <c r="TZ6" s="208"/>
      <c r="UA6" s="208"/>
      <c r="UB6" s="208"/>
      <c r="UC6" s="208"/>
      <c r="UD6" s="208"/>
      <c r="UE6" s="208"/>
      <c r="UF6" s="208"/>
      <c r="UG6" s="208"/>
      <c r="UH6" s="208"/>
      <c r="UI6" s="208"/>
      <c r="UJ6" s="208"/>
      <c r="UK6" s="208"/>
      <c r="UL6" s="208"/>
      <c r="UM6" s="208"/>
      <c r="UN6" s="208"/>
      <c r="UO6" s="208"/>
      <c r="UP6" s="208"/>
      <c r="UQ6" s="208"/>
      <c r="UR6" s="208"/>
      <c r="US6" s="208"/>
      <c r="UT6" s="208"/>
      <c r="UU6" s="208"/>
      <c r="UV6" s="208"/>
      <c r="UW6" s="208"/>
      <c r="UX6" s="208"/>
      <c r="UY6" s="208"/>
      <c r="UZ6" s="208"/>
      <c r="VA6" s="208"/>
      <c r="VB6" s="208"/>
      <c r="VC6" s="208"/>
      <c r="VD6" s="208"/>
      <c r="VE6" s="208"/>
      <c r="VF6" s="208"/>
      <c r="VG6" s="208"/>
      <c r="VH6" s="208"/>
      <c r="VI6" s="208"/>
      <c r="VJ6" s="208"/>
      <c r="VK6" s="208"/>
      <c r="VL6" s="208"/>
      <c r="VM6" s="208"/>
      <c r="VN6" s="208"/>
      <c r="VO6" s="208"/>
      <c r="VP6" s="208"/>
      <c r="VQ6" s="208"/>
      <c r="VR6" s="208"/>
      <c r="VS6" s="208"/>
      <c r="VT6" s="208"/>
      <c r="VU6" s="208"/>
      <c r="VV6" s="208"/>
      <c r="VW6" s="208"/>
      <c r="VX6" s="208"/>
      <c r="VY6" s="208"/>
      <c r="VZ6" s="208"/>
      <c r="WA6" s="208"/>
      <c r="WB6" s="208"/>
      <c r="WC6" s="208"/>
      <c r="WD6" s="208"/>
      <c r="WE6" s="208"/>
      <c r="WF6" s="208"/>
      <c r="WG6" s="208"/>
      <c r="WH6" s="208"/>
      <c r="WI6" s="208"/>
      <c r="WJ6" s="208"/>
      <c r="WK6" s="208"/>
      <c r="WL6" s="208"/>
      <c r="WM6" s="208"/>
      <c r="WN6" s="208"/>
      <c r="WO6" s="208"/>
      <c r="WP6" s="208"/>
      <c r="WQ6" s="208"/>
      <c r="WR6" s="208"/>
      <c r="WS6" s="208"/>
      <c r="WT6" s="208"/>
      <c r="WU6" s="208"/>
      <c r="WV6" s="208"/>
      <c r="WW6" s="208"/>
      <c r="WX6" s="208"/>
      <c r="WY6" s="208"/>
      <c r="WZ6" s="208"/>
      <c r="XA6" s="208"/>
      <c r="XB6" s="208"/>
      <c r="XC6" s="208"/>
      <c r="XD6" s="208"/>
      <c r="XE6" s="208"/>
      <c r="XF6" s="208"/>
      <c r="XG6" s="208"/>
      <c r="XH6" s="208"/>
      <c r="XI6" s="208"/>
      <c r="XJ6" s="208"/>
      <c r="XK6" s="208"/>
      <c r="XL6" s="208"/>
      <c r="XM6" s="208"/>
      <c r="XN6" s="208"/>
      <c r="XO6" s="208"/>
      <c r="XP6" s="208"/>
      <c r="XQ6" s="208"/>
      <c r="XR6" s="208"/>
      <c r="XS6" s="208"/>
      <c r="XT6" s="208"/>
      <c r="XU6" s="208"/>
      <c r="XV6" s="208"/>
      <c r="XW6" s="208"/>
      <c r="XX6" s="208"/>
      <c r="XY6" s="208"/>
      <c r="XZ6" s="208"/>
      <c r="YA6" s="208"/>
      <c r="YB6" s="208"/>
      <c r="YC6" s="208"/>
      <c r="YD6" s="208"/>
      <c r="YE6" s="208"/>
      <c r="YF6" s="208"/>
      <c r="YG6" s="208"/>
      <c r="YH6" s="208"/>
      <c r="YI6" s="208"/>
      <c r="YJ6" s="208"/>
      <c r="YK6" s="208"/>
      <c r="YL6" s="208"/>
      <c r="YM6" s="208"/>
      <c r="YN6" s="208"/>
      <c r="YO6" s="208"/>
      <c r="YP6" s="208"/>
      <c r="YQ6" s="208"/>
      <c r="YR6" s="208"/>
      <c r="YS6" s="208"/>
      <c r="YT6" s="208"/>
      <c r="YU6" s="208"/>
      <c r="YV6" s="208"/>
      <c r="YW6" s="208"/>
      <c r="YX6" s="208"/>
      <c r="YY6" s="208"/>
      <c r="YZ6" s="208"/>
      <c r="ZA6" s="208"/>
      <c r="ZB6" s="208"/>
      <c r="ZC6" s="208"/>
      <c r="ZD6" s="208"/>
      <c r="ZE6" s="208"/>
      <c r="ZF6" s="208"/>
      <c r="ZG6" s="208"/>
      <c r="ZH6" s="208"/>
      <c r="ZI6" s="208"/>
      <c r="ZJ6" s="208"/>
      <c r="ZK6" s="208"/>
      <c r="ZL6" s="208"/>
      <c r="ZM6" s="208"/>
      <c r="ZN6" s="208"/>
      <c r="ZO6" s="208"/>
      <c r="ZP6" s="208"/>
      <c r="ZQ6" s="208"/>
      <c r="ZR6" s="208"/>
      <c r="ZS6" s="208"/>
      <c r="ZT6" s="208"/>
      <c r="ZU6" s="208"/>
      <c r="ZV6" s="208"/>
      <c r="ZW6" s="208"/>
      <c r="ZX6" s="208"/>
      <c r="ZY6" s="208"/>
      <c r="ZZ6" s="208"/>
      <c r="AAA6" s="208"/>
      <c r="AAB6" s="208"/>
      <c r="AAC6" s="208"/>
      <c r="AAD6" s="208"/>
      <c r="AAE6" s="208"/>
      <c r="AAF6" s="208"/>
      <c r="AAG6" s="208"/>
      <c r="AAH6" s="208"/>
      <c r="AAI6" s="208"/>
      <c r="AAJ6" s="208"/>
      <c r="AAK6" s="208"/>
      <c r="AAL6" s="208"/>
      <c r="AAM6" s="208"/>
      <c r="AAN6" s="208"/>
      <c r="AAO6" s="208"/>
      <c r="AAP6" s="208"/>
      <c r="AAQ6" s="208"/>
      <c r="AAR6" s="208"/>
      <c r="AAS6" s="208"/>
      <c r="AAT6" s="208"/>
      <c r="AAU6" s="208"/>
      <c r="AAV6" s="208"/>
      <c r="AAW6" s="208"/>
      <c r="AAX6" s="208"/>
      <c r="AAY6" s="208"/>
      <c r="AAZ6" s="208"/>
      <c r="ABA6" s="208"/>
      <c r="ABB6" s="208"/>
      <c r="ABC6" s="208"/>
      <c r="ABD6" s="208"/>
      <c r="ABE6" s="208"/>
      <c r="ABF6" s="208"/>
      <c r="ABG6" s="208"/>
      <c r="ABH6" s="208"/>
      <c r="ABI6" s="208"/>
      <c r="ABJ6" s="208"/>
      <c r="ABK6" s="208"/>
      <c r="ABL6" s="208"/>
      <c r="ABM6" s="208"/>
      <c r="ABN6" s="208"/>
      <c r="ABO6" s="208"/>
      <c r="ABP6" s="208"/>
      <c r="ABQ6" s="208"/>
      <c r="ABR6" s="208"/>
      <c r="ABS6" s="208"/>
      <c r="ABT6" s="208"/>
      <c r="ABU6" s="208"/>
      <c r="ABV6" s="208"/>
      <c r="ABW6" s="208"/>
      <c r="ABX6" s="208"/>
      <c r="ABY6" s="208"/>
      <c r="ABZ6" s="208"/>
      <c r="ACA6" s="208"/>
      <c r="ACB6" s="208"/>
      <c r="ACC6" s="208"/>
      <c r="ACD6" s="208"/>
      <c r="ACE6" s="208"/>
      <c r="ACF6" s="208"/>
      <c r="ACG6" s="208"/>
      <c r="ACH6" s="208"/>
      <c r="ACI6" s="208"/>
      <c r="ACJ6" s="208"/>
      <c r="ACK6" s="208"/>
      <c r="ACL6" s="208"/>
      <c r="ACM6" s="208"/>
      <c r="ACN6" s="208"/>
      <c r="ACO6" s="208"/>
      <c r="ACP6" s="208"/>
      <c r="ACQ6" s="208"/>
      <c r="ACR6" s="208"/>
      <c r="ACS6" s="208"/>
      <c r="ACT6" s="208"/>
      <c r="ACU6" s="208"/>
      <c r="ACV6" s="208"/>
      <c r="ACW6" s="208"/>
      <c r="ACX6" s="208"/>
      <c r="ACY6" s="208"/>
      <c r="ACZ6" s="208"/>
      <c r="ADA6" s="208"/>
      <c r="ADB6" s="208"/>
      <c r="ADC6" s="208"/>
      <c r="ADD6" s="208"/>
      <c r="ADE6" s="208"/>
      <c r="ADF6" s="208"/>
      <c r="ADG6" s="208"/>
      <c r="ADH6" s="208"/>
      <c r="ADI6" s="208"/>
      <c r="ADJ6" s="208"/>
      <c r="ADK6" s="208"/>
      <c r="ADL6" s="208"/>
      <c r="ADM6" s="208"/>
      <c r="ADN6" s="208"/>
      <c r="ADO6" s="208"/>
      <c r="ADP6" s="208"/>
      <c r="ADQ6" s="208"/>
      <c r="ADR6" s="208"/>
      <c r="ADS6" s="208"/>
      <c r="ADT6" s="208"/>
      <c r="ADU6" s="208"/>
      <c r="ADV6" s="208"/>
      <c r="ADW6" s="208"/>
      <c r="ADX6" s="208"/>
      <c r="ADY6" s="208"/>
      <c r="ADZ6" s="208"/>
      <c r="AEA6" s="208"/>
      <c r="AEB6" s="208"/>
      <c r="AEC6" s="208"/>
      <c r="AED6" s="208"/>
      <c r="AEE6" s="208"/>
      <c r="AEF6" s="208"/>
      <c r="AEG6" s="208"/>
      <c r="AEH6" s="208"/>
      <c r="AEI6" s="208"/>
      <c r="AEJ6" s="208"/>
      <c r="AEK6" s="208"/>
      <c r="AEL6" s="208"/>
      <c r="AEM6" s="208"/>
      <c r="AEN6" s="208"/>
      <c r="AEO6" s="208"/>
      <c r="AEP6" s="208"/>
      <c r="AEQ6" s="208"/>
      <c r="AER6" s="208"/>
      <c r="AES6" s="208"/>
      <c r="AET6" s="208"/>
      <c r="AEU6" s="208"/>
      <c r="AEV6" s="208"/>
      <c r="AEW6" s="208"/>
      <c r="AEX6" s="208"/>
      <c r="AEY6" s="208"/>
      <c r="AEZ6" s="208"/>
      <c r="AFA6" s="208"/>
      <c r="AFB6" s="208"/>
      <c r="AFC6" s="208"/>
      <c r="AFD6" s="208"/>
      <c r="AFE6" s="208"/>
      <c r="AFF6" s="208"/>
      <c r="AFG6" s="208"/>
      <c r="AFH6" s="208"/>
      <c r="AFI6" s="208"/>
      <c r="AFJ6" s="208"/>
      <c r="AFK6" s="208"/>
      <c r="AFL6" s="208"/>
      <c r="AFM6" s="208"/>
      <c r="AFN6" s="208"/>
      <c r="AFO6" s="208"/>
      <c r="AFP6" s="208"/>
      <c r="AFQ6" s="208"/>
      <c r="AFR6" s="208"/>
      <c r="AFS6" s="208"/>
      <c r="AFT6" s="208"/>
      <c r="AFU6" s="208"/>
      <c r="AFV6" s="208"/>
      <c r="AFW6" s="208"/>
      <c r="AFX6" s="208"/>
      <c r="AFY6" s="208"/>
      <c r="AFZ6" s="208"/>
      <c r="AGA6" s="208"/>
      <c r="AGB6" s="208"/>
      <c r="AGC6" s="208"/>
      <c r="AGD6" s="208"/>
      <c r="AGE6" s="208"/>
      <c r="AGF6" s="208"/>
      <c r="AGG6" s="208"/>
      <c r="AGH6" s="208"/>
      <c r="AGI6" s="208"/>
      <c r="AGJ6" s="208"/>
      <c r="AGK6" s="208"/>
      <c r="AGL6" s="208"/>
      <c r="AGM6" s="208"/>
      <c r="AGN6" s="208"/>
      <c r="AGO6" s="208"/>
      <c r="AGP6" s="208"/>
      <c r="AGQ6" s="208"/>
      <c r="AGR6" s="208"/>
      <c r="AGS6" s="208"/>
      <c r="AGT6" s="208"/>
      <c r="AGU6" s="208"/>
      <c r="AGV6" s="208"/>
      <c r="AGW6" s="208"/>
      <c r="AGX6" s="208"/>
      <c r="AGY6" s="208"/>
      <c r="AGZ6" s="208"/>
      <c r="AHA6" s="208"/>
      <c r="AHB6" s="208"/>
      <c r="AHC6" s="208"/>
      <c r="AHD6" s="208"/>
      <c r="AHE6" s="208"/>
      <c r="AHF6" s="208"/>
      <c r="AHG6" s="208"/>
      <c r="AHH6" s="208"/>
      <c r="AHI6" s="208"/>
      <c r="AHJ6" s="208"/>
      <c r="AHK6" s="208"/>
      <c r="AHL6" s="208"/>
      <c r="AHM6" s="208"/>
      <c r="AHN6" s="208"/>
      <c r="AHO6" s="208"/>
      <c r="AHP6" s="208"/>
      <c r="AHQ6" s="208"/>
      <c r="AHR6" s="208"/>
      <c r="AHS6" s="208"/>
      <c r="AHT6" s="208"/>
      <c r="AHU6" s="208"/>
      <c r="AHV6" s="208"/>
      <c r="AHW6" s="208"/>
      <c r="AHX6" s="208"/>
      <c r="AHY6" s="208"/>
      <c r="AHZ6" s="208"/>
      <c r="AIA6" s="208"/>
      <c r="AIB6" s="208"/>
      <c r="AIC6" s="208"/>
      <c r="AID6" s="208"/>
      <c r="AIE6" s="208"/>
      <c r="AIF6" s="208"/>
      <c r="AIG6" s="208"/>
      <c r="AIH6" s="208"/>
      <c r="AII6" s="208"/>
      <c r="AIJ6" s="208"/>
      <c r="AIK6" s="208"/>
      <c r="AIL6" s="208"/>
      <c r="AIM6" s="208"/>
      <c r="AIN6" s="208"/>
      <c r="AIO6" s="208"/>
      <c r="AIP6" s="208"/>
      <c r="AIQ6" s="208"/>
      <c r="AIR6" s="208"/>
      <c r="AIS6" s="208"/>
      <c r="AIT6" s="208"/>
      <c r="AIU6" s="208"/>
      <c r="AIV6" s="208"/>
      <c r="AIW6" s="208"/>
      <c r="AIX6" s="208"/>
      <c r="AIY6" s="208"/>
      <c r="AIZ6" s="208"/>
      <c r="AJA6" s="208"/>
      <c r="AJB6" s="208"/>
      <c r="AJC6" s="208"/>
      <c r="AJD6" s="208"/>
      <c r="AJE6" s="208"/>
      <c r="AJF6" s="208"/>
      <c r="AJG6" s="208"/>
      <c r="AJH6" s="208"/>
      <c r="AJI6" s="208"/>
      <c r="AJJ6" s="208"/>
      <c r="AJK6" s="208"/>
      <c r="AJL6" s="208"/>
      <c r="AJM6" s="208"/>
      <c r="AJN6" s="208"/>
      <c r="AJO6" s="208"/>
      <c r="AJP6" s="208"/>
      <c r="AJQ6" s="208"/>
      <c r="AJR6" s="208"/>
      <c r="AJS6" s="208"/>
      <c r="AJT6" s="208"/>
      <c r="AJU6" s="208"/>
      <c r="AJV6" s="208"/>
      <c r="AJW6" s="208"/>
      <c r="AJX6" s="208"/>
      <c r="AJY6" s="208"/>
      <c r="AJZ6" s="208"/>
      <c r="AKA6" s="208"/>
      <c r="AKB6" s="208"/>
      <c r="AKC6" s="208"/>
      <c r="AKD6" s="208"/>
      <c r="AKE6" s="208"/>
      <c r="AKF6" s="208"/>
      <c r="AKG6" s="208"/>
      <c r="AKH6" s="208"/>
      <c r="AKI6" s="208"/>
      <c r="AKJ6" s="208"/>
      <c r="AKK6" s="208"/>
      <c r="AKL6" s="208"/>
      <c r="AKM6" s="208"/>
      <c r="AKN6" s="208"/>
      <c r="AKO6" s="208"/>
      <c r="AKP6" s="208"/>
      <c r="AKQ6" s="208"/>
      <c r="AKR6" s="208"/>
      <c r="AKS6" s="208"/>
      <c r="AKT6" s="208"/>
      <c r="AKU6" s="208"/>
      <c r="AKV6" s="208"/>
      <c r="AKW6" s="208"/>
      <c r="AKX6" s="208"/>
      <c r="AKY6" s="208"/>
      <c r="AKZ6" s="208"/>
      <c r="ALA6" s="208"/>
      <c r="ALB6" s="208"/>
      <c r="ALC6" s="208"/>
      <c r="ALD6" s="208"/>
      <c r="ALE6" s="208"/>
      <c r="ALF6" s="208"/>
      <c r="ALG6" s="208"/>
      <c r="ALH6" s="208"/>
      <c r="ALI6" s="208"/>
      <c r="ALJ6" s="208"/>
      <c r="ALK6" s="208"/>
      <c r="ALL6" s="208"/>
      <c r="ALM6" s="208"/>
      <c r="ALN6" s="208"/>
      <c r="ALO6" s="208"/>
    </row>
    <row r="7" spans="1:1003" s="209" customFormat="1">
      <c r="A7" s="274" t="s">
        <v>1262</v>
      </c>
      <c r="B7" s="591">
        <v>876.8</v>
      </c>
      <c r="C7" s="591">
        <v>875</v>
      </c>
      <c r="D7" s="591">
        <v>912.3</v>
      </c>
      <c r="E7" s="591">
        <v>858.7</v>
      </c>
      <c r="F7" s="592" t="s">
        <v>482</v>
      </c>
      <c r="G7" s="273" t="s">
        <v>1263</v>
      </c>
      <c r="H7" s="208"/>
      <c r="I7" s="208"/>
      <c r="J7" s="208"/>
      <c r="K7" s="208"/>
      <c r="L7" s="208"/>
      <c r="M7" s="208"/>
      <c r="N7" s="208"/>
      <c r="O7" s="208"/>
      <c r="P7" s="208"/>
      <c r="Q7" s="208"/>
      <c r="R7" s="208"/>
      <c r="S7" s="208"/>
      <c r="T7" s="208"/>
      <c r="U7" s="208"/>
      <c r="V7" s="208"/>
      <c r="W7" s="208"/>
      <c r="X7" s="208"/>
      <c r="Y7" s="208"/>
      <c r="Z7" s="208"/>
      <c r="AA7" s="208"/>
      <c r="AB7" s="208"/>
      <c r="AC7" s="208"/>
      <c r="AD7" s="208"/>
      <c r="AE7" s="208"/>
      <c r="AF7" s="208"/>
      <c r="AG7" s="208"/>
      <c r="AH7" s="208"/>
      <c r="AI7" s="208"/>
      <c r="AJ7" s="208"/>
      <c r="AK7" s="208"/>
      <c r="AL7" s="208"/>
      <c r="AM7" s="208"/>
      <c r="AN7" s="208"/>
      <c r="AO7" s="208"/>
      <c r="AP7" s="208"/>
      <c r="AQ7" s="208"/>
      <c r="AR7" s="208"/>
      <c r="AS7" s="208"/>
      <c r="AT7" s="208"/>
      <c r="AU7" s="208"/>
      <c r="AV7" s="208"/>
      <c r="AW7" s="208"/>
      <c r="AX7" s="208"/>
      <c r="AY7" s="208"/>
      <c r="AZ7" s="208"/>
      <c r="BA7" s="208"/>
      <c r="BB7" s="208"/>
      <c r="BC7" s="208"/>
      <c r="BD7" s="208"/>
      <c r="BE7" s="208"/>
      <c r="BF7" s="208"/>
      <c r="BG7" s="208"/>
      <c r="BH7" s="208"/>
      <c r="BI7" s="208"/>
      <c r="BJ7" s="208"/>
      <c r="BK7" s="208"/>
      <c r="BL7" s="208"/>
      <c r="BM7" s="208"/>
      <c r="BN7" s="208"/>
      <c r="BO7" s="208"/>
      <c r="BP7" s="208"/>
      <c r="BQ7" s="208"/>
      <c r="BR7" s="208"/>
      <c r="BS7" s="208"/>
      <c r="BT7" s="208"/>
      <c r="BU7" s="208"/>
      <c r="BV7" s="208"/>
      <c r="BW7" s="208"/>
      <c r="BX7" s="208"/>
      <c r="BY7" s="208"/>
      <c r="BZ7" s="208"/>
      <c r="CA7" s="208"/>
      <c r="CB7" s="208"/>
      <c r="CC7" s="208"/>
      <c r="CD7" s="208"/>
      <c r="CE7" s="208"/>
      <c r="CF7" s="208"/>
      <c r="CG7" s="208"/>
      <c r="CH7" s="208"/>
      <c r="CI7" s="208"/>
      <c r="CJ7" s="208"/>
      <c r="CK7" s="208"/>
      <c r="CL7" s="208"/>
      <c r="CM7" s="208"/>
      <c r="CN7" s="208"/>
      <c r="CO7" s="208"/>
      <c r="CP7" s="208"/>
      <c r="CQ7" s="208"/>
      <c r="CR7" s="208"/>
      <c r="CS7" s="208"/>
      <c r="CT7" s="208"/>
      <c r="CU7" s="208"/>
      <c r="CV7" s="208"/>
      <c r="CW7" s="208"/>
      <c r="CX7" s="208"/>
      <c r="CY7" s="208"/>
      <c r="CZ7" s="208"/>
      <c r="DA7" s="208"/>
      <c r="DB7" s="208"/>
      <c r="DC7" s="208"/>
      <c r="DD7" s="208"/>
      <c r="DE7" s="208"/>
      <c r="DF7" s="208"/>
      <c r="DG7" s="208"/>
      <c r="DH7" s="208"/>
      <c r="DI7" s="208"/>
      <c r="DJ7" s="208"/>
      <c r="DK7" s="208"/>
      <c r="DL7" s="208"/>
      <c r="DM7" s="208"/>
      <c r="DN7" s="208"/>
      <c r="DO7" s="208"/>
      <c r="DP7" s="208"/>
      <c r="DQ7" s="208"/>
      <c r="DR7" s="208"/>
      <c r="DS7" s="208"/>
      <c r="DT7" s="208"/>
      <c r="DU7" s="208"/>
      <c r="DV7" s="208"/>
      <c r="DW7" s="208"/>
      <c r="DX7" s="208"/>
      <c r="DY7" s="208"/>
      <c r="DZ7" s="208"/>
      <c r="EA7" s="208"/>
      <c r="EB7" s="208"/>
      <c r="EC7" s="208"/>
      <c r="ED7" s="208"/>
      <c r="EE7" s="208"/>
      <c r="EF7" s="208"/>
      <c r="EG7" s="208"/>
      <c r="EH7" s="208"/>
      <c r="EI7" s="208"/>
      <c r="EJ7" s="208"/>
      <c r="EK7" s="208"/>
      <c r="EL7" s="208"/>
      <c r="EM7" s="208"/>
      <c r="EN7" s="208"/>
      <c r="EO7" s="208"/>
      <c r="EP7" s="208"/>
      <c r="EQ7" s="208"/>
      <c r="ER7" s="208"/>
      <c r="ES7" s="208"/>
      <c r="ET7" s="208"/>
      <c r="EU7" s="208"/>
      <c r="EV7" s="208"/>
      <c r="EW7" s="208"/>
      <c r="EX7" s="208"/>
      <c r="EY7" s="208"/>
      <c r="EZ7" s="208"/>
      <c r="FA7" s="208"/>
      <c r="FB7" s="208"/>
      <c r="FC7" s="208"/>
      <c r="FD7" s="208"/>
      <c r="FE7" s="208"/>
      <c r="FF7" s="208"/>
      <c r="FG7" s="208"/>
      <c r="FH7" s="208"/>
      <c r="FI7" s="208"/>
      <c r="FJ7" s="208"/>
      <c r="FK7" s="208"/>
      <c r="FL7" s="208"/>
      <c r="FM7" s="208"/>
      <c r="FN7" s="208"/>
      <c r="FO7" s="208"/>
      <c r="FP7" s="208"/>
      <c r="FQ7" s="208"/>
      <c r="FR7" s="208"/>
      <c r="FS7" s="208"/>
      <c r="FT7" s="208"/>
      <c r="FU7" s="208"/>
      <c r="FV7" s="208"/>
      <c r="FW7" s="208"/>
      <c r="FX7" s="208"/>
      <c r="FY7" s="208"/>
      <c r="FZ7" s="208"/>
      <c r="GA7" s="208"/>
      <c r="GB7" s="208"/>
      <c r="GC7" s="208"/>
      <c r="GD7" s="208"/>
      <c r="GE7" s="208"/>
      <c r="GF7" s="208"/>
      <c r="GG7" s="208"/>
      <c r="GH7" s="208"/>
      <c r="GI7" s="208"/>
      <c r="GJ7" s="208"/>
      <c r="GK7" s="208"/>
      <c r="GL7" s="208"/>
      <c r="GM7" s="208"/>
      <c r="GN7" s="208"/>
      <c r="GO7" s="208"/>
      <c r="GP7" s="208"/>
      <c r="GQ7" s="208"/>
      <c r="GR7" s="208"/>
      <c r="GS7" s="208"/>
      <c r="GT7" s="208"/>
      <c r="GU7" s="208"/>
      <c r="GV7" s="208"/>
      <c r="GW7" s="208"/>
      <c r="GX7" s="208"/>
      <c r="GY7" s="208"/>
      <c r="GZ7" s="208"/>
      <c r="HA7" s="208"/>
      <c r="HB7" s="208"/>
      <c r="HC7" s="208"/>
      <c r="HD7" s="208"/>
      <c r="HE7" s="208"/>
      <c r="HF7" s="208"/>
      <c r="HG7" s="208"/>
      <c r="HH7" s="208"/>
      <c r="HI7" s="208"/>
      <c r="HJ7" s="208"/>
      <c r="HK7" s="208"/>
      <c r="HL7" s="208"/>
      <c r="HM7" s="208"/>
      <c r="HN7" s="208"/>
      <c r="HO7" s="208"/>
      <c r="HP7" s="208"/>
      <c r="HQ7" s="208"/>
      <c r="HR7" s="208"/>
      <c r="HS7" s="208"/>
      <c r="HT7" s="208"/>
      <c r="HU7" s="208"/>
      <c r="HV7" s="208"/>
      <c r="HW7" s="208"/>
      <c r="HX7" s="208"/>
      <c r="HY7" s="208"/>
      <c r="HZ7" s="208"/>
      <c r="IA7" s="208"/>
      <c r="IB7" s="208"/>
      <c r="IC7" s="208"/>
      <c r="ID7" s="208"/>
      <c r="IE7" s="208"/>
      <c r="IF7" s="208"/>
      <c r="IG7" s="208"/>
      <c r="IH7" s="208"/>
      <c r="II7" s="208"/>
      <c r="IJ7" s="208"/>
      <c r="IK7" s="208"/>
      <c r="IL7" s="208"/>
      <c r="IM7" s="208"/>
      <c r="IN7" s="208"/>
      <c r="IO7" s="208"/>
      <c r="IP7" s="208"/>
      <c r="IQ7" s="208"/>
      <c r="IR7" s="208"/>
      <c r="IS7" s="208"/>
      <c r="IT7" s="208"/>
      <c r="IU7" s="208"/>
      <c r="IV7" s="208"/>
      <c r="IW7" s="208"/>
      <c r="IX7" s="208"/>
      <c r="IY7" s="208"/>
      <c r="IZ7" s="208"/>
      <c r="JA7" s="208"/>
      <c r="JB7" s="208"/>
      <c r="JC7" s="208"/>
      <c r="JD7" s="208"/>
      <c r="JE7" s="208"/>
      <c r="JF7" s="208"/>
      <c r="JG7" s="208"/>
      <c r="JH7" s="208"/>
      <c r="JI7" s="208"/>
      <c r="JJ7" s="208"/>
      <c r="JK7" s="208"/>
      <c r="JL7" s="208"/>
      <c r="JM7" s="208"/>
      <c r="JN7" s="208"/>
      <c r="JO7" s="208"/>
      <c r="JP7" s="208"/>
      <c r="JQ7" s="208"/>
      <c r="JR7" s="208"/>
      <c r="JS7" s="208"/>
      <c r="JT7" s="208"/>
      <c r="JU7" s="208"/>
      <c r="JV7" s="208"/>
      <c r="JW7" s="208"/>
      <c r="JX7" s="208"/>
      <c r="JY7" s="208"/>
      <c r="JZ7" s="208"/>
      <c r="KA7" s="208"/>
      <c r="KB7" s="208"/>
      <c r="KC7" s="208"/>
      <c r="KD7" s="208"/>
      <c r="KE7" s="208"/>
      <c r="KF7" s="208"/>
      <c r="KG7" s="208"/>
      <c r="KH7" s="208"/>
      <c r="KI7" s="208"/>
      <c r="KJ7" s="208"/>
      <c r="KK7" s="208"/>
      <c r="KL7" s="208"/>
      <c r="KM7" s="208"/>
      <c r="KN7" s="208"/>
      <c r="KO7" s="208"/>
      <c r="KP7" s="208"/>
      <c r="KQ7" s="208"/>
      <c r="KR7" s="208"/>
      <c r="KS7" s="208"/>
      <c r="KT7" s="208"/>
      <c r="KU7" s="208"/>
      <c r="KV7" s="208"/>
      <c r="KW7" s="208"/>
      <c r="KX7" s="208"/>
      <c r="KY7" s="208"/>
      <c r="KZ7" s="208"/>
      <c r="LA7" s="208"/>
      <c r="LB7" s="208"/>
      <c r="LC7" s="208"/>
      <c r="LD7" s="208"/>
      <c r="LE7" s="208"/>
      <c r="LF7" s="208"/>
      <c r="LG7" s="208"/>
      <c r="LH7" s="208"/>
      <c r="LI7" s="208"/>
      <c r="LJ7" s="208"/>
      <c r="LK7" s="208"/>
      <c r="LL7" s="208"/>
      <c r="LM7" s="208"/>
      <c r="LN7" s="208"/>
      <c r="LO7" s="208"/>
      <c r="LP7" s="208"/>
      <c r="LQ7" s="208"/>
      <c r="LR7" s="208"/>
      <c r="LS7" s="208"/>
      <c r="LT7" s="208"/>
      <c r="LU7" s="208"/>
      <c r="LV7" s="208"/>
      <c r="LW7" s="208"/>
      <c r="LX7" s="208"/>
      <c r="LY7" s="208"/>
      <c r="LZ7" s="208"/>
      <c r="MA7" s="208"/>
      <c r="MB7" s="208"/>
      <c r="MC7" s="208"/>
      <c r="MD7" s="208"/>
      <c r="ME7" s="208"/>
      <c r="MF7" s="208"/>
      <c r="MG7" s="208"/>
      <c r="MH7" s="208"/>
      <c r="MI7" s="208"/>
      <c r="MJ7" s="208"/>
      <c r="MK7" s="208"/>
      <c r="ML7" s="208"/>
      <c r="MM7" s="208"/>
      <c r="MN7" s="208"/>
      <c r="MO7" s="208"/>
      <c r="MP7" s="208"/>
      <c r="MQ7" s="208"/>
      <c r="MR7" s="208"/>
      <c r="MS7" s="208"/>
      <c r="MT7" s="208"/>
      <c r="MU7" s="208"/>
      <c r="MV7" s="208"/>
      <c r="MW7" s="208"/>
      <c r="MX7" s="208"/>
      <c r="MY7" s="208"/>
      <c r="MZ7" s="208"/>
      <c r="NA7" s="208"/>
      <c r="NB7" s="208"/>
      <c r="NC7" s="208"/>
      <c r="ND7" s="208"/>
      <c r="NE7" s="208"/>
      <c r="NF7" s="208"/>
      <c r="NG7" s="208"/>
      <c r="NH7" s="208"/>
      <c r="NI7" s="208"/>
      <c r="NJ7" s="208"/>
      <c r="NK7" s="208"/>
      <c r="NL7" s="208"/>
      <c r="NM7" s="208"/>
      <c r="NN7" s="208"/>
      <c r="NO7" s="208"/>
      <c r="NP7" s="208"/>
      <c r="NQ7" s="208"/>
      <c r="NR7" s="208"/>
      <c r="NS7" s="208"/>
      <c r="NT7" s="208"/>
      <c r="NU7" s="208"/>
      <c r="NV7" s="208"/>
      <c r="NW7" s="208"/>
      <c r="NX7" s="208"/>
      <c r="NY7" s="208"/>
      <c r="NZ7" s="208"/>
      <c r="OA7" s="208"/>
      <c r="OB7" s="208"/>
      <c r="OC7" s="208"/>
      <c r="OD7" s="208"/>
      <c r="OE7" s="208"/>
      <c r="OF7" s="208"/>
      <c r="OG7" s="208"/>
      <c r="OH7" s="208"/>
      <c r="OI7" s="208"/>
      <c r="OJ7" s="208"/>
      <c r="OK7" s="208"/>
      <c r="OL7" s="208"/>
      <c r="OM7" s="208"/>
      <c r="ON7" s="208"/>
      <c r="OO7" s="208"/>
      <c r="OP7" s="208"/>
      <c r="OQ7" s="208"/>
      <c r="OR7" s="208"/>
      <c r="OS7" s="208"/>
      <c r="OT7" s="208"/>
      <c r="OU7" s="208"/>
      <c r="OV7" s="208"/>
      <c r="OW7" s="208"/>
      <c r="OX7" s="208"/>
      <c r="OY7" s="208"/>
      <c r="OZ7" s="208"/>
      <c r="PA7" s="208"/>
      <c r="PB7" s="208"/>
      <c r="PC7" s="208"/>
      <c r="PD7" s="208"/>
      <c r="PE7" s="208"/>
      <c r="PF7" s="208"/>
      <c r="PG7" s="208"/>
      <c r="PH7" s="208"/>
      <c r="PI7" s="208"/>
      <c r="PJ7" s="208"/>
      <c r="PK7" s="208"/>
      <c r="PL7" s="208"/>
      <c r="PM7" s="208"/>
      <c r="PN7" s="208"/>
      <c r="PO7" s="208"/>
      <c r="PP7" s="208"/>
      <c r="PQ7" s="208"/>
      <c r="PR7" s="208"/>
      <c r="PS7" s="208"/>
      <c r="PT7" s="208"/>
      <c r="PU7" s="208"/>
      <c r="PV7" s="208"/>
      <c r="PW7" s="208"/>
      <c r="PX7" s="208"/>
      <c r="PY7" s="208"/>
      <c r="PZ7" s="208"/>
      <c r="QA7" s="208"/>
      <c r="QB7" s="208"/>
      <c r="QC7" s="208"/>
      <c r="QD7" s="208"/>
      <c r="QE7" s="208"/>
      <c r="QF7" s="208"/>
      <c r="QG7" s="208"/>
      <c r="QH7" s="208"/>
      <c r="QI7" s="208"/>
      <c r="QJ7" s="208"/>
      <c r="QK7" s="208"/>
      <c r="QL7" s="208"/>
      <c r="QM7" s="208"/>
      <c r="QN7" s="208"/>
      <c r="QO7" s="208"/>
      <c r="QP7" s="208"/>
      <c r="QQ7" s="208"/>
      <c r="QR7" s="208"/>
      <c r="QS7" s="208"/>
      <c r="QT7" s="208"/>
      <c r="QU7" s="208"/>
      <c r="QV7" s="208"/>
      <c r="QW7" s="208"/>
      <c r="QX7" s="208"/>
      <c r="QY7" s="208"/>
      <c r="QZ7" s="208"/>
      <c r="RA7" s="208"/>
      <c r="RB7" s="208"/>
      <c r="RC7" s="208"/>
      <c r="RD7" s="208"/>
      <c r="RE7" s="208"/>
      <c r="RF7" s="208"/>
      <c r="RG7" s="208"/>
      <c r="RH7" s="208"/>
      <c r="RI7" s="208"/>
      <c r="RJ7" s="208"/>
      <c r="RK7" s="208"/>
      <c r="RL7" s="208"/>
      <c r="RM7" s="208"/>
      <c r="RN7" s="208"/>
      <c r="RO7" s="208"/>
      <c r="RP7" s="208"/>
      <c r="RQ7" s="208"/>
      <c r="RR7" s="208"/>
      <c r="RS7" s="208"/>
      <c r="RT7" s="208"/>
      <c r="RU7" s="208"/>
      <c r="RV7" s="208"/>
      <c r="RW7" s="208"/>
      <c r="RX7" s="208"/>
      <c r="RY7" s="208"/>
      <c r="RZ7" s="208"/>
      <c r="SA7" s="208"/>
      <c r="SB7" s="208"/>
      <c r="SC7" s="208"/>
      <c r="SD7" s="208"/>
      <c r="SE7" s="208"/>
      <c r="SF7" s="208"/>
      <c r="SG7" s="208"/>
      <c r="SH7" s="208"/>
      <c r="SI7" s="208"/>
      <c r="SJ7" s="208"/>
      <c r="SK7" s="208"/>
      <c r="SL7" s="208"/>
      <c r="SM7" s="208"/>
      <c r="SN7" s="208"/>
      <c r="SO7" s="208"/>
      <c r="SP7" s="208"/>
      <c r="SQ7" s="208"/>
      <c r="SR7" s="208"/>
      <c r="SS7" s="208"/>
      <c r="ST7" s="208"/>
      <c r="SU7" s="208"/>
      <c r="SV7" s="208"/>
      <c r="SW7" s="208"/>
      <c r="SX7" s="208"/>
      <c r="SY7" s="208"/>
      <c r="SZ7" s="208"/>
      <c r="TA7" s="208"/>
      <c r="TB7" s="208"/>
      <c r="TC7" s="208"/>
      <c r="TD7" s="208"/>
      <c r="TE7" s="208"/>
      <c r="TF7" s="208"/>
      <c r="TG7" s="208"/>
      <c r="TH7" s="208"/>
      <c r="TI7" s="208"/>
      <c r="TJ7" s="208"/>
      <c r="TK7" s="208"/>
      <c r="TL7" s="208"/>
      <c r="TM7" s="208"/>
      <c r="TN7" s="208"/>
      <c r="TO7" s="208"/>
      <c r="TP7" s="208"/>
      <c r="TQ7" s="208"/>
      <c r="TR7" s="208"/>
      <c r="TS7" s="208"/>
      <c r="TT7" s="208"/>
      <c r="TU7" s="208"/>
      <c r="TV7" s="208"/>
      <c r="TW7" s="208"/>
      <c r="TX7" s="208"/>
      <c r="TY7" s="208"/>
      <c r="TZ7" s="208"/>
      <c r="UA7" s="208"/>
      <c r="UB7" s="208"/>
      <c r="UC7" s="208"/>
      <c r="UD7" s="208"/>
      <c r="UE7" s="208"/>
      <c r="UF7" s="208"/>
      <c r="UG7" s="208"/>
      <c r="UH7" s="208"/>
      <c r="UI7" s="208"/>
      <c r="UJ7" s="208"/>
      <c r="UK7" s="208"/>
      <c r="UL7" s="208"/>
      <c r="UM7" s="208"/>
      <c r="UN7" s="208"/>
      <c r="UO7" s="208"/>
      <c r="UP7" s="208"/>
      <c r="UQ7" s="208"/>
      <c r="UR7" s="208"/>
      <c r="US7" s="208"/>
      <c r="UT7" s="208"/>
      <c r="UU7" s="208"/>
      <c r="UV7" s="208"/>
      <c r="UW7" s="208"/>
      <c r="UX7" s="208"/>
      <c r="UY7" s="208"/>
      <c r="UZ7" s="208"/>
      <c r="VA7" s="208"/>
      <c r="VB7" s="208"/>
      <c r="VC7" s="208"/>
      <c r="VD7" s="208"/>
      <c r="VE7" s="208"/>
      <c r="VF7" s="208"/>
      <c r="VG7" s="208"/>
      <c r="VH7" s="208"/>
      <c r="VI7" s="208"/>
      <c r="VJ7" s="208"/>
      <c r="VK7" s="208"/>
      <c r="VL7" s="208"/>
      <c r="VM7" s="208"/>
      <c r="VN7" s="208"/>
      <c r="VO7" s="208"/>
      <c r="VP7" s="208"/>
      <c r="VQ7" s="208"/>
      <c r="VR7" s="208"/>
      <c r="VS7" s="208"/>
      <c r="VT7" s="208"/>
      <c r="VU7" s="208"/>
      <c r="VV7" s="208"/>
      <c r="VW7" s="208"/>
      <c r="VX7" s="208"/>
      <c r="VY7" s="208"/>
      <c r="VZ7" s="208"/>
      <c r="WA7" s="208"/>
      <c r="WB7" s="208"/>
      <c r="WC7" s="208"/>
      <c r="WD7" s="208"/>
      <c r="WE7" s="208"/>
      <c r="WF7" s="208"/>
      <c r="WG7" s="208"/>
      <c r="WH7" s="208"/>
      <c r="WI7" s="208"/>
      <c r="WJ7" s="208"/>
      <c r="WK7" s="208"/>
      <c r="WL7" s="208"/>
      <c r="WM7" s="208"/>
      <c r="WN7" s="208"/>
      <c r="WO7" s="208"/>
      <c r="WP7" s="208"/>
      <c r="WQ7" s="208"/>
      <c r="WR7" s="208"/>
      <c r="WS7" s="208"/>
      <c r="WT7" s="208"/>
      <c r="WU7" s="208"/>
      <c r="WV7" s="208"/>
      <c r="WW7" s="208"/>
      <c r="WX7" s="208"/>
      <c r="WY7" s="208"/>
      <c r="WZ7" s="208"/>
      <c r="XA7" s="208"/>
      <c r="XB7" s="208"/>
      <c r="XC7" s="208"/>
      <c r="XD7" s="208"/>
      <c r="XE7" s="208"/>
      <c r="XF7" s="208"/>
      <c r="XG7" s="208"/>
      <c r="XH7" s="208"/>
      <c r="XI7" s="208"/>
      <c r="XJ7" s="208"/>
      <c r="XK7" s="208"/>
      <c r="XL7" s="208"/>
      <c r="XM7" s="208"/>
      <c r="XN7" s="208"/>
      <c r="XO7" s="208"/>
      <c r="XP7" s="208"/>
      <c r="XQ7" s="208"/>
      <c r="XR7" s="208"/>
      <c r="XS7" s="208"/>
      <c r="XT7" s="208"/>
      <c r="XU7" s="208"/>
      <c r="XV7" s="208"/>
      <c r="XW7" s="208"/>
      <c r="XX7" s="208"/>
      <c r="XY7" s="208"/>
      <c r="XZ7" s="208"/>
      <c r="YA7" s="208"/>
      <c r="YB7" s="208"/>
      <c r="YC7" s="208"/>
      <c r="YD7" s="208"/>
      <c r="YE7" s="208"/>
      <c r="YF7" s="208"/>
      <c r="YG7" s="208"/>
      <c r="YH7" s="208"/>
      <c r="YI7" s="208"/>
      <c r="YJ7" s="208"/>
      <c r="YK7" s="208"/>
      <c r="YL7" s="208"/>
      <c r="YM7" s="208"/>
      <c r="YN7" s="208"/>
      <c r="YO7" s="208"/>
      <c r="YP7" s="208"/>
      <c r="YQ7" s="208"/>
      <c r="YR7" s="208"/>
      <c r="YS7" s="208"/>
      <c r="YT7" s="208"/>
      <c r="YU7" s="208"/>
      <c r="YV7" s="208"/>
      <c r="YW7" s="208"/>
      <c r="YX7" s="208"/>
      <c r="YY7" s="208"/>
      <c r="YZ7" s="208"/>
      <c r="ZA7" s="208"/>
      <c r="ZB7" s="208"/>
      <c r="ZC7" s="208"/>
      <c r="ZD7" s="208"/>
      <c r="ZE7" s="208"/>
      <c r="ZF7" s="208"/>
      <c r="ZG7" s="208"/>
      <c r="ZH7" s="208"/>
      <c r="ZI7" s="208"/>
      <c r="ZJ7" s="208"/>
      <c r="ZK7" s="208"/>
      <c r="ZL7" s="208"/>
      <c r="ZM7" s="208"/>
      <c r="ZN7" s="208"/>
      <c r="ZO7" s="208"/>
      <c r="ZP7" s="208"/>
      <c r="ZQ7" s="208"/>
      <c r="ZR7" s="208"/>
      <c r="ZS7" s="208"/>
      <c r="ZT7" s="208"/>
      <c r="ZU7" s="208"/>
      <c r="ZV7" s="208"/>
      <c r="ZW7" s="208"/>
      <c r="ZX7" s="208"/>
      <c r="ZY7" s="208"/>
      <c r="ZZ7" s="208"/>
      <c r="AAA7" s="208"/>
      <c r="AAB7" s="208"/>
      <c r="AAC7" s="208"/>
      <c r="AAD7" s="208"/>
      <c r="AAE7" s="208"/>
      <c r="AAF7" s="208"/>
      <c r="AAG7" s="208"/>
      <c r="AAH7" s="208"/>
      <c r="AAI7" s="208"/>
      <c r="AAJ7" s="208"/>
      <c r="AAK7" s="208"/>
      <c r="AAL7" s="208"/>
      <c r="AAM7" s="208"/>
      <c r="AAN7" s="208"/>
      <c r="AAO7" s="208"/>
      <c r="AAP7" s="208"/>
      <c r="AAQ7" s="208"/>
      <c r="AAR7" s="208"/>
      <c r="AAS7" s="208"/>
      <c r="AAT7" s="208"/>
      <c r="AAU7" s="208"/>
      <c r="AAV7" s="208"/>
      <c r="AAW7" s="208"/>
      <c r="AAX7" s="208"/>
      <c r="AAY7" s="208"/>
      <c r="AAZ7" s="208"/>
      <c r="ABA7" s="208"/>
      <c r="ABB7" s="208"/>
      <c r="ABC7" s="208"/>
      <c r="ABD7" s="208"/>
      <c r="ABE7" s="208"/>
      <c r="ABF7" s="208"/>
      <c r="ABG7" s="208"/>
      <c r="ABH7" s="208"/>
      <c r="ABI7" s="208"/>
      <c r="ABJ7" s="208"/>
      <c r="ABK7" s="208"/>
      <c r="ABL7" s="208"/>
      <c r="ABM7" s="208"/>
      <c r="ABN7" s="208"/>
      <c r="ABO7" s="208"/>
      <c r="ABP7" s="208"/>
      <c r="ABQ7" s="208"/>
      <c r="ABR7" s="208"/>
      <c r="ABS7" s="208"/>
      <c r="ABT7" s="208"/>
      <c r="ABU7" s="208"/>
      <c r="ABV7" s="208"/>
      <c r="ABW7" s="208"/>
      <c r="ABX7" s="208"/>
      <c r="ABY7" s="208"/>
      <c r="ABZ7" s="208"/>
      <c r="ACA7" s="208"/>
      <c r="ACB7" s="208"/>
      <c r="ACC7" s="208"/>
      <c r="ACD7" s="208"/>
      <c r="ACE7" s="208"/>
      <c r="ACF7" s="208"/>
      <c r="ACG7" s="208"/>
      <c r="ACH7" s="208"/>
      <c r="ACI7" s="208"/>
      <c r="ACJ7" s="208"/>
      <c r="ACK7" s="208"/>
      <c r="ACL7" s="208"/>
      <c r="ACM7" s="208"/>
      <c r="ACN7" s="208"/>
      <c r="ACO7" s="208"/>
      <c r="ACP7" s="208"/>
      <c r="ACQ7" s="208"/>
      <c r="ACR7" s="208"/>
      <c r="ACS7" s="208"/>
      <c r="ACT7" s="208"/>
      <c r="ACU7" s="208"/>
      <c r="ACV7" s="208"/>
      <c r="ACW7" s="208"/>
      <c r="ACX7" s="208"/>
      <c r="ACY7" s="208"/>
      <c r="ACZ7" s="208"/>
      <c r="ADA7" s="208"/>
      <c r="ADB7" s="208"/>
      <c r="ADC7" s="208"/>
      <c r="ADD7" s="208"/>
      <c r="ADE7" s="208"/>
      <c r="ADF7" s="208"/>
      <c r="ADG7" s="208"/>
      <c r="ADH7" s="208"/>
      <c r="ADI7" s="208"/>
      <c r="ADJ7" s="208"/>
      <c r="ADK7" s="208"/>
      <c r="ADL7" s="208"/>
      <c r="ADM7" s="208"/>
      <c r="ADN7" s="208"/>
      <c r="ADO7" s="208"/>
      <c r="ADP7" s="208"/>
      <c r="ADQ7" s="208"/>
      <c r="ADR7" s="208"/>
      <c r="ADS7" s="208"/>
      <c r="ADT7" s="208"/>
      <c r="ADU7" s="208"/>
      <c r="ADV7" s="208"/>
      <c r="ADW7" s="208"/>
      <c r="ADX7" s="208"/>
      <c r="ADY7" s="208"/>
      <c r="ADZ7" s="208"/>
      <c r="AEA7" s="208"/>
      <c r="AEB7" s="208"/>
      <c r="AEC7" s="208"/>
      <c r="AED7" s="208"/>
      <c r="AEE7" s="208"/>
      <c r="AEF7" s="208"/>
      <c r="AEG7" s="208"/>
      <c r="AEH7" s="208"/>
      <c r="AEI7" s="208"/>
      <c r="AEJ7" s="208"/>
      <c r="AEK7" s="208"/>
      <c r="AEL7" s="208"/>
      <c r="AEM7" s="208"/>
      <c r="AEN7" s="208"/>
      <c r="AEO7" s="208"/>
      <c r="AEP7" s="208"/>
      <c r="AEQ7" s="208"/>
      <c r="AER7" s="208"/>
      <c r="AES7" s="208"/>
      <c r="AET7" s="208"/>
      <c r="AEU7" s="208"/>
      <c r="AEV7" s="208"/>
      <c r="AEW7" s="208"/>
      <c r="AEX7" s="208"/>
      <c r="AEY7" s="208"/>
      <c r="AEZ7" s="208"/>
      <c r="AFA7" s="208"/>
      <c r="AFB7" s="208"/>
      <c r="AFC7" s="208"/>
      <c r="AFD7" s="208"/>
      <c r="AFE7" s="208"/>
      <c r="AFF7" s="208"/>
      <c r="AFG7" s="208"/>
      <c r="AFH7" s="208"/>
      <c r="AFI7" s="208"/>
      <c r="AFJ7" s="208"/>
      <c r="AFK7" s="208"/>
      <c r="AFL7" s="208"/>
      <c r="AFM7" s="208"/>
      <c r="AFN7" s="208"/>
      <c r="AFO7" s="208"/>
      <c r="AFP7" s="208"/>
      <c r="AFQ7" s="208"/>
      <c r="AFR7" s="208"/>
      <c r="AFS7" s="208"/>
      <c r="AFT7" s="208"/>
      <c r="AFU7" s="208"/>
      <c r="AFV7" s="208"/>
      <c r="AFW7" s="208"/>
      <c r="AFX7" s="208"/>
      <c r="AFY7" s="208"/>
      <c r="AFZ7" s="208"/>
      <c r="AGA7" s="208"/>
      <c r="AGB7" s="208"/>
      <c r="AGC7" s="208"/>
      <c r="AGD7" s="208"/>
      <c r="AGE7" s="208"/>
      <c r="AGF7" s="208"/>
      <c r="AGG7" s="208"/>
      <c r="AGH7" s="208"/>
      <c r="AGI7" s="208"/>
      <c r="AGJ7" s="208"/>
      <c r="AGK7" s="208"/>
      <c r="AGL7" s="208"/>
      <c r="AGM7" s="208"/>
      <c r="AGN7" s="208"/>
      <c r="AGO7" s="208"/>
      <c r="AGP7" s="208"/>
      <c r="AGQ7" s="208"/>
      <c r="AGR7" s="208"/>
      <c r="AGS7" s="208"/>
      <c r="AGT7" s="208"/>
      <c r="AGU7" s="208"/>
      <c r="AGV7" s="208"/>
      <c r="AGW7" s="208"/>
      <c r="AGX7" s="208"/>
      <c r="AGY7" s="208"/>
      <c r="AGZ7" s="208"/>
      <c r="AHA7" s="208"/>
      <c r="AHB7" s="208"/>
      <c r="AHC7" s="208"/>
      <c r="AHD7" s="208"/>
      <c r="AHE7" s="208"/>
      <c r="AHF7" s="208"/>
      <c r="AHG7" s="208"/>
      <c r="AHH7" s="208"/>
      <c r="AHI7" s="208"/>
      <c r="AHJ7" s="208"/>
      <c r="AHK7" s="208"/>
      <c r="AHL7" s="208"/>
      <c r="AHM7" s="208"/>
      <c r="AHN7" s="208"/>
      <c r="AHO7" s="208"/>
      <c r="AHP7" s="208"/>
      <c r="AHQ7" s="208"/>
      <c r="AHR7" s="208"/>
      <c r="AHS7" s="208"/>
      <c r="AHT7" s="208"/>
      <c r="AHU7" s="208"/>
      <c r="AHV7" s="208"/>
      <c r="AHW7" s="208"/>
      <c r="AHX7" s="208"/>
      <c r="AHY7" s="208"/>
      <c r="AHZ7" s="208"/>
      <c r="AIA7" s="208"/>
      <c r="AIB7" s="208"/>
      <c r="AIC7" s="208"/>
      <c r="AID7" s="208"/>
      <c r="AIE7" s="208"/>
      <c r="AIF7" s="208"/>
      <c r="AIG7" s="208"/>
      <c r="AIH7" s="208"/>
      <c r="AII7" s="208"/>
      <c r="AIJ7" s="208"/>
      <c r="AIK7" s="208"/>
      <c r="AIL7" s="208"/>
      <c r="AIM7" s="208"/>
      <c r="AIN7" s="208"/>
      <c r="AIO7" s="208"/>
      <c r="AIP7" s="208"/>
      <c r="AIQ7" s="208"/>
      <c r="AIR7" s="208"/>
      <c r="AIS7" s="208"/>
      <c r="AIT7" s="208"/>
      <c r="AIU7" s="208"/>
      <c r="AIV7" s="208"/>
      <c r="AIW7" s="208"/>
      <c r="AIX7" s="208"/>
      <c r="AIY7" s="208"/>
      <c r="AIZ7" s="208"/>
      <c r="AJA7" s="208"/>
      <c r="AJB7" s="208"/>
      <c r="AJC7" s="208"/>
      <c r="AJD7" s="208"/>
      <c r="AJE7" s="208"/>
      <c r="AJF7" s="208"/>
      <c r="AJG7" s="208"/>
      <c r="AJH7" s="208"/>
      <c r="AJI7" s="208"/>
      <c r="AJJ7" s="208"/>
      <c r="AJK7" s="208"/>
      <c r="AJL7" s="208"/>
      <c r="AJM7" s="208"/>
      <c r="AJN7" s="208"/>
      <c r="AJO7" s="208"/>
      <c r="AJP7" s="208"/>
      <c r="AJQ7" s="208"/>
      <c r="AJR7" s="208"/>
      <c r="AJS7" s="208"/>
      <c r="AJT7" s="208"/>
      <c r="AJU7" s="208"/>
      <c r="AJV7" s="208"/>
      <c r="AJW7" s="208"/>
      <c r="AJX7" s="208"/>
      <c r="AJY7" s="208"/>
      <c r="AJZ7" s="208"/>
      <c r="AKA7" s="208"/>
      <c r="AKB7" s="208"/>
      <c r="AKC7" s="208"/>
      <c r="AKD7" s="208"/>
      <c r="AKE7" s="208"/>
      <c r="AKF7" s="208"/>
      <c r="AKG7" s="208"/>
      <c r="AKH7" s="208"/>
      <c r="AKI7" s="208"/>
      <c r="AKJ7" s="208"/>
      <c r="AKK7" s="208"/>
      <c r="AKL7" s="208"/>
      <c r="AKM7" s="208"/>
      <c r="AKN7" s="208"/>
      <c r="AKO7" s="208"/>
      <c r="AKP7" s="208"/>
      <c r="AKQ7" s="208"/>
      <c r="AKR7" s="208"/>
      <c r="AKS7" s="208"/>
      <c r="AKT7" s="208"/>
      <c r="AKU7" s="208"/>
      <c r="AKV7" s="208"/>
      <c r="AKW7" s="208"/>
      <c r="AKX7" s="208"/>
      <c r="AKY7" s="208"/>
      <c r="AKZ7" s="208"/>
      <c r="ALA7" s="208"/>
      <c r="ALB7" s="208"/>
      <c r="ALC7" s="208"/>
      <c r="ALD7" s="208"/>
      <c r="ALE7" s="208"/>
      <c r="ALF7" s="208"/>
      <c r="ALG7" s="208"/>
      <c r="ALH7" s="208"/>
      <c r="ALI7" s="208"/>
      <c r="ALJ7" s="208"/>
      <c r="ALK7" s="208"/>
      <c r="ALL7" s="208"/>
      <c r="ALM7" s="208"/>
      <c r="ALN7" s="208"/>
      <c r="ALO7" s="208"/>
    </row>
    <row r="8" spans="1:1003" s="209" customFormat="1" ht="29.25" customHeight="1">
      <c r="A8" s="274" t="s">
        <v>2247</v>
      </c>
      <c r="B8" s="591">
        <v>9.1999999999999993</v>
      </c>
      <c r="C8" s="591">
        <v>9.1</v>
      </c>
      <c r="D8" s="591">
        <v>9.3000000000000007</v>
      </c>
      <c r="E8" s="591">
        <v>9.4</v>
      </c>
      <c r="F8" s="591">
        <v>10.1</v>
      </c>
      <c r="G8" s="273" t="s">
        <v>2246</v>
      </c>
      <c r="H8" s="208"/>
      <c r="I8" s="208"/>
      <c r="J8" s="208"/>
      <c r="K8" s="208"/>
      <c r="L8" s="208"/>
      <c r="M8" s="208"/>
      <c r="N8" s="208"/>
      <c r="O8" s="208"/>
      <c r="P8" s="208"/>
      <c r="Q8" s="208"/>
      <c r="R8" s="208"/>
      <c r="S8" s="208"/>
      <c r="T8" s="208"/>
      <c r="U8" s="208"/>
      <c r="V8" s="208"/>
      <c r="W8" s="208"/>
      <c r="X8" s="208"/>
      <c r="Y8" s="208"/>
      <c r="Z8" s="208"/>
      <c r="AA8" s="208"/>
      <c r="AB8" s="208"/>
      <c r="AC8" s="208"/>
      <c r="AD8" s="208"/>
      <c r="AE8" s="208"/>
      <c r="AF8" s="208"/>
      <c r="AG8" s="208"/>
      <c r="AH8" s="208"/>
      <c r="AI8" s="208"/>
      <c r="AJ8" s="208"/>
      <c r="AK8" s="208"/>
      <c r="AL8" s="208"/>
      <c r="AM8" s="208"/>
      <c r="AN8" s="208"/>
      <c r="AO8" s="208"/>
      <c r="AP8" s="208"/>
      <c r="AQ8" s="208"/>
      <c r="AR8" s="208"/>
      <c r="AS8" s="208"/>
      <c r="AT8" s="208"/>
      <c r="AU8" s="208"/>
      <c r="AV8" s="208"/>
      <c r="AW8" s="208"/>
      <c r="AX8" s="208"/>
      <c r="AY8" s="208"/>
      <c r="AZ8" s="208"/>
      <c r="BA8" s="208"/>
      <c r="BB8" s="208"/>
      <c r="BC8" s="208"/>
      <c r="BD8" s="208"/>
      <c r="BE8" s="208"/>
      <c r="BF8" s="208"/>
      <c r="BG8" s="208"/>
      <c r="BH8" s="208"/>
      <c r="BI8" s="208"/>
      <c r="BJ8" s="208"/>
      <c r="BK8" s="208"/>
      <c r="BL8" s="208"/>
      <c r="BM8" s="208"/>
      <c r="BN8" s="208"/>
      <c r="BO8" s="208"/>
      <c r="BP8" s="208"/>
      <c r="BQ8" s="208"/>
      <c r="BR8" s="208"/>
      <c r="BS8" s="208"/>
      <c r="BT8" s="208"/>
      <c r="BU8" s="208"/>
      <c r="BV8" s="208"/>
      <c r="BW8" s="208"/>
      <c r="BX8" s="208"/>
      <c r="BY8" s="208"/>
      <c r="BZ8" s="208"/>
      <c r="CA8" s="208"/>
      <c r="CB8" s="208"/>
      <c r="CC8" s="208"/>
      <c r="CD8" s="208"/>
      <c r="CE8" s="208"/>
      <c r="CF8" s="208"/>
      <c r="CG8" s="208"/>
      <c r="CH8" s="208"/>
      <c r="CI8" s="208"/>
      <c r="CJ8" s="208"/>
      <c r="CK8" s="208"/>
      <c r="CL8" s="208"/>
      <c r="CM8" s="208"/>
      <c r="CN8" s="208"/>
      <c r="CO8" s="208"/>
      <c r="CP8" s="208"/>
      <c r="CQ8" s="208"/>
      <c r="CR8" s="208"/>
      <c r="CS8" s="208"/>
      <c r="CT8" s="208"/>
      <c r="CU8" s="208"/>
      <c r="CV8" s="208"/>
      <c r="CW8" s="208"/>
      <c r="CX8" s="208"/>
      <c r="CY8" s="208"/>
      <c r="CZ8" s="208"/>
      <c r="DA8" s="208"/>
      <c r="DB8" s="208"/>
      <c r="DC8" s="208"/>
      <c r="DD8" s="208"/>
      <c r="DE8" s="208"/>
      <c r="DF8" s="208"/>
      <c r="DG8" s="208"/>
      <c r="DH8" s="208"/>
      <c r="DI8" s="208"/>
      <c r="DJ8" s="208"/>
      <c r="DK8" s="208"/>
      <c r="DL8" s="208"/>
      <c r="DM8" s="208"/>
      <c r="DN8" s="208"/>
      <c r="DO8" s="208"/>
      <c r="DP8" s="208"/>
      <c r="DQ8" s="208"/>
      <c r="DR8" s="208"/>
      <c r="DS8" s="208"/>
      <c r="DT8" s="208"/>
      <c r="DU8" s="208"/>
      <c r="DV8" s="208"/>
      <c r="DW8" s="208"/>
      <c r="DX8" s="208"/>
      <c r="DY8" s="208"/>
      <c r="DZ8" s="208"/>
      <c r="EA8" s="208"/>
      <c r="EB8" s="208"/>
      <c r="EC8" s="208"/>
      <c r="ED8" s="208"/>
      <c r="EE8" s="208"/>
      <c r="EF8" s="208"/>
      <c r="EG8" s="208"/>
      <c r="EH8" s="208"/>
      <c r="EI8" s="208"/>
      <c r="EJ8" s="208"/>
      <c r="EK8" s="208"/>
      <c r="EL8" s="208"/>
      <c r="EM8" s="208"/>
      <c r="EN8" s="208"/>
      <c r="EO8" s="208"/>
      <c r="EP8" s="208"/>
      <c r="EQ8" s="208"/>
      <c r="ER8" s="208"/>
      <c r="ES8" s="208"/>
      <c r="ET8" s="208"/>
      <c r="EU8" s="208"/>
      <c r="EV8" s="208"/>
      <c r="EW8" s="208"/>
      <c r="EX8" s="208"/>
      <c r="EY8" s="208"/>
      <c r="EZ8" s="208"/>
      <c r="FA8" s="208"/>
      <c r="FB8" s="208"/>
      <c r="FC8" s="208"/>
      <c r="FD8" s="208"/>
      <c r="FE8" s="208"/>
      <c r="FF8" s="208"/>
      <c r="FG8" s="208"/>
      <c r="FH8" s="208"/>
      <c r="FI8" s="208"/>
      <c r="FJ8" s="208"/>
      <c r="FK8" s="208"/>
      <c r="FL8" s="208"/>
      <c r="FM8" s="208"/>
      <c r="FN8" s="208"/>
      <c r="FO8" s="208"/>
      <c r="FP8" s="208"/>
      <c r="FQ8" s="208"/>
      <c r="FR8" s="208"/>
      <c r="FS8" s="208"/>
      <c r="FT8" s="208"/>
      <c r="FU8" s="208"/>
      <c r="FV8" s="208"/>
      <c r="FW8" s="208"/>
      <c r="FX8" s="208"/>
      <c r="FY8" s="208"/>
      <c r="FZ8" s="208"/>
      <c r="GA8" s="208"/>
      <c r="GB8" s="208"/>
      <c r="GC8" s="208"/>
      <c r="GD8" s="208"/>
      <c r="GE8" s="208"/>
      <c r="GF8" s="208"/>
      <c r="GG8" s="208"/>
      <c r="GH8" s="208"/>
      <c r="GI8" s="208"/>
      <c r="GJ8" s="208"/>
      <c r="GK8" s="208"/>
      <c r="GL8" s="208"/>
      <c r="GM8" s="208"/>
      <c r="GN8" s="208"/>
      <c r="GO8" s="208"/>
      <c r="GP8" s="208"/>
      <c r="GQ8" s="208"/>
      <c r="GR8" s="208"/>
      <c r="GS8" s="208"/>
      <c r="GT8" s="208"/>
      <c r="GU8" s="208"/>
      <c r="GV8" s="208"/>
      <c r="GW8" s="208"/>
      <c r="GX8" s="208"/>
      <c r="GY8" s="208"/>
      <c r="GZ8" s="208"/>
      <c r="HA8" s="208"/>
      <c r="HB8" s="208"/>
      <c r="HC8" s="208"/>
      <c r="HD8" s="208"/>
      <c r="HE8" s="208"/>
      <c r="HF8" s="208"/>
      <c r="HG8" s="208"/>
      <c r="HH8" s="208"/>
      <c r="HI8" s="208"/>
      <c r="HJ8" s="208"/>
      <c r="HK8" s="208"/>
      <c r="HL8" s="208"/>
      <c r="HM8" s="208"/>
      <c r="HN8" s="208"/>
      <c r="HO8" s="208"/>
      <c r="HP8" s="208"/>
      <c r="HQ8" s="208"/>
      <c r="HR8" s="208"/>
      <c r="HS8" s="208"/>
      <c r="HT8" s="208"/>
      <c r="HU8" s="208"/>
      <c r="HV8" s="208"/>
      <c r="HW8" s="208"/>
      <c r="HX8" s="208"/>
      <c r="HY8" s="208"/>
      <c r="HZ8" s="208"/>
      <c r="IA8" s="208"/>
      <c r="IB8" s="208"/>
      <c r="IC8" s="208"/>
      <c r="ID8" s="208"/>
      <c r="IE8" s="208"/>
      <c r="IF8" s="208"/>
      <c r="IG8" s="208"/>
      <c r="IH8" s="208"/>
      <c r="II8" s="208"/>
      <c r="IJ8" s="208"/>
      <c r="IK8" s="208"/>
      <c r="IL8" s="208"/>
      <c r="IM8" s="208"/>
      <c r="IN8" s="208"/>
      <c r="IO8" s="208"/>
      <c r="IP8" s="208"/>
      <c r="IQ8" s="208"/>
      <c r="IR8" s="208"/>
      <c r="IS8" s="208"/>
      <c r="IT8" s="208"/>
      <c r="IU8" s="208"/>
      <c r="IV8" s="208"/>
      <c r="IW8" s="208"/>
      <c r="IX8" s="208"/>
      <c r="IY8" s="208"/>
      <c r="IZ8" s="208"/>
      <c r="JA8" s="208"/>
      <c r="JB8" s="208"/>
      <c r="JC8" s="208"/>
      <c r="JD8" s="208"/>
      <c r="JE8" s="208"/>
      <c r="JF8" s="208"/>
      <c r="JG8" s="208"/>
      <c r="JH8" s="208"/>
      <c r="JI8" s="208"/>
      <c r="JJ8" s="208"/>
      <c r="JK8" s="208"/>
      <c r="JL8" s="208"/>
      <c r="JM8" s="208"/>
      <c r="JN8" s="208"/>
      <c r="JO8" s="208"/>
      <c r="JP8" s="208"/>
      <c r="JQ8" s="208"/>
      <c r="JR8" s="208"/>
      <c r="JS8" s="208"/>
      <c r="JT8" s="208"/>
      <c r="JU8" s="208"/>
      <c r="JV8" s="208"/>
      <c r="JW8" s="208"/>
      <c r="JX8" s="208"/>
      <c r="JY8" s="208"/>
      <c r="JZ8" s="208"/>
      <c r="KA8" s="208"/>
      <c r="KB8" s="208"/>
      <c r="KC8" s="208"/>
      <c r="KD8" s="208"/>
      <c r="KE8" s="208"/>
      <c r="KF8" s="208"/>
      <c r="KG8" s="208"/>
      <c r="KH8" s="208"/>
      <c r="KI8" s="208"/>
      <c r="KJ8" s="208"/>
      <c r="KK8" s="208"/>
      <c r="KL8" s="208"/>
      <c r="KM8" s="208"/>
      <c r="KN8" s="208"/>
      <c r="KO8" s="208"/>
      <c r="KP8" s="208"/>
      <c r="KQ8" s="208"/>
      <c r="KR8" s="208"/>
      <c r="KS8" s="208"/>
      <c r="KT8" s="208"/>
      <c r="KU8" s="208"/>
      <c r="KV8" s="208"/>
      <c r="KW8" s="208"/>
      <c r="KX8" s="208"/>
      <c r="KY8" s="208"/>
      <c r="KZ8" s="208"/>
      <c r="LA8" s="208"/>
      <c r="LB8" s="208"/>
      <c r="LC8" s="208"/>
      <c r="LD8" s="208"/>
      <c r="LE8" s="208"/>
      <c r="LF8" s="208"/>
      <c r="LG8" s="208"/>
      <c r="LH8" s="208"/>
      <c r="LI8" s="208"/>
      <c r="LJ8" s="208"/>
      <c r="LK8" s="208"/>
      <c r="LL8" s="208"/>
      <c r="LM8" s="208"/>
      <c r="LN8" s="208"/>
      <c r="LO8" s="208"/>
      <c r="LP8" s="208"/>
      <c r="LQ8" s="208"/>
      <c r="LR8" s="208"/>
      <c r="LS8" s="208"/>
      <c r="LT8" s="208"/>
      <c r="LU8" s="208"/>
      <c r="LV8" s="208"/>
      <c r="LW8" s="208"/>
      <c r="LX8" s="208"/>
      <c r="LY8" s="208"/>
      <c r="LZ8" s="208"/>
      <c r="MA8" s="208"/>
      <c r="MB8" s="208"/>
      <c r="MC8" s="208"/>
      <c r="MD8" s="208"/>
      <c r="ME8" s="208"/>
      <c r="MF8" s="208"/>
      <c r="MG8" s="208"/>
      <c r="MH8" s="208"/>
      <c r="MI8" s="208"/>
      <c r="MJ8" s="208"/>
      <c r="MK8" s="208"/>
      <c r="ML8" s="208"/>
      <c r="MM8" s="208"/>
      <c r="MN8" s="208"/>
      <c r="MO8" s="208"/>
      <c r="MP8" s="208"/>
      <c r="MQ8" s="208"/>
      <c r="MR8" s="208"/>
      <c r="MS8" s="208"/>
      <c r="MT8" s="208"/>
      <c r="MU8" s="208"/>
      <c r="MV8" s="208"/>
      <c r="MW8" s="208"/>
      <c r="MX8" s="208"/>
      <c r="MY8" s="208"/>
      <c r="MZ8" s="208"/>
      <c r="NA8" s="208"/>
      <c r="NB8" s="208"/>
      <c r="NC8" s="208"/>
      <c r="ND8" s="208"/>
      <c r="NE8" s="208"/>
      <c r="NF8" s="208"/>
      <c r="NG8" s="208"/>
      <c r="NH8" s="208"/>
      <c r="NI8" s="208"/>
      <c r="NJ8" s="208"/>
      <c r="NK8" s="208"/>
      <c r="NL8" s="208"/>
      <c r="NM8" s="208"/>
      <c r="NN8" s="208"/>
      <c r="NO8" s="208"/>
      <c r="NP8" s="208"/>
      <c r="NQ8" s="208"/>
      <c r="NR8" s="208"/>
      <c r="NS8" s="208"/>
      <c r="NT8" s="208"/>
      <c r="NU8" s="208"/>
      <c r="NV8" s="208"/>
      <c r="NW8" s="208"/>
      <c r="NX8" s="208"/>
      <c r="NY8" s="208"/>
      <c r="NZ8" s="208"/>
      <c r="OA8" s="208"/>
      <c r="OB8" s="208"/>
      <c r="OC8" s="208"/>
      <c r="OD8" s="208"/>
      <c r="OE8" s="208"/>
      <c r="OF8" s="208"/>
      <c r="OG8" s="208"/>
      <c r="OH8" s="208"/>
      <c r="OI8" s="208"/>
      <c r="OJ8" s="208"/>
      <c r="OK8" s="208"/>
      <c r="OL8" s="208"/>
      <c r="OM8" s="208"/>
      <c r="ON8" s="208"/>
      <c r="OO8" s="208"/>
      <c r="OP8" s="208"/>
      <c r="OQ8" s="208"/>
      <c r="OR8" s="208"/>
      <c r="OS8" s="208"/>
      <c r="OT8" s="208"/>
      <c r="OU8" s="208"/>
      <c r="OV8" s="208"/>
      <c r="OW8" s="208"/>
      <c r="OX8" s="208"/>
      <c r="OY8" s="208"/>
      <c r="OZ8" s="208"/>
      <c r="PA8" s="208"/>
      <c r="PB8" s="208"/>
      <c r="PC8" s="208"/>
      <c r="PD8" s="208"/>
      <c r="PE8" s="208"/>
      <c r="PF8" s="208"/>
      <c r="PG8" s="208"/>
      <c r="PH8" s="208"/>
      <c r="PI8" s="208"/>
      <c r="PJ8" s="208"/>
      <c r="PK8" s="208"/>
      <c r="PL8" s="208"/>
      <c r="PM8" s="208"/>
      <c r="PN8" s="208"/>
      <c r="PO8" s="208"/>
      <c r="PP8" s="208"/>
      <c r="PQ8" s="208"/>
      <c r="PR8" s="208"/>
      <c r="PS8" s="208"/>
      <c r="PT8" s="208"/>
      <c r="PU8" s="208"/>
      <c r="PV8" s="208"/>
      <c r="PW8" s="208"/>
      <c r="PX8" s="208"/>
      <c r="PY8" s="208"/>
      <c r="PZ8" s="208"/>
      <c r="QA8" s="208"/>
      <c r="QB8" s="208"/>
      <c r="QC8" s="208"/>
      <c r="QD8" s="208"/>
      <c r="QE8" s="208"/>
      <c r="QF8" s="208"/>
      <c r="QG8" s="208"/>
      <c r="QH8" s="208"/>
      <c r="QI8" s="208"/>
      <c r="QJ8" s="208"/>
      <c r="QK8" s="208"/>
      <c r="QL8" s="208"/>
      <c r="QM8" s="208"/>
      <c r="QN8" s="208"/>
      <c r="QO8" s="208"/>
      <c r="QP8" s="208"/>
      <c r="QQ8" s="208"/>
      <c r="QR8" s="208"/>
      <c r="QS8" s="208"/>
      <c r="QT8" s="208"/>
      <c r="QU8" s="208"/>
      <c r="QV8" s="208"/>
      <c r="QW8" s="208"/>
      <c r="QX8" s="208"/>
      <c r="QY8" s="208"/>
      <c r="QZ8" s="208"/>
      <c r="RA8" s="208"/>
      <c r="RB8" s="208"/>
      <c r="RC8" s="208"/>
      <c r="RD8" s="208"/>
      <c r="RE8" s="208"/>
      <c r="RF8" s="208"/>
      <c r="RG8" s="208"/>
      <c r="RH8" s="208"/>
      <c r="RI8" s="208"/>
      <c r="RJ8" s="208"/>
      <c r="RK8" s="208"/>
      <c r="RL8" s="208"/>
      <c r="RM8" s="208"/>
      <c r="RN8" s="208"/>
      <c r="RO8" s="208"/>
      <c r="RP8" s="208"/>
      <c r="RQ8" s="208"/>
      <c r="RR8" s="208"/>
      <c r="RS8" s="208"/>
      <c r="RT8" s="208"/>
      <c r="RU8" s="208"/>
      <c r="RV8" s="208"/>
      <c r="RW8" s="208"/>
      <c r="RX8" s="208"/>
      <c r="RY8" s="208"/>
      <c r="RZ8" s="208"/>
      <c r="SA8" s="208"/>
      <c r="SB8" s="208"/>
      <c r="SC8" s="208"/>
      <c r="SD8" s="208"/>
      <c r="SE8" s="208"/>
      <c r="SF8" s="208"/>
      <c r="SG8" s="208"/>
      <c r="SH8" s="208"/>
      <c r="SI8" s="208"/>
      <c r="SJ8" s="208"/>
      <c r="SK8" s="208"/>
      <c r="SL8" s="208"/>
      <c r="SM8" s="208"/>
      <c r="SN8" s="208"/>
      <c r="SO8" s="208"/>
      <c r="SP8" s="208"/>
      <c r="SQ8" s="208"/>
      <c r="SR8" s="208"/>
      <c r="SS8" s="208"/>
      <c r="ST8" s="208"/>
      <c r="SU8" s="208"/>
      <c r="SV8" s="208"/>
      <c r="SW8" s="208"/>
      <c r="SX8" s="208"/>
      <c r="SY8" s="208"/>
      <c r="SZ8" s="208"/>
      <c r="TA8" s="208"/>
      <c r="TB8" s="208"/>
      <c r="TC8" s="208"/>
      <c r="TD8" s="208"/>
      <c r="TE8" s="208"/>
      <c r="TF8" s="208"/>
      <c r="TG8" s="208"/>
      <c r="TH8" s="208"/>
      <c r="TI8" s="208"/>
      <c r="TJ8" s="208"/>
      <c r="TK8" s="208"/>
      <c r="TL8" s="208"/>
      <c r="TM8" s="208"/>
      <c r="TN8" s="208"/>
      <c r="TO8" s="208"/>
      <c r="TP8" s="208"/>
      <c r="TQ8" s="208"/>
      <c r="TR8" s="208"/>
      <c r="TS8" s="208"/>
      <c r="TT8" s="208"/>
      <c r="TU8" s="208"/>
      <c r="TV8" s="208"/>
      <c r="TW8" s="208"/>
      <c r="TX8" s="208"/>
      <c r="TY8" s="208"/>
      <c r="TZ8" s="208"/>
      <c r="UA8" s="208"/>
      <c r="UB8" s="208"/>
      <c r="UC8" s="208"/>
      <c r="UD8" s="208"/>
      <c r="UE8" s="208"/>
      <c r="UF8" s="208"/>
      <c r="UG8" s="208"/>
      <c r="UH8" s="208"/>
      <c r="UI8" s="208"/>
      <c r="UJ8" s="208"/>
      <c r="UK8" s="208"/>
      <c r="UL8" s="208"/>
      <c r="UM8" s="208"/>
      <c r="UN8" s="208"/>
      <c r="UO8" s="208"/>
      <c r="UP8" s="208"/>
      <c r="UQ8" s="208"/>
      <c r="UR8" s="208"/>
      <c r="US8" s="208"/>
      <c r="UT8" s="208"/>
      <c r="UU8" s="208"/>
      <c r="UV8" s="208"/>
      <c r="UW8" s="208"/>
      <c r="UX8" s="208"/>
      <c r="UY8" s="208"/>
      <c r="UZ8" s="208"/>
      <c r="VA8" s="208"/>
      <c r="VB8" s="208"/>
      <c r="VC8" s="208"/>
      <c r="VD8" s="208"/>
      <c r="VE8" s="208"/>
      <c r="VF8" s="208"/>
      <c r="VG8" s="208"/>
      <c r="VH8" s="208"/>
      <c r="VI8" s="208"/>
      <c r="VJ8" s="208"/>
      <c r="VK8" s="208"/>
      <c r="VL8" s="208"/>
      <c r="VM8" s="208"/>
      <c r="VN8" s="208"/>
      <c r="VO8" s="208"/>
      <c r="VP8" s="208"/>
      <c r="VQ8" s="208"/>
      <c r="VR8" s="208"/>
      <c r="VS8" s="208"/>
      <c r="VT8" s="208"/>
      <c r="VU8" s="208"/>
      <c r="VV8" s="208"/>
      <c r="VW8" s="208"/>
      <c r="VX8" s="208"/>
      <c r="VY8" s="208"/>
      <c r="VZ8" s="208"/>
      <c r="WA8" s="208"/>
      <c r="WB8" s="208"/>
      <c r="WC8" s="208"/>
      <c r="WD8" s="208"/>
      <c r="WE8" s="208"/>
      <c r="WF8" s="208"/>
      <c r="WG8" s="208"/>
      <c r="WH8" s="208"/>
      <c r="WI8" s="208"/>
      <c r="WJ8" s="208"/>
      <c r="WK8" s="208"/>
      <c r="WL8" s="208"/>
      <c r="WM8" s="208"/>
      <c r="WN8" s="208"/>
      <c r="WO8" s="208"/>
      <c r="WP8" s="208"/>
      <c r="WQ8" s="208"/>
      <c r="WR8" s="208"/>
      <c r="WS8" s="208"/>
      <c r="WT8" s="208"/>
      <c r="WU8" s="208"/>
      <c r="WV8" s="208"/>
      <c r="WW8" s="208"/>
      <c r="WX8" s="208"/>
      <c r="WY8" s="208"/>
      <c r="WZ8" s="208"/>
      <c r="XA8" s="208"/>
      <c r="XB8" s="208"/>
      <c r="XC8" s="208"/>
      <c r="XD8" s="208"/>
      <c r="XE8" s="208"/>
      <c r="XF8" s="208"/>
      <c r="XG8" s="208"/>
      <c r="XH8" s="208"/>
      <c r="XI8" s="208"/>
      <c r="XJ8" s="208"/>
      <c r="XK8" s="208"/>
      <c r="XL8" s="208"/>
      <c r="XM8" s="208"/>
      <c r="XN8" s="208"/>
      <c r="XO8" s="208"/>
      <c r="XP8" s="208"/>
      <c r="XQ8" s="208"/>
      <c r="XR8" s="208"/>
      <c r="XS8" s="208"/>
      <c r="XT8" s="208"/>
      <c r="XU8" s="208"/>
      <c r="XV8" s="208"/>
      <c r="XW8" s="208"/>
      <c r="XX8" s="208"/>
      <c r="XY8" s="208"/>
      <c r="XZ8" s="208"/>
      <c r="YA8" s="208"/>
      <c r="YB8" s="208"/>
      <c r="YC8" s="208"/>
      <c r="YD8" s="208"/>
      <c r="YE8" s="208"/>
      <c r="YF8" s="208"/>
      <c r="YG8" s="208"/>
      <c r="YH8" s="208"/>
      <c r="YI8" s="208"/>
      <c r="YJ8" s="208"/>
      <c r="YK8" s="208"/>
      <c r="YL8" s="208"/>
      <c r="YM8" s="208"/>
      <c r="YN8" s="208"/>
      <c r="YO8" s="208"/>
      <c r="YP8" s="208"/>
      <c r="YQ8" s="208"/>
      <c r="YR8" s="208"/>
      <c r="YS8" s="208"/>
      <c r="YT8" s="208"/>
      <c r="YU8" s="208"/>
      <c r="YV8" s="208"/>
      <c r="YW8" s="208"/>
      <c r="YX8" s="208"/>
      <c r="YY8" s="208"/>
      <c r="YZ8" s="208"/>
      <c r="ZA8" s="208"/>
      <c r="ZB8" s="208"/>
      <c r="ZC8" s="208"/>
      <c r="ZD8" s="208"/>
      <c r="ZE8" s="208"/>
      <c r="ZF8" s="208"/>
      <c r="ZG8" s="208"/>
      <c r="ZH8" s="208"/>
      <c r="ZI8" s="208"/>
      <c r="ZJ8" s="208"/>
      <c r="ZK8" s="208"/>
      <c r="ZL8" s="208"/>
      <c r="ZM8" s="208"/>
      <c r="ZN8" s="208"/>
      <c r="ZO8" s="208"/>
      <c r="ZP8" s="208"/>
      <c r="ZQ8" s="208"/>
      <c r="ZR8" s="208"/>
      <c r="ZS8" s="208"/>
      <c r="ZT8" s="208"/>
      <c r="ZU8" s="208"/>
      <c r="ZV8" s="208"/>
      <c r="ZW8" s="208"/>
      <c r="ZX8" s="208"/>
      <c r="ZY8" s="208"/>
      <c r="ZZ8" s="208"/>
      <c r="AAA8" s="208"/>
      <c r="AAB8" s="208"/>
      <c r="AAC8" s="208"/>
      <c r="AAD8" s="208"/>
      <c r="AAE8" s="208"/>
      <c r="AAF8" s="208"/>
      <c r="AAG8" s="208"/>
      <c r="AAH8" s="208"/>
      <c r="AAI8" s="208"/>
      <c r="AAJ8" s="208"/>
      <c r="AAK8" s="208"/>
      <c r="AAL8" s="208"/>
      <c r="AAM8" s="208"/>
      <c r="AAN8" s="208"/>
      <c r="AAO8" s="208"/>
      <c r="AAP8" s="208"/>
      <c r="AAQ8" s="208"/>
      <c r="AAR8" s="208"/>
      <c r="AAS8" s="208"/>
      <c r="AAT8" s="208"/>
      <c r="AAU8" s="208"/>
      <c r="AAV8" s="208"/>
      <c r="AAW8" s="208"/>
      <c r="AAX8" s="208"/>
      <c r="AAY8" s="208"/>
      <c r="AAZ8" s="208"/>
      <c r="ABA8" s="208"/>
      <c r="ABB8" s="208"/>
      <c r="ABC8" s="208"/>
      <c r="ABD8" s="208"/>
      <c r="ABE8" s="208"/>
      <c r="ABF8" s="208"/>
      <c r="ABG8" s="208"/>
      <c r="ABH8" s="208"/>
      <c r="ABI8" s="208"/>
      <c r="ABJ8" s="208"/>
      <c r="ABK8" s="208"/>
      <c r="ABL8" s="208"/>
      <c r="ABM8" s="208"/>
      <c r="ABN8" s="208"/>
      <c r="ABO8" s="208"/>
      <c r="ABP8" s="208"/>
      <c r="ABQ8" s="208"/>
      <c r="ABR8" s="208"/>
      <c r="ABS8" s="208"/>
      <c r="ABT8" s="208"/>
      <c r="ABU8" s="208"/>
      <c r="ABV8" s="208"/>
      <c r="ABW8" s="208"/>
      <c r="ABX8" s="208"/>
      <c r="ABY8" s="208"/>
      <c r="ABZ8" s="208"/>
      <c r="ACA8" s="208"/>
      <c r="ACB8" s="208"/>
      <c r="ACC8" s="208"/>
      <c r="ACD8" s="208"/>
      <c r="ACE8" s="208"/>
      <c r="ACF8" s="208"/>
      <c r="ACG8" s="208"/>
      <c r="ACH8" s="208"/>
      <c r="ACI8" s="208"/>
      <c r="ACJ8" s="208"/>
      <c r="ACK8" s="208"/>
      <c r="ACL8" s="208"/>
      <c r="ACM8" s="208"/>
      <c r="ACN8" s="208"/>
      <c r="ACO8" s="208"/>
      <c r="ACP8" s="208"/>
      <c r="ACQ8" s="208"/>
      <c r="ACR8" s="208"/>
      <c r="ACS8" s="208"/>
      <c r="ACT8" s="208"/>
      <c r="ACU8" s="208"/>
      <c r="ACV8" s="208"/>
      <c r="ACW8" s="208"/>
      <c r="ACX8" s="208"/>
      <c r="ACY8" s="208"/>
      <c r="ACZ8" s="208"/>
      <c r="ADA8" s="208"/>
      <c r="ADB8" s="208"/>
      <c r="ADC8" s="208"/>
      <c r="ADD8" s="208"/>
      <c r="ADE8" s="208"/>
      <c r="ADF8" s="208"/>
      <c r="ADG8" s="208"/>
      <c r="ADH8" s="208"/>
      <c r="ADI8" s="208"/>
      <c r="ADJ8" s="208"/>
      <c r="ADK8" s="208"/>
      <c r="ADL8" s="208"/>
      <c r="ADM8" s="208"/>
      <c r="ADN8" s="208"/>
      <c r="ADO8" s="208"/>
      <c r="ADP8" s="208"/>
      <c r="ADQ8" s="208"/>
      <c r="ADR8" s="208"/>
      <c r="ADS8" s="208"/>
      <c r="ADT8" s="208"/>
      <c r="ADU8" s="208"/>
      <c r="ADV8" s="208"/>
      <c r="ADW8" s="208"/>
      <c r="ADX8" s="208"/>
      <c r="ADY8" s="208"/>
      <c r="ADZ8" s="208"/>
      <c r="AEA8" s="208"/>
      <c r="AEB8" s="208"/>
      <c r="AEC8" s="208"/>
      <c r="AED8" s="208"/>
      <c r="AEE8" s="208"/>
      <c r="AEF8" s="208"/>
      <c r="AEG8" s="208"/>
      <c r="AEH8" s="208"/>
      <c r="AEI8" s="208"/>
      <c r="AEJ8" s="208"/>
      <c r="AEK8" s="208"/>
      <c r="AEL8" s="208"/>
      <c r="AEM8" s="208"/>
      <c r="AEN8" s="208"/>
      <c r="AEO8" s="208"/>
      <c r="AEP8" s="208"/>
      <c r="AEQ8" s="208"/>
      <c r="AER8" s="208"/>
      <c r="AES8" s="208"/>
      <c r="AET8" s="208"/>
      <c r="AEU8" s="208"/>
      <c r="AEV8" s="208"/>
      <c r="AEW8" s="208"/>
      <c r="AEX8" s="208"/>
      <c r="AEY8" s="208"/>
      <c r="AEZ8" s="208"/>
      <c r="AFA8" s="208"/>
      <c r="AFB8" s="208"/>
      <c r="AFC8" s="208"/>
      <c r="AFD8" s="208"/>
      <c r="AFE8" s="208"/>
      <c r="AFF8" s="208"/>
      <c r="AFG8" s="208"/>
      <c r="AFH8" s="208"/>
      <c r="AFI8" s="208"/>
      <c r="AFJ8" s="208"/>
      <c r="AFK8" s="208"/>
      <c r="AFL8" s="208"/>
      <c r="AFM8" s="208"/>
      <c r="AFN8" s="208"/>
      <c r="AFO8" s="208"/>
      <c r="AFP8" s="208"/>
      <c r="AFQ8" s="208"/>
      <c r="AFR8" s="208"/>
      <c r="AFS8" s="208"/>
      <c r="AFT8" s="208"/>
      <c r="AFU8" s="208"/>
      <c r="AFV8" s="208"/>
      <c r="AFW8" s="208"/>
      <c r="AFX8" s="208"/>
      <c r="AFY8" s="208"/>
      <c r="AFZ8" s="208"/>
      <c r="AGA8" s="208"/>
      <c r="AGB8" s="208"/>
      <c r="AGC8" s="208"/>
      <c r="AGD8" s="208"/>
      <c r="AGE8" s="208"/>
      <c r="AGF8" s="208"/>
      <c r="AGG8" s="208"/>
      <c r="AGH8" s="208"/>
      <c r="AGI8" s="208"/>
      <c r="AGJ8" s="208"/>
      <c r="AGK8" s="208"/>
      <c r="AGL8" s="208"/>
      <c r="AGM8" s="208"/>
      <c r="AGN8" s="208"/>
      <c r="AGO8" s="208"/>
      <c r="AGP8" s="208"/>
      <c r="AGQ8" s="208"/>
      <c r="AGR8" s="208"/>
      <c r="AGS8" s="208"/>
      <c r="AGT8" s="208"/>
      <c r="AGU8" s="208"/>
      <c r="AGV8" s="208"/>
      <c r="AGW8" s="208"/>
      <c r="AGX8" s="208"/>
      <c r="AGY8" s="208"/>
      <c r="AGZ8" s="208"/>
      <c r="AHA8" s="208"/>
      <c r="AHB8" s="208"/>
      <c r="AHC8" s="208"/>
      <c r="AHD8" s="208"/>
      <c r="AHE8" s="208"/>
      <c r="AHF8" s="208"/>
      <c r="AHG8" s="208"/>
      <c r="AHH8" s="208"/>
      <c r="AHI8" s="208"/>
      <c r="AHJ8" s="208"/>
      <c r="AHK8" s="208"/>
      <c r="AHL8" s="208"/>
      <c r="AHM8" s="208"/>
      <c r="AHN8" s="208"/>
      <c r="AHO8" s="208"/>
      <c r="AHP8" s="208"/>
      <c r="AHQ8" s="208"/>
      <c r="AHR8" s="208"/>
      <c r="AHS8" s="208"/>
      <c r="AHT8" s="208"/>
      <c r="AHU8" s="208"/>
      <c r="AHV8" s="208"/>
      <c r="AHW8" s="208"/>
      <c r="AHX8" s="208"/>
      <c r="AHY8" s="208"/>
      <c r="AHZ8" s="208"/>
      <c r="AIA8" s="208"/>
      <c r="AIB8" s="208"/>
      <c r="AIC8" s="208"/>
      <c r="AID8" s="208"/>
      <c r="AIE8" s="208"/>
      <c r="AIF8" s="208"/>
      <c r="AIG8" s="208"/>
      <c r="AIH8" s="208"/>
      <c r="AII8" s="208"/>
      <c r="AIJ8" s="208"/>
      <c r="AIK8" s="208"/>
      <c r="AIL8" s="208"/>
      <c r="AIM8" s="208"/>
      <c r="AIN8" s="208"/>
      <c r="AIO8" s="208"/>
      <c r="AIP8" s="208"/>
      <c r="AIQ8" s="208"/>
      <c r="AIR8" s="208"/>
      <c r="AIS8" s="208"/>
      <c r="AIT8" s="208"/>
      <c r="AIU8" s="208"/>
      <c r="AIV8" s="208"/>
      <c r="AIW8" s="208"/>
      <c r="AIX8" s="208"/>
      <c r="AIY8" s="208"/>
      <c r="AIZ8" s="208"/>
      <c r="AJA8" s="208"/>
      <c r="AJB8" s="208"/>
      <c r="AJC8" s="208"/>
      <c r="AJD8" s="208"/>
      <c r="AJE8" s="208"/>
      <c r="AJF8" s="208"/>
      <c r="AJG8" s="208"/>
      <c r="AJH8" s="208"/>
      <c r="AJI8" s="208"/>
      <c r="AJJ8" s="208"/>
      <c r="AJK8" s="208"/>
      <c r="AJL8" s="208"/>
      <c r="AJM8" s="208"/>
      <c r="AJN8" s="208"/>
      <c r="AJO8" s="208"/>
      <c r="AJP8" s="208"/>
      <c r="AJQ8" s="208"/>
      <c r="AJR8" s="208"/>
      <c r="AJS8" s="208"/>
      <c r="AJT8" s="208"/>
      <c r="AJU8" s="208"/>
      <c r="AJV8" s="208"/>
      <c r="AJW8" s="208"/>
      <c r="AJX8" s="208"/>
      <c r="AJY8" s="208"/>
      <c r="AJZ8" s="208"/>
      <c r="AKA8" s="208"/>
      <c r="AKB8" s="208"/>
      <c r="AKC8" s="208"/>
      <c r="AKD8" s="208"/>
      <c r="AKE8" s="208"/>
      <c r="AKF8" s="208"/>
      <c r="AKG8" s="208"/>
      <c r="AKH8" s="208"/>
      <c r="AKI8" s="208"/>
      <c r="AKJ8" s="208"/>
      <c r="AKK8" s="208"/>
      <c r="AKL8" s="208"/>
      <c r="AKM8" s="208"/>
      <c r="AKN8" s="208"/>
      <c r="AKO8" s="208"/>
      <c r="AKP8" s="208"/>
      <c r="AKQ8" s="208"/>
      <c r="AKR8" s="208"/>
      <c r="AKS8" s="208"/>
      <c r="AKT8" s="208"/>
      <c r="AKU8" s="208"/>
      <c r="AKV8" s="208"/>
      <c r="AKW8" s="208"/>
      <c r="AKX8" s="208"/>
      <c r="AKY8" s="208"/>
      <c r="AKZ8" s="208"/>
      <c r="ALA8" s="208"/>
      <c r="ALB8" s="208"/>
      <c r="ALC8" s="208"/>
      <c r="ALD8" s="208"/>
      <c r="ALE8" s="208"/>
      <c r="ALF8" s="208"/>
      <c r="ALG8" s="208"/>
      <c r="ALH8" s="208"/>
      <c r="ALI8" s="208"/>
      <c r="ALJ8" s="208"/>
      <c r="ALK8" s="208"/>
      <c r="ALL8" s="208"/>
      <c r="ALM8" s="208"/>
      <c r="ALN8" s="208"/>
      <c r="ALO8" s="208"/>
    </row>
    <row r="9" spans="1:1003" s="209" customFormat="1" ht="42.75" customHeight="1">
      <c r="A9" s="274" t="s">
        <v>1264</v>
      </c>
      <c r="B9" s="591">
        <v>7930.1</v>
      </c>
      <c r="C9" s="591">
        <v>7176.2</v>
      </c>
      <c r="D9" s="591">
        <v>6722</v>
      </c>
      <c r="E9" s="591">
        <v>6592.9</v>
      </c>
      <c r="F9" s="592" t="s">
        <v>482</v>
      </c>
      <c r="G9" s="273" t="s">
        <v>1265</v>
      </c>
      <c r="H9" s="208"/>
      <c r="I9" s="208"/>
      <c r="J9" s="208"/>
      <c r="K9" s="208"/>
      <c r="L9" s="208"/>
      <c r="M9" s="208"/>
      <c r="N9" s="208"/>
      <c r="O9" s="208"/>
      <c r="P9" s="208"/>
      <c r="Q9" s="208"/>
      <c r="R9" s="208"/>
      <c r="S9" s="208"/>
      <c r="T9" s="208"/>
      <c r="U9" s="208"/>
      <c r="V9" s="208"/>
      <c r="W9" s="208"/>
      <c r="X9" s="208"/>
      <c r="Y9" s="208"/>
      <c r="Z9" s="208"/>
      <c r="AA9" s="208"/>
      <c r="AB9" s="208"/>
      <c r="AC9" s="208"/>
      <c r="AD9" s="208"/>
      <c r="AE9" s="208"/>
      <c r="AF9" s="208"/>
      <c r="AG9" s="208"/>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c r="BI9" s="208"/>
      <c r="BJ9" s="208"/>
      <c r="BK9" s="208"/>
      <c r="BL9" s="208"/>
      <c r="BM9" s="208"/>
      <c r="BN9" s="208"/>
      <c r="BO9" s="208"/>
      <c r="BP9" s="208"/>
      <c r="BQ9" s="208"/>
      <c r="BR9" s="208"/>
      <c r="BS9" s="208"/>
      <c r="BT9" s="208"/>
      <c r="BU9" s="208"/>
      <c r="BV9" s="208"/>
      <c r="BW9" s="208"/>
      <c r="BX9" s="208"/>
      <c r="BY9" s="208"/>
      <c r="BZ9" s="208"/>
      <c r="CA9" s="208"/>
      <c r="CB9" s="208"/>
      <c r="CC9" s="208"/>
      <c r="CD9" s="208"/>
      <c r="CE9" s="208"/>
      <c r="CF9" s="208"/>
      <c r="CG9" s="208"/>
      <c r="CH9" s="208"/>
      <c r="CI9" s="208"/>
      <c r="CJ9" s="208"/>
      <c r="CK9" s="208"/>
      <c r="CL9" s="208"/>
      <c r="CM9" s="208"/>
      <c r="CN9" s="208"/>
      <c r="CO9" s="208"/>
      <c r="CP9" s="208"/>
      <c r="CQ9" s="208"/>
      <c r="CR9" s="208"/>
      <c r="CS9" s="208"/>
      <c r="CT9" s="208"/>
      <c r="CU9" s="208"/>
      <c r="CV9" s="208"/>
      <c r="CW9" s="208"/>
      <c r="CX9" s="208"/>
      <c r="CY9" s="208"/>
      <c r="CZ9" s="208"/>
      <c r="DA9" s="208"/>
      <c r="DB9" s="208"/>
      <c r="DC9" s="208"/>
      <c r="DD9" s="208"/>
      <c r="DE9" s="208"/>
      <c r="DF9" s="208"/>
      <c r="DG9" s="208"/>
      <c r="DH9" s="208"/>
      <c r="DI9" s="208"/>
      <c r="DJ9" s="208"/>
      <c r="DK9" s="208"/>
      <c r="DL9" s="208"/>
      <c r="DM9" s="208"/>
      <c r="DN9" s="208"/>
      <c r="DO9" s="208"/>
      <c r="DP9" s="208"/>
      <c r="DQ9" s="208"/>
      <c r="DR9" s="208"/>
      <c r="DS9" s="208"/>
      <c r="DT9" s="208"/>
      <c r="DU9" s="208"/>
      <c r="DV9" s="208"/>
      <c r="DW9" s="208"/>
      <c r="DX9" s="208"/>
      <c r="DY9" s="208"/>
      <c r="DZ9" s="208"/>
      <c r="EA9" s="208"/>
      <c r="EB9" s="208"/>
      <c r="EC9" s="208"/>
      <c r="ED9" s="208"/>
      <c r="EE9" s="208"/>
      <c r="EF9" s="208"/>
      <c r="EG9" s="208"/>
      <c r="EH9" s="208"/>
      <c r="EI9" s="208"/>
      <c r="EJ9" s="208"/>
      <c r="EK9" s="208"/>
      <c r="EL9" s="208"/>
      <c r="EM9" s="208"/>
      <c r="EN9" s="208"/>
      <c r="EO9" s="208"/>
      <c r="EP9" s="208"/>
      <c r="EQ9" s="208"/>
      <c r="ER9" s="208"/>
      <c r="ES9" s="208"/>
      <c r="ET9" s="208"/>
      <c r="EU9" s="208"/>
      <c r="EV9" s="208"/>
      <c r="EW9" s="208"/>
      <c r="EX9" s="208"/>
      <c r="EY9" s="208"/>
      <c r="EZ9" s="208"/>
      <c r="FA9" s="208"/>
      <c r="FB9" s="208"/>
      <c r="FC9" s="208"/>
      <c r="FD9" s="208"/>
      <c r="FE9" s="208"/>
      <c r="FF9" s="208"/>
      <c r="FG9" s="208"/>
      <c r="FH9" s="208"/>
      <c r="FI9" s="208"/>
      <c r="FJ9" s="208"/>
      <c r="FK9" s="208"/>
      <c r="FL9" s="208"/>
      <c r="FM9" s="208"/>
      <c r="FN9" s="208"/>
      <c r="FO9" s="208"/>
      <c r="FP9" s="208"/>
      <c r="FQ9" s="208"/>
      <c r="FR9" s="208"/>
      <c r="FS9" s="208"/>
      <c r="FT9" s="208"/>
      <c r="FU9" s="208"/>
      <c r="FV9" s="208"/>
      <c r="FW9" s="208"/>
      <c r="FX9" s="208"/>
      <c r="FY9" s="208"/>
      <c r="FZ9" s="208"/>
      <c r="GA9" s="208"/>
      <c r="GB9" s="208"/>
      <c r="GC9" s="208"/>
      <c r="GD9" s="208"/>
      <c r="GE9" s="208"/>
      <c r="GF9" s="208"/>
      <c r="GG9" s="208"/>
      <c r="GH9" s="208"/>
      <c r="GI9" s="208"/>
      <c r="GJ9" s="208"/>
      <c r="GK9" s="208"/>
      <c r="GL9" s="208"/>
      <c r="GM9" s="208"/>
      <c r="GN9" s="208"/>
      <c r="GO9" s="208"/>
      <c r="GP9" s="208"/>
      <c r="GQ9" s="208"/>
      <c r="GR9" s="208"/>
      <c r="GS9" s="208"/>
      <c r="GT9" s="208"/>
      <c r="GU9" s="208"/>
      <c r="GV9" s="208"/>
      <c r="GW9" s="208"/>
      <c r="GX9" s="208"/>
      <c r="GY9" s="208"/>
      <c r="GZ9" s="208"/>
      <c r="HA9" s="208"/>
      <c r="HB9" s="208"/>
      <c r="HC9" s="208"/>
      <c r="HD9" s="208"/>
      <c r="HE9" s="208"/>
      <c r="HF9" s="208"/>
      <c r="HG9" s="208"/>
      <c r="HH9" s="208"/>
      <c r="HI9" s="208"/>
      <c r="HJ9" s="208"/>
      <c r="HK9" s="208"/>
      <c r="HL9" s="208"/>
      <c r="HM9" s="208"/>
      <c r="HN9" s="208"/>
      <c r="HO9" s="208"/>
      <c r="HP9" s="208"/>
      <c r="HQ9" s="208"/>
      <c r="HR9" s="208"/>
      <c r="HS9" s="208"/>
      <c r="HT9" s="208"/>
      <c r="HU9" s="208"/>
      <c r="HV9" s="208"/>
      <c r="HW9" s="208"/>
      <c r="HX9" s="208"/>
      <c r="HY9" s="208"/>
      <c r="HZ9" s="208"/>
      <c r="IA9" s="208"/>
      <c r="IB9" s="208"/>
      <c r="IC9" s="208"/>
      <c r="ID9" s="208"/>
      <c r="IE9" s="208"/>
      <c r="IF9" s="208"/>
      <c r="IG9" s="208"/>
      <c r="IH9" s="208"/>
      <c r="II9" s="208"/>
      <c r="IJ9" s="208"/>
      <c r="IK9" s="208"/>
      <c r="IL9" s="208"/>
      <c r="IM9" s="208"/>
      <c r="IN9" s="208"/>
      <c r="IO9" s="208"/>
      <c r="IP9" s="208"/>
      <c r="IQ9" s="208"/>
      <c r="IR9" s="208"/>
      <c r="IS9" s="208"/>
      <c r="IT9" s="208"/>
      <c r="IU9" s="208"/>
      <c r="IV9" s="208"/>
      <c r="IW9" s="208"/>
      <c r="IX9" s="208"/>
      <c r="IY9" s="208"/>
      <c r="IZ9" s="208"/>
      <c r="JA9" s="208"/>
      <c r="JB9" s="208"/>
      <c r="JC9" s="208"/>
      <c r="JD9" s="208"/>
      <c r="JE9" s="208"/>
      <c r="JF9" s="208"/>
      <c r="JG9" s="208"/>
      <c r="JH9" s="208"/>
      <c r="JI9" s="208"/>
      <c r="JJ9" s="208"/>
      <c r="JK9" s="208"/>
      <c r="JL9" s="208"/>
      <c r="JM9" s="208"/>
      <c r="JN9" s="208"/>
      <c r="JO9" s="208"/>
      <c r="JP9" s="208"/>
      <c r="JQ9" s="208"/>
      <c r="JR9" s="208"/>
      <c r="JS9" s="208"/>
      <c r="JT9" s="208"/>
      <c r="JU9" s="208"/>
      <c r="JV9" s="208"/>
      <c r="JW9" s="208"/>
      <c r="JX9" s="208"/>
      <c r="JY9" s="208"/>
      <c r="JZ9" s="208"/>
      <c r="KA9" s="208"/>
      <c r="KB9" s="208"/>
      <c r="KC9" s="208"/>
      <c r="KD9" s="208"/>
      <c r="KE9" s="208"/>
      <c r="KF9" s="208"/>
      <c r="KG9" s="208"/>
      <c r="KH9" s="208"/>
      <c r="KI9" s="208"/>
      <c r="KJ9" s="208"/>
      <c r="KK9" s="208"/>
      <c r="KL9" s="208"/>
      <c r="KM9" s="208"/>
      <c r="KN9" s="208"/>
      <c r="KO9" s="208"/>
      <c r="KP9" s="208"/>
      <c r="KQ9" s="208"/>
      <c r="KR9" s="208"/>
      <c r="KS9" s="208"/>
      <c r="KT9" s="208"/>
      <c r="KU9" s="208"/>
      <c r="KV9" s="208"/>
      <c r="KW9" s="208"/>
      <c r="KX9" s="208"/>
      <c r="KY9" s="208"/>
      <c r="KZ9" s="208"/>
      <c r="LA9" s="208"/>
      <c r="LB9" s="208"/>
      <c r="LC9" s="208"/>
      <c r="LD9" s="208"/>
      <c r="LE9" s="208"/>
      <c r="LF9" s="208"/>
      <c r="LG9" s="208"/>
      <c r="LH9" s="208"/>
      <c r="LI9" s="208"/>
      <c r="LJ9" s="208"/>
      <c r="LK9" s="208"/>
      <c r="LL9" s="208"/>
      <c r="LM9" s="208"/>
      <c r="LN9" s="208"/>
      <c r="LO9" s="208"/>
      <c r="LP9" s="208"/>
      <c r="LQ9" s="208"/>
      <c r="LR9" s="208"/>
      <c r="LS9" s="208"/>
      <c r="LT9" s="208"/>
      <c r="LU9" s="208"/>
      <c r="LV9" s="208"/>
      <c r="LW9" s="208"/>
      <c r="LX9" s="208"/>
      <c r="LY9" s="208"/>
      <c r="LZ9" s="208"/>
      <c r="MA9" s="208"/>
      <c r="MB9" s="208"/>
      <c r="MC9" s="208"/>
      <c r="MD9" s="208"/>
      <c r="ME9" s="208"/>
      <c r="MF9" s="208"/>
      <c r="MG9" s="208"/>
      <c r="MH9" s="208"/>
      <c r="MI9" s="208"/>
      <c r="MJ9" s="208"/>
      <c r="MK9" s="208"/>
      <c r="ML9" s="208"/>
      <c r="MM9" s="208"/>
      <c r="MN9" s="208"/>
      <c r="MO9" s="208"/>
      <c r="MP9" s="208"/>
      <c r="MQ9" s="208"/>
      <c r="MR9" s="208"/>
      <c r="MS9" s="208"/>
      <c r="MT9" s="208"/>
      <c r="MU9" s="208"/>
      <c r="MV9" s="208"/>
      <c r="MW9" s="208"/>
      <c r="MX9" s="208"/>
      <c r="MY9" s="208"/>
      <c r="MZ9" s="208"/>
      <c r="NA9" s="208"/>
      <c r="NB9" s="208"/>
      <c r="NC9" s="208"/>
      <c r="ND9" s="208"/>
      <c r="NE9" s="208"/>
      <c r="NF9" s="208"/>
      <c r="NG9" s="208"/>
      <c r="NH9" s="208"/>
      <c r="NI9" s="208"/>
      <c r="NJ9" s="208"/>
      <c r="NK9" s="208"/>
      <c r="NL9" s="208"/>
      <c r="NM9" s="208"/>
      <c r="NN9" s="208"/>
      <c r="NO9" s="208"/>
      <c r="NP9" s="208"/>
      <c r="NQ9" s="208"/>
      <c r="NR9" s="208"/>
      <c r="NS9" s="208"/>
      <c r="NT9" s="208"/>
      <c r="NU9" s="208"/>
      <c r="NV9" s="208"/>
      <c r="NW9" s="208"/>
      <c r="NX9" s="208"/>
      <c r="NY9" s="208"/>
      <c r="NZ9" s="208"/>
      <c r="OA9" s="208"/>
      <c r="OB9" s="208"/>
      <c r="OC9" s="208"/>
      <c r="OD9" s="208"/>
      <c r="OE9" s="208"/>
      <c r="OF9" s="208"/>
      <c r="OG9" s="208"/>
      <c r="OH9" s="208"/>
      <c r="OI9" s="208"/>
      <c r="OJ9" s="208"/>
      <c r="OK9" s="208"/>
      <c r="OL9" s="208"/>
      <c r="OM9" s="208"/>
      <c r="ON9" s="208"/>
      <c r="OO9" s="208"/>
      <c r="OP9" s="208"/>
      <c r="OQ9" s="208"/>
      <c r="OR9" s="208"/>
      <c r="OS9" s="208"/>
      <c r="OT9" s="208"/>
      <c r="OU9" s="208"/>
      <c r="OV9" s="208"/>
      <c r="OW9" s="208"/>
      <c r="OX9" s="208"/>
      <c r="OY9" s="208"/>
      <c r="OZ9" s="208"/>
      <c r="PA9" s="208"/>
      <c r="PB9" s="208"/>
      <c r="PC9" s="208"/>
      <c r="PD9" s="208"/>
      <c r="PE9" s="208"/>
      <c r="PF9" s="208"/>
      <c r="PG9" s="208"/>
      <c r="PH9" s="208"/>
      <c r="PI9" s="208"/>
      <c r="PJ9" s="208"/>
      <c r="PK9" s="208"/>
      <c r="PL9" s="208"/>
      <c r="PM9" s="208"/>
      <c r="PN9" s="208"/>
      <c r="PO9" s="208"/>
      <c r="PP9" s="208"/>
      <c r="PQ9" s="208"/>
      <c r="PR9" s="208"/>
      <c r="PS9" s="208"/>
      <c r="PT9" s="208"/>
      <c r="PU9" s="208"/>
      <c r="PV9" s="208"/>
      <c r="PW9" s="208"/>
      <c r="PX9" s="208"/>
      <c r="PY9" s="208"/>
      <c r="PZ9" s="208"/>
      <c r="QA9" s="208"/>
      <c r="QB9" s="208"/>
      <c r="QC9" s="208"/>
      <c r="QD9" s="208"/>
      <c r="QE9" s="208"/>
      <c r="QF9" s="208"/>
      <c r="QG9" s="208"/>
      <c r="QH9" s="208"/>
      <c r="QI9" s="208"/>
      <c r="QJ9" s="208"/>
      <c r="QK9" s="208"/>
      <c r="QL9" s="208"/>
      <c r="QM9" s="208"/>
      <c r="QN9" s="208"/>
      <c r="QO9" s="208"/>
      <c r="QP9" s="208"/>
      <c r="QQ9" s="208"/>
      <c r="QR9" s="208"/>
      <c r="QS9" s="208"/>
      <c r="QT9" s="208"/>
      <c r="QU9" s="208"/>
      <c r="QV9" s="208"/>
      <c r="QW9" s="208"/>
      <c r="QX9" s="208"/>
      <c r="QY9" s="208"/>
      <c r="QZ9" s="208"/>
      <c r="RA9" s="208"/>
      <c r="RB9" s="208"/>
      <c r="RC9" s="208"/>
      <c r="RD9" s="208"/>
      <c r="RE9" s="208"/>
      <c r="RF9" s="208"/>
      <c r="RG9" s="208"/>
      <c r="RH9" s="208"/>
      <c r="RI9" s="208"/>
      <c r="RJ9" s="208"/>
      <c r="RK9" s="208"/>
      <c r="RL9" s="208"/>
      <c r="RM9" s="208"/>
      <c r="RN9" s="208"/>
      <c r="RO9" s="208"/>
      <c r="RP9" s="208"/>
      <c r="RQ9" s="208"/>
      <c r="RR9" s="208"/>
      <c r="RS9" s="208"/>
      <c r="RT9" s="208"/>
      <c r="RU9" s="208"/>
      <c r="RV9" s="208"/>
      <c r="RW9" s="208"/>
      <c r="RX9" s="208"/>
      <c r="RY9" s="208"/>
      <c r="RZ9" s="208"/>
      <c r="SA9" s="208"/>
      <c r="SB9" s="208"/>
      <c r="SC9" s="208"/>
      <c r="SD9" s="208"/>
      <c r="SE9" s="208"/>
      <c r="SF9" s="208"/>
      <c r="SG9" s="208"/>
      <c r="SH9" s="208"/>
      <c r="SI9" s="208"/>
      <c r="SJ9" s="208"/>
      <c r="SK9" s="208"/>
      <c r="SL9" s="208"/>
      <c r="SM9" s="208"/>
      <c r="SN9" s="208"/>
      <c r="SO9" s="208"/>
      <c r="SP9" s="208"/>
      <c r="SQ9" s="208"/>
      <c r="SR9" s="208"/>
      <c r="SS9" s="208"/>
      <c r="ST9" s="208"/>
      <c r="SU9" s="208"/>
      <c r="SV9" s="208"/>
      <c r="SW9" s="208"/>
      <c r="SX9" s="208"/>
      <c r="SY9" s="208"/>
      <c r="SZ9" s="208"/>
      <c r="TA9" s="208"/>
      <c r="TB9" s="208"/>
      <c r="TC9" s="208"/>
      <c r="TD9" s="208"/>
      <c r="TE9" s="208"/>
      <c r="TF9" s="208"/>
      <c r="TG9" s="208"/>
      <c r="TH9" s="208"/>
      <c r="TI9" s="208"/>
      <c r="TJ9" s="208"/>
      <c r="TK9" s="208"/>
      <c r="TL9" s="208"/>
      <c r="TM9" s="208"/>
      <c r="TN9" s="208"/>
      <c r="TO9" s="208"/>
      <c r="TP9" s="208"/>
      <c r="TQ9" s="208"/>
      <c r="TR9" s="208"/>
      <c r="TS9" s="208"/>
      <c r="TT9" s="208"/>
      <c r="TU9" s="208"/>
      <c r="TV9" s="208"/>
      <c r="TW9" s="208"/>
      <c r="TX9" s="208"/>
      <c r="TY9" s="208"/>
      <c r="TZ9" s="208"/>
      <c r="UA9" s="208"/>
      <c r="UB9" s="208"/>
      <c r="UC9" s="208"/>
      <c r="UD9" s="208"/>
      <c r="UE9" s="208"/>
      <c r="UF9" s="208"/>
      <c r="UG9" s="208"/>
      <c r="UH9" s="208"/>
      <c r="UI9" s="208"/>
      <c r="UJ9" s="208"/>
      <c r="UK9" s="208"/>
      <c r="UL9" s="208"/>
      <c r="UM9" s="208"/>
      <c r="UN9" s="208"/>
      <c r="UO9" s="208"/>
      <c r="UP9" s="208"/>
      <c r="UQ9" s="208"/>
      <c r="UR9" s="208"/>
      <c r="US9" s="208"/>
      <c r="UT9" s="208"/>
      <c r="UU9" s="208"/>
      <c r="UV9" s="208"/>
      <c r="UW9" s="208"/>
      <c r="UX9" s="208"/>
      <c r="UY9" s="208"/>
      <c r="UZ9" s="208"/>
      <c r="VA9" s="208"/>
      <c r="VB9" s="208"/>
      <c r="VC9" s="208"/>
      <c r="VD9" s="208"/>
      <c r="VE9" s="208"/>
      <c r="VF9" s="208"/>
      <c r="VG9" s="208"/>
      <c r="VH9" s="208"/>
      <c r="VI9" s="208"/>
      <c r="VJ9" s="208"/>
      <c r="VK9" s="208"/>
      <c r="VL9" s="208"/>
      <c r="VM9" s="208"/>
      <c r="VN9" s="208"/>
      <c r="VO9" s="208"/>
      <c r="VP9" s="208"/>
      <c r="VQ9" s="208"/>
      <c r="VR9" s="208"/>
      <c r="VS9" s="208"/>
      <c r="VT9" s="208"/>
      <c r="VU9" s="208"/>
      <c r="VV9" s="208"/>
      <c r="VW9" s="208"/>
      <c r="VX9" s="208"/>
      <c r="VY9" s="208"/>
      <c r="VZ9" s="208"/>
      <c r="WA9" s="208"/>
      <c r="WB9" s="208"/>
      <c r="WC9" s="208"/>
      <c r="WD9" s="208"/>
      <c r="WE9" s="208"/>
      <c r="WF9" s="208"/>
      <c r="WG9" s="208"/>
      <c r="WH9" s="208"/>
      <c r="WI9" s="208"/>
      <c r="WJ9" s="208"/>
      <c r="WK9" s="208"/>
      <c r="WL9" s="208"/>
      <c r="WM9" s="208"/>
      <c r="WN9" s="208"/>
      <c r="WO9" s="208"/>
      <c r="WP9" s="208"/>
      <c r="WQ9" s="208"/>
      <c r="WR9" s="208"/>
      <c r="WS9" s="208"/>
      <c r="WT9" s="208"/>
      <c r="WU9" s="208"/>
      <c r="WV9" s="208"/>
      <c r="WW9" s="208"/>
      <c r="WX9" s="208"/>
      <c r="WY9" s="208"/>
      <c r="WZ9" s="208"/>
      <c r="XA9" s="208"/>
      <c r="XB9" s="208"/>
      <c r="XC9" s="208"/>
      <c r="XD9" s="208"/>
      <c r="XE9" s="208"/>
      <c r="XF9" s="208"/>
      <c r="XG9" s="208"/>
      <c r="XH9" s="208"/>
      <c r="XI9" s="208"/>
      <c r="XJ9" s="208"/>
      <c r="XK9" s="208"/>
      <c r="XL9" s="208"/>
      <c r="XM9" s="208"/>
      <c r="XN9" s="208"/>
      <c r="XO9" s="208"/>
      <c r="XP9" s="208"/>
      <c r="XQ9" s="208"/>
      <c r="XR9" s="208"/>
      <c r="XS9" s="208"/>
      <c r="XT9" s="208"/>
      <c r="XU9" s="208"/>
      <c r="XV9" s="208"/>
      <c r="XW9" s="208"/>
      <c r="XX9" s="208"/>
      <c r="XY9" s="208"/>
      <c r="XZ9" s="208"/>
      <c r="YA9" s="208"/>
      <c r="YB9" s="208"/>
      <c r="YC9" s="208"/>
      <c r="YD9" s="208"/>
      <c r="YE9" s="208"/>
      <c r="YF9" s="208"/>
      <c r="YG9" s="208"/>
      <c r="YH9" s="208"/>
      <c r="YI9" s="208"/>
      <c r="YJ9" s="208"/>
      <c r="YK9" s="208"/>
      <c r="YL9" s="208"/>
      <c r="YM9" s="208"/>
      <c r="YN9" s="208"/>
      <c r="YO9" s="208"/>
      <c r="YP9" s="208"/>
      <c r="YQ9" s="208"/>
      <c r="YR9" s="208"/>
      <c r="YS9" s="208"/>
      <c r="YT9" s="208"/>
      <c r="YU9" s="208"/>
      <c r="YV9" s="208"/>
      <c r="YW9" s="208"/>
      <c r="YX9" s="208"/>
      <c r="YY9" s="208"/>
      <c r="YZ9" s="208"/>
      <c r="ZA9" s="208"/>
      <c r="ZB9" s="208"/>
      <c r="ZC9" s="208"/>
      <c r="ZD9" s="208"/>
      <c r="ZE9" s="208"/>
      <c r="ZF9" s="208"/>
      <c r="ZG9" s="208"/>
      <c r="ZH9" s="208"/>
      <c r="ZI9" s="208"/>
      <c r="ZJ9" s="208"/>
      <c r="ZK9" s="208"/>
      <c r="ZL9" s="208"/>
      <c r="ZM9" s="208"/>
      <c r="ZN9" s="208"/>
      <c r="ZO9" s="208"/>
      <c r="ZP9" s="208"/>
      <c r="ZQ9" s="208"/>
      <c r="ZR9" s="208"/>
      <c r="ZS9" s="208"/>
      <c r="ZT9" s="208"/>
      <c r="ZU9" s="208"/>
      <c r="ZV9" s="208"/>
      <c r="ZW9" s="208"/>
      <c r="ZX9" s="208"/>
      <c r="ZY9" s="208"/>
      <c r="ZZ9" s="208"/>
      <c r="AAA9" s="208"/>
      <c r="AAB9" s="208"/>
      <c r="AAC9" s="208"/>
      <c r="AAD9" s="208"/>
      <c r="AAE9" s="208"/>
      <c r="AAF9" s="208"/>
      <c r="AAG9" s="208"/>
      <c r="AAH9" s="208"/>
      <c r="AAI9" s="208"/>
      <c r="AAJ9" s="208"/>
      <c r="AAK9" s="208"/>
      <c r="AAL9" s="208"/>
      <c r="AAM9" s="208"/>
      <c r="AAN9" s="208"/>
      <c r="AAO9" s="208"/>
      <c r="AAP9" s="208"/>
      <c r="AAQ9" s="208"/>
      <c r="AAR9" s="208"/>
      <c r="AAS9" s="208"/>
      <c r="AAT9" s="208"/>
      <c r="AAU9" s="208"/>
      <c r="AAV9" s="208"/>
      <c r="AAW9" s="208"/>
      <c r="AAX9" s="208"/>
      <c r="AAY9" s="208"/>
      <c r="AAZ9" s="208"/>
      <c r="ABA9" s="208"/>
      <c r="ABB9" s="208"/>
      <c r="ABC9" s="208"/>
      <c r="ABD9" s="208"/>
      <c r="ABE9" s="208"/>
      <c r="ABF9" s="208"/>
      <c r="ABG9" s="208"/>
      <c r="ABH9" s="208"/>
      <c r="ABI9" s="208"/>
      <c r="ABJ9" s="208"/>
      <c r="ABK9" s="208"/>
      <c r="ABL9" s="208"/>
      <c r="ABM9" s="208"/>
      <c r="ABN9" s="208"/>
      <c r="ABO9" s="208"/>
      <c r="ABP9" s="208"/>
      <c r="ABQ9" s="208"/>
      <c r="ABR9" s="208"/>
      <c r="ABS9" s="208"/>
      <c r="ABT9" s="208"/>
      <c r="ABU9" s="208"/>
      <c r="ABV9" s="208"/>
      <c r="ABW9" s="208"/>
      <c r="ABX9" s="208"/>
      <c r="ABY9" s="208"/>
      <c r="ABZ9" s="208"/>
      <c r="ACA9" s="208"/>
      <c r="ACB9" s="208"/>
      <c r="ACC9" s="208"/>
      <c r="ACD9" s="208"/>
      <c r="ACE9" s="208"/>
      <c r="ACF9" s="208"/>
      <c r="ACG9" s="208"/>
      <c r="ACH9" s="208"/>
      <c r="ACI9" s="208"/>
      <c r="ACJ9" s="208"/>
      <c r="ACK9" s="208"/>
      <c r="ACL9" s="208"/>
      <c r="ACM9" s="208"/>
      <c r="ACN9" s="208"/>
      <c r="ACO9" s="208"/>
      <c r="ACP9" s="208"/>
      <c r="ACQ9" s="208"/>
      <c r="ACR9" s="208"/>
      <c r="ACS9" s="208"/>
      <c r="ACT9" s="208"/>
      <c r="ACU9" s="208"/>
      <c r="ACV9" s="208"/>
      <c r="ACW9" s="208"/>
      <c r="ACX9" s="208"/>
      <c r="ACY9" s="208"/>
      <c r="ACZ9" s="208"/>
      <c r="ADA9" s="208"/>
      <c r="ADB9" s="208"/>
      <c r="ADC9" s="208"/>
      <c r="ADD9" s="208"/>
      <c r="ADE9" s="208"/>
      <c r="ADF9" s="208"/>
      <c r="ADG9" s="208"/>
      <c r="ADH9" s="208"/>
      <c r="ADI9" s="208"/>
      <c r="ADJ9" s="208"/>
      <c r="ADK9" s="208"/>
      <c r="ADL9" s="208"/>
      <c r="ADM9" s="208"/>
      <c r="ADN9" s="208"/>
      <c r="ADO9" s="208"/>
      <c r="ADP9" s="208"/>
      <c r="ADQ9" s="208"/>
      <c r="ADR9" s="208"/>
      <c r="ADS9" s="208"/>
      <c r="ADT9" s="208"/>
      <c r="ADU9" s="208"/>
      <c r="ADV9" s="208"/>
      <c r="ADW9" s="208"/>
      <c r="ADX9" s="208"/>
      <c r="ADY9" s="208"/>
      <c r="ADZ9" s="208"/>
      <c r="AEA9" s="208"/>
      <c r="AEB9" s="208"/>
      <c r="AEC9" s="208"/>
      <c r="AED9" s="208"/>
      <c r="AEE9" s="208"/>
      <c r="AEF9" s="208"/>
      <c r="AEG9" s="208"/>
      <c r="AEH9" s="208"/>
      <c r="AEI9" s="208"/>
      <c r="AEJ9" s="208"/>
      <c r="AEK9" s="208"/>
      <c r="AEL9" s="208"/>
      <c r="AEM9" s="208"/>
      <c r="AEN9" s="208"/>
      <c r="AEO9" s="208"/>
      <c r="AEP9" s="208"/>
      <c r="AEQ9" s="208"/>
      <c r="AER9" s="208"/>
      <c r="AES9" s="208"/>
      <c r="AET9" s="208"/>
      <c r="AEU9" s="208"/>
      <c r="AEV9" s="208"/>
      <c r="AEW9" s="208"/>
      <c r="AEX9" s="208"/>
      <c r="AEY9" s="208"/>
      <c r="AEZ9" s="208"/>
      <c r="AFA9" s="208"/>
      <c r="AFB9" s="208"/>
      <c r="AFC9" s="208"/>
      <c r="AFD9" s="208"/>
      <c r="AFE9" s="208"/>
      <c r="AFF9" s="208"/>
      <c r="AFG9" s="208"/>
      <c r="AFH9" s="208"/>
      <c r="AFI9" s="208"/>
      <c r="AFJ9" s="208"/>
      <c r="AFK9" s="208"/>
      <c r="AFL9" s="208"/>
      <c r="AFM9" s="208"/>
      <c r="AFN9" s="208"/>
      <c r="AFO9" s="208"/>
      <c r="AFP9" s="208"/>
      <c r="AFQ9" s="208"/>
      <c r="AFR9" s="208"/>
      <c r="AFS9" s="208"/>
      <c r="AFT9" s="208"/>
      <c r="AFU9" s="208"/>
      <c r="AFV9" s="208"/>
      <c r="AFW9" s="208"/>
      <c r="AFX9" s="208"/>
      <c r="AFY9" s="208"/>
      <c r="AFZ9" s="208"/>
      <c r="AGA9" s="208"/>
      <c r="AGB9" s="208"/>
      <c r="AGC9" s="208"/>
      <c r="AGD9" s="208"/>
      <c r="AGE9" s="208"/>
      <c r="AGF9" s="208"/>
      <c r="AGG9" s="208"/>
      <c r="AGH9" s="208"/>
      <c r="AGI9" s="208"/>
      <c r="AGJ9" s="208"/>
      <c r="AGK9" s="208"/>
      <c r="AGL9" s="208"/>
      <c r="AGM9" s="208"/>
      <c r="AGN9" s="208"/>
      <c r="AGO9" s="208"/>
      <c r="AGP9" s="208"/>
      <c r="AGQ9" s="208"/>
      <c r="AGR9" s="208"/>
      <c r="AGS9" s="208"/>
      <c r="AGT9" s="208"/>
      <c r="AGU9" s="208"/>
      <c r="AGV9" s="208"/>
      <c r="AGW9" s="208"/>
      <c r="AGX9" s="208"/>
      <c r="AGY9" s="208"/>
      <c r="AGZ9" s="208"/>
      <c r="AHA9" s="208"/>
      <c r="AHB9" s="208"/>
      <c r="AHC9" s="208"/>
      <c r="AHD9" s="208"/>
      <c r="AHE9" s="208"/>
      <c r="AHF9" s="208"/>
      <c r="AHG9" s="208"/>
      <c r="AHH9" s="208"/>
      <c r="AHI9" s="208"/>
      <c r="AHJ9" s="208"/>
      <c r="AHK9" s="208"/>
      <c r="AHL9" s="208"/>
      <c r="AHM9" s="208"/>
      <c r="AHN9" s="208"/>
      <c r="AHO9" s="208"/>
      <c r="AHP9" s="208"/>
      <c r="AHQ9" s="208"/>
      <c r="AHR9" s="208"/>
      <c r="AHS9" s="208"/>
      <c r="AHT9" s="208"/>
      <c r="AHU9" s="208"/>
      <c r="AHV9" s="208"/>
      <c r="AHW9" s="208"/>
      <c r="AHX9" s="208"/>
      <c r="AHY9" s="208"/>
      <c r="AHZ9" s="208"/>
      <c r="AIA9" s="208"/>
      <c r="AIB9" s="208"/>
      <c r="AIC9" s="208"/>
      <c r="AID9" s="208"/>
      <c r="AIE9" s="208"/>
      <c r="AIF9" s="208"/>
      <c r="AIG9" s="208"/>
      <c r="AIH9" s="208"/>
      <c r="AII9" s="208"/>
      <c r="AIJ9" s="208"/>
      <c r="AIK9" s="208"/>
      <c r="AIL9" s="208"/>
      <c r="AIM9" s="208"/>
      <c r="AIN9" s="208"/>
      <c r="AIO9" s="208"/>
      <c r="AIP9" s="208"/>
      <c r="AIQ9" s="208"/>
      <c r="AIR9" s="208"/>
      <c r="AIS9" s="208"/>
      <c r="AIT9" s="208"/>
      <c r="AIU9" s="208"/>
      <c r="AIV9" s="208"/>
      <c r="AIW9" s="208"/>
      <c r="AIX9" s="208"/>
      <c r="AIY9" s="208"/>
      <c r="AIZ9" s="208"/>
      <c r="AJA9" s="208"/>
      <c r="AJB9" s="208"/>
      <c r="AJC9" s="208"/>
      <c r="AJD9" s="208"/>
      <c r="AJE9" s="208"/>
      <c r="AJF9" s="208"/>
      <c r="AJG9" s="208"/>
      <c r="AJH9" s="208"/>
      <c r="AJI9" s="208"/>
      <c r="AJJ9" s="208"/>
      <c r="AJK9" s="208"/>
      <c r="AJL9" s="208"/>
      <c r="AJM9" s="208"/>
      <c r="AJN9" s="208"/>
      <c r="AJO9" s="208"/>
      <c r="AJP9" s="208"/>
      <c r="AJQ9" s="208"/>
      <c r="AJR9" s="208"/>
      <c r="AJS9" s="208"/>
      <c r="AJT9" s="208"/>
      <c r="AJU9" s="208"/>
      <c r="AJV9" s="208"/>
      <c r="AJW9" s="208"/>
      <c r="AJX9" s="208"/>
      <c r="AJY9" s="208"/>
      <c r="AJZ9" s="208"/>
      <c r="AKA9" s="208"/>
      <c r="AKB9" s="208"/>
      <c r="AKC9" s="208"/>
      <c r="AKD9" s="208"/>
      <c r="AKE9" s="208"/>
      <c r="AKF9" s="208"/>
      <c r="AKG9" s="208"/>
      <c r="AKH9" s="208"/>
      <c r="AKI9" s="208"/>
      <c r="AKJ9" s="208"/>
      <c r="AKK9" s="208"/>
      <c r="AKL9" s="208"/>
      <c r="AKM9" s="208"/>
      <c r="AKN9" s="208"/>
      <c r="AKO9" s="208"/>
      <c r="AKP9" s="208"/>
      <c r="AKQ9" s="208"/>
      <c r="AKR9" s="208"/>
      <c r="AKS9" s="208"/>
      <c r="AKT9" s="208"/>
      <c r="AKU9" s="208"/>
      <c r="AKV9" s="208"/>
      <c r="AKW9" s="208"/>
      <c r="AKX9" s="208"/>
      <c r="AKY9" s="208"/>
      <c r="AKZ9" s="208"/>
      <c r="ALA9" s="208"/>
      <c r="ALB9" s="208"/>
      <c r="ALC9" s="208"/>
      <c r="ALD9" s="208"/>
      <c r="ALE9" s="208"/>
      <c r="ALF9" s="208"/>
      <c r="ALG9" s="208"/>
      <c r="ALH9" s="208"/>
      <c r="ALI9" s="208"/>
      <c r="ALJ9" s="208"/>
      <c r="ALK9" s="208"/>
      <c r="ALL9" s="208"/>
      <c r="ALM9" s="208"/>
      <c r="ALN9" s="208"/>
      <c r="ALO9" s="208"/>
    </row>
    <row r="10" spans="1:1003" s="209" customFormat="1" ht="41.25" customHeight="1">
      <c r="A10" s="274" t="s">
        <v>1266</v>
      </c>
      <c r="B10" s="591">
        <v>8007.5</v>
      </c>
      <c r="C10" s="591">
        <v>5016.3</v>
      </c>
      <c r="D10" s="591">
        <v>5260.3</v>
      </c>
      <c r="E10" s="591">
        <v>4931.1000000000004</v>
      </c>
      <c r="F10" s="592">
        <v>4991.3999999999996</v>
      </c>
      <c r="G10" s="273" t="s">
        <v>1267</v>
      </c>
      <c r="H10" s="208"/>
      <c r="I10" s="208"/>
      <c r="J10" s="208"/>
      <c r="K10" s="208"/>
      <c r="L10" s="208"/>
      <c r="M10" s="208"/>
      <c r="N10" s="208"/>
      <c r="O10" s="208"/>
      <c r="P10" s="208"/>
      <c r="Q10" s="208"/>
      <c r="R10" s="208"/>
      <c r="S10" s="208"/>
      <c r="T10" s="208"/>
      <c r="U10" s="208"/>
      <c r="V10" s="208"/>
      <c r="W10" s="208"/>
      <c r="X10" s="208"/>
      <c r="Y10" s="208"/>
      <c r="Z10" s="208"/>
      <c r="AA10" s="208"/>
      <c r="AB10" s="208"/>
      <c r="AC10" s="208"/>
      <c r="AD10" s="208"/>
      <c r="AE10" s="208"/>
      <c r="AF10" s="208"/>
      <c r="AG10" s="208"/>
      <c r="AH10" s="208"/>
      <c r="AI10" s="208"/>
      <c r="AJ10" s="208"/>
      <c r="AK10" s="208"/>
      <c r="AL10" s="208"/>
      <c r="AM10" s="208"/>
      <c r="AN10" s="208"/>
      <c r="AO10" s="208"/>
      <c r="AP10" s="208"/>
      <c r="AQ10" s="208"/>
      <c r="AR10" s="208"/>
      <c r="AS10" s="208"/>
      <c r="AT10" s="208"/>
      <c r="AU10" s="208"/>
      <c r="AV10" s="208"/>
      <c r="AW10" s="208"/>
      <c r="AX10" s="208"/>
      <c r="AY10" s="208"/>
      <c r="AZ10" s="208"/>
      <c r="BA10" s="208"/>
      <c r="BB10" s="208"/>
      <c r="BC10" s="208"/>
      <c r="BD10" s="208"/>
      <c r="BE10" s="208"/>
      <c r="BF10" s="208"/>
      <c r="BG10" s="208"/>
      <c r="BH10" s="208"/>
      <c r="BI10" s="208"/>
      <c r="BJ10" s="208"/>
      <c r="BK10" s="208"/>
      <c r="BL10" s="208"/>
      <c r="BM10" s="208"/>
      <c r="BN10" s="208"/>
      <c r="BO10" s="208"/>
      <c r="BP10" s="208"/>
      <c r="BQ10" s="208"/>
      <c r="BR10" s="208"/>
      <c r="BS10" s="208"/>
      <c r="BT10" s="208"/>
      <c r="BU10" s="208"/>
      <c r="BV10" s="208"/>
      <c r="BW10" s="208"/>
      <c r="BX10" s="208"/>
      <c r="BY10" s="208"/>
      <c r="BZ10" s="208"/>
      <c r="CA10" s="208"/>
      <c r="CB10" s="208"/>
      <c r="CC10" s="208"/>
      <c r="CD10" s="208"/>
      <c r="CE10" s="208"/>
      <c r="CF10" s="208"/>
      <c r="CG10" s="208"/>
      <c r="CH10" s="208"/>
      <c r="CI10" s="208"/>
      <c r="CJ10" s="208"/>
      <c r="CK10" s="208"/>
      <c r="CL10" s="208"/>
      <c r="CM10" s="208"/>
      <c r="CN10" s="208"/>
      <c r="CO10" s="208"/>
      <c r="CP10" s="208"/>
      <c r="CQ10" s="208"/>
      <c r="CR10" s="208"/>
      <c r="CS10" s="208"/>
      <c r="CT10" s="208"/>
      <c r="CU10" s="208"/>
      <c r="CV10" s="208"/>
      <c r="CW10" s="208"/>
      <c r="CX10" s="208"/>
      <c r="CY10" s="208"/>
      <c r="CZ10" s="208"/>
      <c r="DA10" s="208"/>
      <c r="DB10" s="208"/>
      <c r="DC10" s="208"/>
      <c r="DD10" s="208"/>
      <c r="DE10" s="208"/>
      <c r="DF10" s="208"/>
      <c r="DG10" s="208"/>
      <c r="DH10" s="208"/>
      <c r="DI10" s="208"/>
      <c r="DJ10" s="208"/>
      <c r="DK10" s="208"/>
      <c r="DL10" s="208"/>
      <c r="DM10" s="208"/>
      <c r="DN10" s="208"/>
      <c r="DO10" s="208"/>
      <c r="DP10" s="208"/>
      <c r="DQ10" s="208"/>
      <c r="DR10" s="208"/>
      <c r="DS10" s="208"/>
      <c r="DT10" s="208"/>
      <c r="DU10" s="208"/>
      <c r="DV10" s="208"/>
      <c r="DW10" s="208"/>
      <c r="DX10" s="208"/>
      <c r="DY10" s="208"/>
      <c r="DZ10" s="208"/>
      <c r="EA10" s="208"/>
      <c r="EB10" s="208"/>
      <c r="EC10" s="208"/>
      <c r="ED10" s="208"/>
      <c r="EE10" s="208"/>
      <c r="EF10" s="208"/>
      <c r="EG10" s="208"/>
      <c r="EH10" s="208"/>
      <c r="EI10" s="208"/>
      <c r="EJ10" s="208"/>
      <c r="EK10" s="208"/>
      <c r="EL10" s="208"/>
      <c r="EM10" s="208"/>
      <c r="EN10" s="208"/>
      <c r="EO10" s="208"/>
      <c r="EP10" s="208"/>
      <c r="EQ10" s="208"/>
      <c r="ER10" s="208"/>
      <c r="ES10" s="208"/>
      <c r="ET10" s="208"/>
      <c r="EU10" s="208"/>
      <c r="EV10" s="208"/>
      <c r="EW10" s="208"/>
      <c r="EX10" s="208"/>
      <c r="EY10" s="208"/>
      <c r="EZ10" s="208"/>
      <c r="FA10" s="208"/>
      <c r="FB10" s="208"/>
      <c r="FC10" s="208"/>
      <c r="FD10" s="208"/>
      <c r="FE10" s="208"/>
      <c r="FF10" s="208"/>
      <c r="FG10" s="208"/>
      <c r="FH10" s="208"/>
      <c r="FI10" s="208"/>
      <c r="FJ10" s="208"/>
      <c r="FK10" s="208"/>
      <c r="FL10" s="208"/>
      <c r="FM10" s="208"/>
      <c r="FN10" s="208"/>
      <c r="FO10" s="208"/>
      <c r="FP10" s="208"/>
      <c r="FQ10" s="208"/>
      <c r="FR10" s="208"/>
      <c r="FS10" s="208"/>
      <c r="FT10" s="208"/>
      <c r="FU10" s="208"/>
      <c r="FV10" s="208"/>
      <c r="FW10" s="208"/>
      <c r="FX10" s="208"/>
      <c r="FY10" s="208"/>
      <c r="FZ10" s="208"/>
      <c r="GA10" s="208"/>
      <c r="GB10" s="208"/>
      <c r="GC10" s="208"/>
      <c r="GD10" s="208"/>
      <c r="GE10" s="208"/>
      <c r="GF10" s="208"/>
      <c r="GG10" s="208"/>
      <c r="GH10" s="208"/>
      <c r="GI10" s="208"/>
      <c r="GJ10" s="208"/>
      <c r="GK10" s="208"/>
      <c r="GL10" s="208"/>
      <c r="GM10" s="208"/>
      <c r="GN10" s="208"/>
      <c r="GO10" s="208"/>
      <c r="GP10" s="208"/>
      <c r="GQ10" s="208"/>
      <c r="GR10" s="208"/>
      <c r="GS10" s="208"/>
      <c r="GT10" s="208"/>
      <c r="GU10" s="208"/>
      <c r="GV10" s="208"/>
      <c r="GW10" s="208"/>
      <c r="GX10" s="208"/>
      <c r="GY10" s="208"/>
      <c r="GZ10" s="208"/>
      <c r="HA10" s="208"/>
      <c r="HB10" s="208"/>
      <c r="HC10" s="208"/>
      <c r="HD10" s="208"/>
      <c r="HE10" s="208"/>
      <c r="HF10" s="208"/>
      <c r="HG10" s="208"/>
      <c r="HH10" s="208"/>
      <c r="HI10" s="208"/>
      <c r="HJ10" s="208"/>
      <c r="HK10" s="208"/>
      <c r="HL10" s="208"/>
      <c r="HM10" s="208"/>
      <c r="HN10" s="208"/>
      <c r="HO10" s="208"/>
      <c r="HP10" s="208"/>
      <c r="HQ10" s="208"/>
      <c r="HR10" s="208"/>
      <c r="HS10" s="208"/>
      <c r="HT10" s="208"/>
      <c r="HU10" s="208"/>
      <c r="HV10" s="208"/>
      <c r="HW10" s="208"/>
      <c r="HX10" s="208"/>
      <c r="HY10" s="208"/>
      <c r="HZ10" s="208"/>
      <c r="IA10" s="208"/>
      <c r="IB10" s="208"/>
      <c r="IC10" s="208"/>
      <c r="ID10" s="208"/>
      <c r="IE10" s="208"/>
      <c r="IF10" s="208"/>
      <c r="IG10" s="208"/>
      <c r="IH10" s="208"/>
      <c r="II10" s="208"/>
      <c r="IJ10" s="208"/>
      <c r="IK10" s="208"/>
      <c r="IL10" s="208"/>
      <c r="IM10" s="208"/>
      <c r="IN10" s="208"/>
      <c r="IO10" s="208"/>
      <c r="IP10" s="208"/>
      <c r="IQ10" s="208"/>
      <c r="IR10" s="208"/>
      <c r="IS10" s="208"/>
      <c r="IT10" s="208"/>
      <c r="IU10" s="208"/>
      <c r="IV10" s="208"/>
      <c r="IW10" s="208"/>
      <c r="IX10" s="208"/>
      <c r="IY10" s="208"/>
      <c r="IZ10" s="208"/>
      <c r="JA10" s="208"/>
      <c r="JB10" s="208"/>
      <c r="JC10" s="208"/>
      <c r="JD10" s="208"/>
      <c r="JE10" s="208"/>
      <c r="JF10" s="208"/>
      <c r="JG10" s="208"/>
      <c r="JH10" s="208"/>
      <c r="JI10" s="208"/>
      <c r="JJ10" s="208"/>
      <c r="JK10" s="208"/>
      <c r="JL10" s="208"/>
      <c r="JM10" s="208"/>
      <c r="JN10" s="208"/>
      <c r="JO10" s="208"/>
      <c r="JP10" s="208"/>
      <c r="JQ10" s="208"/>
      <c r="JR10" s="208"/>
      <c r="JS10" s="208"/>
      <c r="JT10" s="208"/>
      <c r="JU10" s="208"/>
      <c r="JV10" s="208"/>
      <c r="JW10" s="208"/>
      <c r="JX10" s="208"/>
      <c r="JY10" s="208"/>
      <c r="JZ10" s="208"/>
      <c r="KA10" s="208"/>
      <c r="KB10" s="208"/>
      <c r="KC10" s="208"/>
      <c r="KD10" s="208"/>
      <c r="KE10" s="208"/>
      <c r="KF10" s="208"/>
      <c r="KG10" s="208"/>
      <c r="KH10" s="208"/>
      <c r="KI10" s="208"/>
      <c r="KJ10" s="208"/>
      <c r="KK10" s="208"/>
      <c r="KL10" s="208"/>
      <c r="KM10" s="208"/>
      <c r="KN10" s="208"/>
      <c r="KO10" s="208"/>
      <c r="KP10" s="208"/>
      <c r="KQ10" s="208"/>
      <c r="KR10" s="208"/>
      <c r="KS10" s="208"/>
      <c r="KT10" s="208"/>
      <c r="KU10" s="208"/>
      <c r="KV10" s="208"/>
      <c r="KW10" s="208"/>
      <c r="KX10" s="208"/>
      <c r="KY10" s="208"/>
      <c r="KZ10" s="208"/>
      <c r="LA10" s="208"/>
      <c r="LB10" s="208"/>
      <c r="LC10" s="208"/>
      <c r="LD10" s="208"/>
      <c r="LE10" s="208"/>
      <c r="LF10" s="208"/>
      <c r="LG10" s="208"/>
      <c r="LH10" s="208"/>
      <c r="LI10" s="208"/>
      <c r="LJ10" s="208"/>
      <c r="LK10" s="208"/>
      <c r="LL10" s="208"/>
      <c r="LM10" s="208"/>
      <c r="LN10" s="208"/>
      <c r="LO10" s="208"/>
      <c r="LP10" s="208"/>
      <c r="LQ10" s="208"/>
      <c r="LR10" s="208"/>
      <c r="LS10" s="208"/>
      <c r="LT10" s="208"/>
      <c r="LU10" s="208"/>
      <c r="LV10" s="208"/>
      <c r="LW10" s="208"/>
      <c r="LX10" s="208"/>
      <c r="LY10" s="208"/>
      <c r="LZ10" s="208"/>
      <c r="MA10" s="208"/>
      <c r="MB10" s="208"/>
      <c r="MC10" s="208"/>
      <c r="MD10" s="208"/>
      <c r="ME10" s="208"/>
      <c r="MF10" s="208"/>
      <c r="MG10" s="208"/>
      <c r="MH10" s="208"/>
      <c r="MI10" s="208"/>
      <c r="MJ10" s="208"/>
      <c r="MK10" s="208"/>
      <c r="ML10" s="208"/>
      <c r="MM10" s="208"/>
      <c r="MN10" s="208"/>
      <c r="MO10" s="208"/>
      <c r="MP10" s="208"/>
      <c r="MQ10" s="208"/>
      <c r="MR10" s="208"/>
      <c r="MS10" s="208"/>
      <c r="MT10" s="208"/>
      <c r="MU10" s="208"/>
      <c r="MV10" s="208"/>
      <c r="MW10" s="208"/>
      <c r="MX10" s="208"/>
      <c r="MY10" s="208"/>
      <c r="MZ10" s="208"/>
      <c r="NA10" s="208"/>
      <c r="NB10" s="208"/>
      <c r="NC10" s="208"/>
      <c r="ND10" s="208"/>
      <c r="NE10" s="208"/>
      <c r="NF10" s="208"/>
      <c r="NG10" s="208"/>
      <c r="NH10" s="208"/>
      <c r="NI10" s="208"/>
      <c r="NJ10" s="208"/>
      <c r="NK10" s="208"/>
      <c r="NL10" s="208"/>
      <c r="NM10" s="208"/>
      <c r="NN10" s="208"/>
      <c r="NO10" s="208"/>
      <c r="NP10" s="208"/>
      <c r="NQ10" s="208"/>
      <c r="NR10" s="208"/>
      <c r="NS10" s="208"/>
      <c r="NT10" s="208"/>
      <c r="NU10" s="208"/>
      <c r="NV10" s="208"/>
      <c r="NW10" s="208"/>
      <c r="NX10" s="208"/>
      <c r="NY10" s="208"/>
      <c r="NZ10" s="208"/>
      <c r="OA10" s="208"/>
      <c r="OB10" s="208"/>
      <c r="OC10" s="208"/>
      <c r="OD10" s="208"/>
      <c r="OE10" s="208"/>
      <c r="OF10" s="208"/>
      <c r="OG10" s="208"/>
      <c r="OH10" s="208"/>
      <c r="OI10" s="208"/>
      <c r="OJ10" s="208"/>
      <c r="OK10" s="208"/>
      <c r="OL10" s="208"/>
      <c r="OM10" s="208"/>
      <c r="ON10" s="208"/>
      <c r="OO10" s="208"/>
      <c r="OP10" s="208"/>
      <c r="OQ10" s="208"/>
      <c r="OR10" s="208"/>
      <c r="OS10" s="208"/>
      <c r="OT10" s="208"/>
      <c r="OU10" s="208"/>
      <c r="OV10" s="208"/>
      <c r="OW10" s="208"/>
      <c r="OX10" s="208"/>
      <c r="OY10" s="208"/>
      <c r="OZ10" s="208"/>
      <c r="PA10" s="208"/>
      <c r="PB10" s="208"/>
      <c r="PC10" s="208"/>
      <c r="PD10" s="208"/>
      <c r="PE10" s="208"/>
      <c r="PF10" s="208"/>
      <c r="PG10" s="208"/>
      <c r="PH10" s="208"/>
      <c r="PI10" s="208"/>
      <c r="PJ10" s="208"/>
      <c r="PK10" s="208"/>
      <c r="PL10" s="208"/>
      <c r="PM10" s="208"/>
      <c r="PN10" s="208"/>
      <c r="PO10" s="208"/>
      <c r="PP10" s="208"/>
      <c r="PQ10" s="208"/>
      <c r="PR10" s="208"/>
      <c r="PS10" s="208"/>
      <c r="PT10" s="208"/>
      <c r="PU10" s="208"/>
      <c r="PV10" s="208"/>
      <c r="PW10" s="208"/>
      <c r="PX10" s="208"/>
      <c r="PY10" s="208"/>
      <c r="PZ10" s="208"/>
      <c r="QA10" s="208"/>
      <c r="QB10" s="208"/>
      <c r="QC10" s="208"/>
      <c r="QD10" s="208"/>
      <c r="QE10" s="208"/>
      <c r="QF10" s="208"/>
      <c r="QG10" s="208"/>
      <c r="QH10" s="208"/>
      <c r="QI10" s="208"/>
      <c r="QJ10" s="208"/>
      <c r="QK10" s="208"/>
      <c r="QL10" s="208"/>
      <c r="QM10" s="208"/>
      <c r="QN10" s="208"/>
      <c r="QO10" s="208"/>
      <c r="QP10" s="208"/>
      <c r="QQ10" s="208"/>
      <c r="QR10" s="208"/>
      <c r="QS10" s="208"/>
      <c r="QT10" s="208"/>
      <c r="QU10" s="208"/>
      <c r="QV10" s="208"/>
      <c r="QW10" s="208"/>
      <c r="QX10" s="208"/>
      <c r="QY10" s="208"/>
      <c r="QZ10" s="208"/>
      <c r="RA10" s="208"/>
      <c r="RB10" s="208"/>
      <c r="RC10" s="208"/>
      <c r="RD10" s="208"/>
      <c r="RE10" s="208"/>
      <c r="RF10" s="208"/>
      <c r="RG10" s="208"/>
      <c r="RH10" s="208"/>
      <c r="RI10" s="208"/>
      <c r="RJ10" s="208"/>
      <c r="RK10" s="208"/>
      <c r="RL10" s="208"/>
      <c r="RM10" s="208"/>
      <c r="RN10" s="208"/>
      <c r="RO10" s="208"/>
      <c r="RP10" s="208"/>
      <c r="RQ10" s="208"/>
      <c r="RR10" s="208"/>
      <c r="RS10" s="208"/>
      <c r="RT10" s="208"/>
      <c r="RU10" s="208"/>
      <c r="RV10" s="208"/>
      <c r="RW10" s="208"/>
      <c r="RX10" s="208"/>
      <c r="RY10" s="208"/>
      <c r="RZ10" s="208"/>
      <c r="SA10" s="208"/>
      <c r="SB10" s="208"/>
      <c r="SC10" s="208"/>
      <c r="SD10" s="208"/>
      <c r="SE10" s="208"/>
      <c r="SF10" s="208"/>
      <c r="SG10" s="208"/>
      <c r="SH10" s="208"/>
      <c r="SI10" s="208"/>
      <c r="SJ10" s="208"/>
      <c r="SK10" s="208"/>
      <c r="SL10" s="208"/>
      <c r="SM10" s="208"/>
      <c r="SN10" s="208"/>
      <c r="SO10" s="208"/>
      <c r="SP10" s="208"/>
      <c r="SQ10" s="208"/>
      <c r="SR10" s="208"/>
      <c r="SS10" s="208"/>
      <c r="ST10" s="208"/>
      <c r="SU10" s="208"/>
      <c r="SV10" s="208"/>
      <c r="SW10" s="208"/>
      <c r="SX10" s="208"/>
      <c r="SY10" s="208"/>
      <c r="SZ10" s="208"/>
      <c r="TA10" s="208"/>
      <c r="TB10" s="208"/>
      <c r="TC10" s="208"/>
      <c r="TD10" s="208"/>
      <c r="TE10" s="208"/>
      <c r="TF10" s="208"/>
      <c r="TG10" s="208"/>
      <c r="TH10" s="208"/>
      <c r="TI10" s="208"/>
      <c r="TJ10" s="208"/>
      <c r="TK10" s="208"/>
      <c r="TL10" s="208"/>
      <c r="TM10" s="208"/>
      <c r="TN10" s="208"/>
      <c r="TO10" s="208"/>
      <c r="TP10" s="208"/>
      <c r="TQ10" s="208"/>
      <c r="TR10" s="208"/>
      <c r="TS10" s="208"/>
      <c r="TT10" s="208"/>
      <c r="TU10" s="208"/>
      <c r="TV10" s="208"/>
      <c r="TW10" s="208"/>
      <c r="TX10" s="208"/>
      <c r="TY10" s="208"/>
      <c r="TZ10" s="208"/>
      <c r="UA10" s="208"/>
      <c r="UB10" s="208"/>
      <c r="UC10" s="208"/>
      <c r="UD10" s="208"/>
      <c r="UE10" s="208"/>
      <c r="UF10" s="208"/>
      <c r="UG10" s="208"/>
      <c r="UH10" s="208"/>
      <c r="UI10" s="208"/>
      <c r="UJ10" s="208"/>
      <c r="UK10" s="208"/>
      <c r="UL10" s="208"/>
      <c r="UM10" s="208"/>
      <c r="UN10" s="208"/>
      <c r="UO10" s="208"/>
      <c r="UP10" s="208"/>
      <c r="UQ10" s="208"/>
      <c r="UR10" s="208"/>
      <c r="US10" s="208"/>
      <c r="UT10" s="208"/>
      <c r="UU10" s="208"/>
      <c r="UV10" s="208"/>
      <c r="UW10" s="208"/>
      <c r="UX10" s="208"/>
      <c r="UY10" s="208"/>
      <c r="UZ10" s="208"/>
      <c r="VA10" s="208"/>
      <c r="VB10" s="208"/>
      <c r="VC10" s="208"/>
      <c r="VD10" s="208"/>
      <c r="VE10" s="208"/>
      <c r="VF10" s="208"/>
      <c r="VG10" s="208"/>
      <c r="VH10" s="208"/>
      <c r="VI10" s="208"/>
      <c r="VJ10" s="208"/>
      <c r="VK10" s="208"/>
      <c r="VL10" s="208"/>
      <c r="VM10" s="208"/>
      <c r="VN10" s="208"/>
      <c r="VO10" s="208"/>
      <c r="VP10" s="208"/>
      <c r="VQ10" s="208"/>
      <c r="VR10" s="208"/>
      <c r="VS10" s="208"/>
      <c r="VT10" s="208"/>
      <c r="VU10" s="208"/>
      <c r="VV10" s="208"/>
      <c r="VW10" s="208"/>
      <c r="VX10" s="208"/>
      <c r="VY10" s="208"/>
      <c r="VZ10" s="208"/>
      <c r="WA10" s="208"/>
      <c r="WB10" s="208"/>
      <c r="WC10" s="208"/>
      <c r="WD10" s="208"/>
      <c r="WE10" s="208"/>
      <c r="WF10" s="208"/>
      <c r="WG10" s="208"/>
      <c r="WH10" s="208"/>
      <c r="WI10" s="208"/>
      <c r="WJ10" s="208"/>
      <c r="WK10" s="208"/>
      <c r="WL10" s="208"/>
      <c r="WM10" s="208"/>
      <c r="WN10" s="208"/>
      <c r="WO10" s="208"/>
      <c r="WP10" s="208"/>
      <c r="WQ10" s="208"/>
      <c r="WR10" s="208"/>
      <c r="WS10" s="208"/>
      <c r="WT10" s="208"/>
      <c r="WU10" s="208"/>
      <c r="WV10" s="208"/>
      <c r="WW10" s="208"/>
      <c r="WX10" s="208"/>
      <c r="WY10" s="208"/>
      <c r="WZ10" s="208"/>
      <c r="XA10" s="208"/>
      <c r="XB10" s="208"/>
      <c r="XC10" s="208"/>
      <c r="XD10" s="208"/>
      <c r="XE10" s="208"/>
      <c r="XF10" s="208"/>
      <c r="XG10" s="208"/>
      <c r="XH10" s="208"/>
      <c r="XI10" s="208"/>
      <c r="XJ10" s="208"/>
      <c r="XK10" s="208"/>
      <c r="XL10" s="208"/>
      <c r="XM10" s="208"/>
      <c r="XN10" s="208"/>
      <c r="XO10" s="208"/>
      <c r="XP10" s="208"/>
      <c r="XQ10" s="208"/>
      <c r="XR10" s="208"/>
      <c r="XS10" s="208"/>
      <c r="XT10" s="208"/>
      <c r="XU10" s="208"/>
      <c r="XV10" s="208"/>
      <c r="XW10" s="208"/>
      <c r="XX10" s="208"/>
      <c r="XY10" s="208"/>
      <c r="XZ10" s="208"/>
      <c r="YA10" s="208"/>
      <c r="YB10" s="208"/>
      <c r="YC10" s="208"/>
      <c r="YD10" s="208"/>
      <c r="YE10" s="208"/>
      <c r="YF10" s="208"/>
      <c r="YG10" s="208"/>
      <c r="YH10" s="208"/>
      <c r="YI10" s="208"/>
      <c r="YJ10" s="208"/>
      <c r="YK10" s="208"/>
      <c r="YL10" s="208"/>
      <c r="YM10" s="208"/>
      <c r="YN10" s="208"/>
      <c r="YO10" s="208"/>
      <c r="YP10" s="208"/>
      <c r="YQ10" s="208"/>
      <c r="YR10" s="208"/>
      <c r="YS10" s="208"/>
      <c r="YT10" s="208"/>
      <c r="YU10" s="208"/>
      <c r="YV10" s="208"/>
      <c r="YW10" s="208"/>
      <c r="YX10" s="208"/>
      <c r="YY10" s="208"/>
      <c r="YZ10" s="208"/>
      <c r="ZA10" s="208"/>
      <c r="ZB10" s="208"/>
      <c r="ZC10" s="208"/>
      <c r="ZD10" s="208"/>
      <c r="ZE10" s="208"/>
      <c r="ZF10" s="208"/>
      <c r="ZG10" s="208"/>
      <c r="ZH10" s="208"/>
      <c r="ZI10" s="208"/>
      <c r="ZJ10" s="208"/>
      <c r="ZK10" s="208"/>
      <c r="ZL10" s="208"/>
      <c r="ZM10" s="208"/>
      <c r="ZN10" s="208"/>
      <c r="ZO10" s="208"/>
      <c r="ZP10" s="208"/>
      <c r="ZQ10" s="208"/>
      <c r="ZR10" s="208"/>
      <c r="ZS10" s="208"/>
      <c r="ZT10" s="208"/>
      <c r="ZU10" s="208"/>
      <c r="ZV10" s="208"/>
      <c r="ZW10" s="208"/>
      <c r="ZX10" s="208"/>
      <c r="ZY10" s="208"/>
      <c r="ZZ10" s="208"/>
      <c r="AAA10" s="208"/>
      <c r="AAB10" s="208"/>
      <c r="AAC10" s="208"/>
      <c r="AAD10" s="208"/>
      <c r="AAE10" s="208"/>
      <c r="AAF10" s="208"/>
      <c r="AAG10" s="208"/>
      <c r="AAH10" s="208"/>
      <c r="AAI10" s="208"/>
      <c r="AAJ10" s="208"/>
      <c r="AAK10" s="208"/>
      <c r="AAL10" s="208"/>
      <c r="AAM10" s="208"/>
      <c r="AAN10" s="208"/>
      <c r="AAO10" s="208"/>
      <c r="AAP10" s="208"/>
      <c r="AAQ10" s="208"/>
      <c r="AAR10" s="208"/>
      <c r="AAS10" s="208"/>
      <c r="AAT10" s="208"/>
      <c r="AAU10" s="208"/>
      <c r="AAV10" s="208"/>
      <c r="AAW10" s="208"/>
      <c r="AAX10" s="208"/>
      <c r="AAY10" s="208"/>
      <c r="AAZ10" s="208"/>
      <c r="ABA10" s="208"/>
      <c r="ABB10" s="208"/>
      <c r="ABC10" s="208"/>
      <c r="ABD10" s="208"/>
      <c r="ABE10" s="208"/>
      <c r="ABF10" s="208"/>
      <c r="ABG10" s="208"/>
      <c r="ABH10" s="208"/>
      <c r="ABI10" s="208"/>
      <c r="ABJ10" s="208"/>
      <c r="ABK10" s="208"/>
      <c r="ABL10" s="208"/>
      <c r="ABM10" s="208"/>
      <c r="ABN10" s="208"/>
      <c r="ABO10" s="208"/>
      <c r="ABP10" s="208"/>
      <c r="ABQ10" s="208"/>
      <c r="ABR10" s="208"/>
      <c r="ABS10" s="208"/>
      <c r="ABT10" s="208"/>
      <c r="ABU10" s="208"/>
      <c r="ABV10" s="208"/>
      <c r="ABW10" s="208"/>
      <c r="ABX10" s="208"/>
      <c r="ABY10" s="208"/>
      <c r="ABZ10" s="208"/>
      <c r="ACA10" s="208"/>
      <c r="ACB10" s="208"/>
      <c r="ACC10" s="208"/>
      <c r="ACD10" s="208"/>
      <c r="ACE10" s="208"/>
      <c r="ACF10" s="208"/>
      <c r="ACG10" s="208"/>
      <c r="ACH10" s="208"/>
      <c r="ACI10" s="208"/>
      <c r="ACJ10" s="208"/>
      <c r="ACK10" s="208"/>
      <c r="ACL10" s="208"/>
      <c r="ACM10" s="208"/>
      <c r="ACN10" s="208"/>
      <c r="ACO10" s="208"/>
      <c r="ACP10" s="208"/>
      <c r="ACQ10" s="208"/>
      <c r="ACR10" s="208"/>
      <c r="ACS10" s="208"/>
      <c r="ACT10" s="208"/>
      <c r="ACU10" s="208"/>
      <c r="ACV10" s="208"/>
      <c r="ACW10" s="208"/>
      <c r="ACX10" s="208"/>
      <c r="ACY10" s="208"/>
      <c r="ACZ10" s="208"/>
      <c r="ADA10" s="208"/>
      <c r="ADB10" s="208"/>
      <c r="ADC10" s="208"/>
      <c r="ADD10" s="208"/>
      <c r="ADE10" s="208"/>
      <c r="ADF10" s="208"/>
      <c r="ADG10" s="208"/>
      <c r="ADH10" s="208"/>
      <c r="ADI10" s="208"/>
      <c r="ADJ10" s="208"/>
      <c r="ADK10" s="208"/>
      <c r="ADL10" s="208"/>
      <c r="ADM10" s="208"/>
      <c r="ADN10" s="208"/>
      <c r="ADO10" s="208"/>
      <c r="ADP10" s="208"/>
      <c r="ADQ10" s="208"/>
      <c r="ADR10" s="208"/>
      <c r="ADS10" s="208"/>
      <c r="ADT10" s="208"/>
      <c r="ADU10" s="208"/>
      <c r="ADV10" s="208"/>
      <c r="ADW10" s="208"/>
      <c r="ADX10" s="208"/>
      <c r="ADY10" s="208"/>
      <c r="ADZ10" s="208"/>
      <c r="AEA10" s="208"/>
      <c r="AEB10" s="208"/>
      <c r="AEC10" s="208"/>
      <c r="AED10" s="208"/>
      <c r="AEE10" s="208"/>
      <c r="AEF10" s="208"/>
      <c r="AEG10" s="208"/>
      <c r="AEH10" s="208"/>
      <c r="AEI10" s="208"/>
      <c r="AEJ10" s="208"/>
      <c r="AEK10" s="208"/>
      <c r="AEL10" s="208"/>
      <c r="AEM10" s="208"/>
      <c r="AEN10" s="208"/>
      <c r="AEO10" s="208"/>
      <c r="AEP10" s="208"/>
      <c r="AEQ10" s="208"/>
      <c r="AER10" s="208"/>
      <c r="AES10" s="208"/>
      <c r="AET10" s="208"/>
      <c r="AEU10" s="208"/>
      <c r="AEV10" s="208"/>
      <c r="AEW10" s="208"/>
      <c r="AEX10" s="208"/>
      <c r="AEY10" s="208"/>
      <c r="AEZ10" s="208"/>
      <c r="AFA10" s="208"/>
      <c r="AFB10" s="208"/>
      <c r="AFC10" s="208"/>
      <c r="AFD10" s="208"/>
      <c r="AFE10" s="208"/>
      <c r="AFF10" s="208"/>
      <c r="AFG10" s="208"/>
      <c r="AFH10" s="208"/>
      <c r="AFI10" s="208"/>
      <c r="AFJ10" s="208"/>
      <c r="AFK10" s="208"/>
      <c r="AFL10" s="208"/>
      <c r="AFM10" s="208"/>
      <c r="AFN10" s="208"/>
      <c r="AFO10" s="208"/>
      <c r="AFP10" s="208"/>
      <c r="AFQ10" s="208"/>
      <c r="AFR10" s="208"/>
      <c r="AFS10" s="208"/>
      <c r="AFT10" s="208"/>
      <c r="AFU10" s="208"/>
      <c r="AFV10" s="208"/>
      <c r="AFW10" s="208"/>
      <c r="AFX10" s="208"/>
      <c r="AFY10" s="208"/>
      <c r="AFZ10" s="208"/>
      <c r="AGA10" s="208"/>
      <c r="AGB10" s="208"/>
      <c r="AGC10" s="208"/>
      <c r="AGD10" s="208"/>
      <c r="AGE10" s="208"/>
      <c r="AGF10" s="208"/>
      <c r="AGG10" s="208"/>
      <c r="AGH10" s="208"/>
      <c r="AGI10" s="208"/>
      <c r="AGJ10" s="208"/>
      <c r="AGK10" s="208"/>
      <c r="AGL10" s="208"/>
      <c r="AGM10" s="208"/>
      <c r="AGN10" s="208"/>
      <c r="AGO10" s="208"/>
      <c r="AGP10" s="208"/>
      <c r="AGQ10" s="208"/>
      <c r="AGR10" s="208"/>
      <c r="AGS10" s="208"/>
      <c r="AGT10" s="208"/>
      <c r="AGU10" s="208"/>
      <c r="AGV10" s="208"/>
      <c r="AGW10" s="208"/>
      <c r="AGX10" s="208"/>
      <c r="AGY10" s="208"/>
      <c r="AGZ10" s="208"/>
      <c r="AHA10" s="208"/>
      <c r="AHB10" s="208"/>
      <c r="AHC10" s="208"/>
      <c r="AHD10" s="208"/>
      <c r="AHE10" s="208"/>
      <c r="AHF10" s="208"/>
      <c r="AHG10" s="208"/>
      <c r="AHH10" s="208"/>
      <c r="AHI10" s="208"/>
      <c r="AHJ10" s="208"/>
      <c r="AHK10" s="208"/>
      <c r="AHL10" s="208"/>
      <c r="AHM10" s="208"/>
      <c r="AHN10" s="208"/>
      <c r="AHO10" s="208"/>
      <c r="AHP10" s="208"/>
      <c r="AHQ10" s="208"/>
      <c r="AHR10" s="208"/>
      <c r="AHS10" s="208"/>
      <c r="AHT10" s="208"/>
      <c r="AHU10" s="208"/>
      <c r="AHV10" s="208"/>
      <c r="AHW10" s="208"/>
      <c r="AHX10" s="208"/>
      <c r="AHY10" s="208"/>
      <c r="AHZ10" s="208"/>
      <c r="AIA10" s="208"/>
      <c r="AIB10" s="208"/>
      <c r="AIC10" s="208"/>
      <c r="AID10" s="208"/>
      <c r="AIE10" s="208"/>
      <c r="AIF10" s="208"/>
      <c r="AIG10" s="208"/>
      <c r="AIH10" s="208"/>
      <c r="AII10" s="208"/>
      <c r="AIJ10" s="208"/>
      <c r="AIK10" s="208"/>
      <c r="AIL10" s="208"/>
      <c r="AIM10" s="208"/>
      <c r="AIN10" s="208"/>
      <c r="AIO10" s="208"/>
      <c r="AIP10" s="208"/>
      <c r="AIQ10" s="208"/>
      <c r="AIR10" s="208"/>
      <c r="AIS10" s="208"/>
      <c r="AIT10" s="208"/>
      <c r="AIU10" s="208"/>
      <c r="AIV10" s="208"/>
      <c r="AIW10" s="208"/>
      <c r="AIX10" s="208"/>
      <c r="AIY10" s="208"/>
      <c r="AIZ10" s="208"/>
      <c r="AJA10" s="208"/>
      <c r="AJB10" s="208"/>
      <c r="AJC10" s="208"/>
      <c r="AJD10" s="208"/>
      <c r="AJE10" s="208"/>
      <c r="AJF10" s="208"/>
      <c r="AJG10" s="208"/>
      <c r="AJH10" s="208"/>
      <c r="AJI10" s="208"/>
      <c r="AJJ10" s="208"/>
      <c r="AJK10" s="208"/>
      <c r="AJL10" s="208"/>
      <c r="AJM10" s="208"/>
      <c r="AJN10" s="208"/>
      <c r="AJO10" s="208"/>
      <c r="AJP10" s="208"/>
      <c r="AJQ10" s="208"/>
      <c r="AJR10" s="208"/>
      <c r="AJS10" s="208"/>
      <c r="AJT10" s="208"/>
      <c r="AJU10" s="208"/>
      <c r="AJV10" s="208"/>
      <c r="AJW10" s="208"/>
      <c r="AJX10" s="208"/>
      <c r="AJY10" s="208"/>
      <c r="AJZ10" s="208"/>
      <c r="AKA10" s="208"/>
      <c r="AKB10" s="208"/>
      <c r="AKC10" s="208"/>
      <c r="AKD10" s="208"/>
      <c r="AKE10" s="208"/>
      <c r="AKF10" s="208"/>
      <c r="AKG10" s="208"/>
      <c r="AKH10" s="208"/>
      <c r="AKI10" s="208"/>
      <c r="AKJ10" s="208"/>
      <c r="AKK10" s="208"/>
      <c r="AKL10" s="208"/>
      <c r="AKM10" s="208"/>
      <c r="AKN10" s="208"/>
      <c r="AKO10" s="208"/>
      <c r="AKP10" s="208"/>
      <c r="AKQ10" s="208"/>
      <c r="AKR10" s="208"/>
      <c r="AKS10" s="208"/>
      <c r="AKT10" s="208"/>
      <c r="AKU10" s="208"/>
      <c r="AKV10" s="208"/>
      <c r="AKW10" s="208"/>
      <c r="AKX10" s="208"/>
      <c r="AKY10" s="208"/>
      <c r="AKZ10" s="208"/>
      <c r="ALA10" s="208"/>
      <c r="ALB10" s="208"/>
      <c r="ALC10" s="208"/>
      <c r="ALD10" s="208"/>
      <c r="ALE10" s="208"/>
      <c r="ALF10" s="208"/>
      <c r="ALG10" s="208"/>
      <c r="ALH10" s="208"/>
      <c r="ALI10" s="208"/>
      <c r="ALJ10" s="208"/>
      <c r="ALK10" s="208"/>
      <c r="ALL10" s="208"/>
      <c r="ALM10" s="208"/>
      <c r="ALN10" s="208"/>
      <c r="ALO10" s="208"/>
    </row>
    <row r="11" spans="1:1003" s="209" customFormat="1" ht="28.5" customHeight="1">
      <c r="A11" s="274" t="s">
        <v>1268</v>
      </c>
      <c r="B11" s="591">
        <v>1483.7</v>
      </c>
      <c r="C11" s="591">
        <v>1101.8</v>
      </c>
      <c r="D11" s="591">
        <v>1206.8</v>
      </c>
      <c r="E11" s="591">
        <v>1255.5</v>
      </c>
      <c r="F11" s="592" t="s">
        <v>482</v>
      </c>
      <c r="G11" s="273" t="s">
        <v>1269</v>
      </c>
      <c r="H11" s="208"/>
      <c r="I11" s="208"/>
      <c r="J11" s="208"/>
      <c r="K11" s="208"/>
      <c r="L11" s="208"/>
      <c r="M11" s="208"/>
      <c r="N11" s="208"/>
      <c r="O11" s="208"/>
      <c r="P11" s="208"/>
      <c r="Q11" s="208"/>
      <c r="R11" s="208"/>
      <c r="S11" s="208"/>
      <c r="T11" s="208"/>
      <c r="U11" s="208"/>
      <c r="V11" s="208"/>
      <c r="W11" s="208"/>
      <c r="X11" s="208"/>
      <c r="Y11" s="208"/>
      <c r="Z11" s="208"/>
      <c r="AA11" s="208"/>
      <c r="AB11" s="208"/>
      <c r="AC11" s="208"/>
      <c r="AD11" s="208"/>
      <c r="AE11" s="208"/>
      <c r="AF11" s="208"/>
      <c r="AG11" s="208"/>
      <c r="AH11" s="208"/>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c r="BI11" s="208"/>
      <c r="BJ11" s="208"/>
      <c r="BK11" s="208"/>
      <c r="BL11" s="208"/>
      <c r="BM11" s="208"/>
      <c r="BN11" s="208"/>
      <c r="BO11" s="208"/>
      <c r="BP11" s="208"/>
      <c r="BQ11" s="208"/>
      <c r="BR11" s="208"/>
      <c r="BS11" s="208"/>
      <c r="BT11" s="208"/>
      <c r="BU11" s="208"/>
      <c r="BV11" s="208"/>
      <c r="BW11" s="208"/>
      <c r="BX11" s="208"/>
      <c r="BY11" s="208"/>
      <c r="BZ11" s="208"/>
      <c r="CA11" s="208"/>
      <c r="CB11" s="208"/>
      <c r="CC11" s="208"/>
      <c r="CD11" s="208"/>
      <c r="CE11" s="208"/>
      <c r="CF11" s="208"/>
      <c r="CG11" s="208"/>
      <c r="CH11" s="208"/>
      <c r="CI11" s="208"/>
      <c r="CJ11" s="208"/>
      <c r="CK11" s="208"/>
      <c r="CL11" s="208"/>
      <c r="CM11" s="208"/>
      <c r="CN11" s="208"/>
      <c r="CO11" s="208"/>
      <c r="CP11" s="208"/>
      <c r="CQ11" s="208"/>
      <c r="CR11" s="208"/>
      <c r="CS11" s="208"/>
      <c r="CT11" s="208"/>
      <c r="CU11" s="208"/>
      <c r="CV11" s="208"/>
      <c r="CW11" s="208"/>
      <c r="CX11" s="208"/>
      <c r="CY11" s="208"/>
      <c r="CZ11" s="208"/>
      <c r="DA11" s="208"/>
      <c r="DB11" s="208"/>
      <c r="DC11" s="208"/>
      <c r="DD11" s="208"/>
      <c r="DE11" s="208"/>
      <c r="DF11" s="208"/>
      <c r="DG11" s="208"/>
      <c r="DH11" s="208"/>
      <c r="DI11" s="208"/>
      <c r="DJ11" s="208"/>
      <c r="DK11" s="208"/>
      <c r="DL11" s="208"/>
      <c r="DM11" s="208"/>
      <c r="DN11" s="208"/>
      <c r="DO11" s="208"/>
      <c r="DP11" s="208"/>
      <c r="DQ11" s="208"/>
      <c r="DR11" s="208"/>
      <c r="DS11" s="208"/>
      <c r="DT11" s="208"/>
      <c r="DU11" s="208"/>
      <c r="DV11" s="208"/>
      <c r="DW11" s="208"/>
      <c r="DX11" s="208"/>
      <c r="DY11" s="208"/>
      <c r="DZ11" s="208"/>
      <c r="EA11" s="208"/>
      <c r="EB11" s="208"/>
      <c r="EC11" s="208"/>
      <c r="ED11" s="208"/>
      <c r="EE11" s="208"/>
      <c r="EF11" s="208"/>
      <c r="EG11" s="208"/>
      <c r="EH11" s="208"/>
      <c r="EI11" s="208"/>
      <c r="EJ11" s="208"/>
      <c r="EK11" s="208"/>
      <c r="EL11" s="208"/>
      <c r="EM11" s="208"/>
      <c r="EN11" s="208"/>
      <c r="EO11" s="208"/>
      <c r="EP11" s="208"/>
      <c r="EQ11" s="208"/>
      <c r="ER11" s="208"/>
      <c r="ES11" s="208"/>
      <c r="ET11" s="208"/>
      <c r="EU11" s="208"/>
      <c r="EV11" s="208"/>
      <c r="EW11" s="208"/>
      <c r="EX11" s="208"/>
      <c r="EY11" s="208"/>
      <c r="EZ11" s="208"/>
      <c r="FA11" s="208"/>
      <c r="FB11" s="208"/>
      <c r="FC11" s="208"/>
      <c r="FD11" s="208"/>
      <c r="FE11" s="208"/>
      <c r="FF11" s="208"/>
      <c r="FG11" s="208"/>
      <c r="FH11" s="208"/>
      <c r="FI11" s="208"/>
      <c r="FJ11" s="208"/>
      <c r="FK11" s="208"/>
      <c r="FL11" s="208"/>
      <c r="FM11" s="208"/>
      <c r="FN11" s="208"/>
      <c r="FO11" s="208"/>
      <c r="FP11" s="208"/>
      <c r="FQ11" s="208"/>
      <c r="FR11" s="208"/>
      <c r="FS11" s="208"/>
      <c r="FT11" s="208"/>
      <c r="FU11" s="208"/>
      <c r="FV11" s="208"/>
      <c r="FW11" s="208"/>
      <c r="FX11" s="208"/>
      <c r="FY11" s="208"/>
      <c r="FZ11" s="208"/>
      <c r="GA11" s="208"/>
      <c r="GB11" s="208"/>
      <c r="GC11" s="208"/>
      <c r="GD11" s="208"/>
      <c r="GE11" s="208"/>
      <c r="GF11" s="208"/>
      <c r="GG11" s="208"/>
      <c r="GH11" s="208"/>
      <c r="GI11" s="208"/>
      <c r="GJ11" s="208"/>
      <c r="GK11" s="208"/>
      <c r="GL11" s="208"/>
      <c r="GM11" s="208"/>
      <c r="GN11" s="208"/>
      <c r="GO11" s="208"/>
      <c r="GP11" s="208"/>
      <c r="GQ11" s="208"/>
      <c r="GR11" s="208"/>
      <c r="GS11" s="208"/>
      <c r="GT11" s="208"/>
      <c r="GU11" s="208"/>
      <c r="GV11" s="208"/>
      <c r="GW11" s="208"/>
      <c r="GX11" s="208"/>
      <c r="GY11" s="208"/>
      <c r="GZ11" s="208"/>
      <c r="HA11" s="208"/>
      <c r="HB11" s="208"/>
      <c r="HC11" s="208"/>
      <c r="HD11" s="208"/>
      <c r="HE11" s="208"/>
      <c r="HF11" s="208"/>
      <c r="HG11" s="208"/>
      <c r="HH11" s="208"/>
      <c r="HI11" s="208"/>
      <c r="HJ11" s="208"/>
      <c r="HK11" s="208"/>
      <c r="HL11" s="208"/>
      <c r="HM11" s="208"/>
      <c r="HN11" s="208"/>
      <c r="HO11" s="208"/>
      <c r="HP11" s="208"/>
      <c r="HQ11" s="208"/>
      <c r="HR11" s="208"/>
      <c r="HS11" s="208"/>
      <c r="HT11" s="208"/>
      <c r="HU11" s="208"/>
      <c r="HV11" s="208"/>
      <c r="HW11" s="208"/>
      <c r="HX11" s="208"/>
      <c r="HY11" s="208"/>
      <c r="HZ11" s="208"/>
      <c r="IA11" s="208"/>
      <c r="IB11" s="208"/>
      <c r="IC11" s="208"/>
      <c r="ID11" s="208"/>
      <c r="IE11" s="208"/>
      <c r="IF11" s="208"/>
      <c r="IG11" s="208"/>
      <c r="IH11" s="208"/>
      <c r="II11" s="208"/>
      <c r="IJ11" s="208"/>
      <c r="IK11" s="208"/>
      <c r="IL11" s="208"/>
      <c r="IM11" s="208"/>
      <c r="IN11" s="208"/>
      <c r="IO11" s="208"/>
      <c r="IP11" s="208"/>
      <c r="IQ11" s="208"/>
      <c r="IR11" s="208"/>
      <c r="IS11" s="208"/>
      <c r="IT11" s="208"/>
      <c r="IU11" s="208"/>
      <c r="IV11" s="208"/>
      <c r="IW11" s="208"/>
      <c r="IX11" s="208"/>
      <c r="IY11" s="208"/>
      <c r="IZ11" s="208"/>
      <c r="JA11" s="208"/>
      <c r="JB11" s="208"/>
      <c r="JC11" s="208"/>
      <c r="JD11" s="208"/>
      <c r="JE11" s="208"/>
      <c r="JF11" s="208"/>
      <c r="JG11" s="208"/>
      <c r="JH11" s="208"/>
      <c r="JI11" s="208"/>
      <c r="JJ11" s="208"/>
      <c r="JK11" s="208"/>
      <c r="JL11" s="208"/>
      <c r="JM11" s="208"/>
      <c r="JN11" s="208"/>
      <c r="JO11" s="208"/>
      <c r="JP11" s="208"/>
      <c r="JQ11" s="208"/>
      <c r="JR11" s="208"/>
      <c r="JS11" s="208"/>
      <c r="JT11" s="208"/>
      <c r="JU11" s="208"/>
      <c r="JV11" s="208"/>
      <c r="JW11" s="208"/>
      <c r="JX11" s="208"/>
      <c r="JY11" s="208"/>
      <c r="JZ11" s="208"/>
      <c r="KA11" s="208"/>
      <c r="KB11" s="208"/>
      <c r="KC11" s="208"/>
      <c r="KD11" s="208"/>
      <c r="KE11" s="208"/>
      <c r="KF11" s="208"/>
      <c r="KG11" s="208"/>
      <c r="KH11" s="208"/>
      <c r="KI11" s="208"/>
      <c r="KJ11" s="208"/>
      <c r="KK11" s="208"/>
      <c r="KL11" s="208"/>
      <c r="KM11" s="208"/>
      <c r="KN11" s="208"/>
      <c r="KO11" s="208"/>
      <c r="KP11" s="208"/>
      <c r="KQ11" s="208"/>
      <c r="KR11" s="208"/>
      <c r="KS11" s="208"/>
      <c r="KT11" s="208"/>
      <c r="KU11" s="208"/>
      <c r="KV11" s="208"/>
      <c r="KW11" s="208"/>
      <c r="KX11" s="208"/>
      <c r="KY11" s="208"/>
      <c r="KZ11" s="208"/>
      <c r="LA11" s="208"/>
      <c r="LB11" s="208"/>
      <c r="LC11" s="208"/>
      <c r="LD11" s="208"/>
      <c r="LE11" s="208"/>
      <c r="LF11" s="208"/>
      <c r="LG11" s="208"/>
      <c r="LH11" s="208"/>
      <c r="LI11" s="208"/>
      <c r="LJ11" s="208"/>
      <c r="LK11" s="208"/>
      <c r="LL11" s="208"/>
      <c r="LM11" s="208"/>
      <c r="LN11" s="208"/>
      <c r="LO11" s="208"/>
      <c r="LP11" s="208"/>
      <c r="LQ11" s="208"/>
      <c r="LR11" s="208"/>
      <c r="LS11" s="208"/>
      <c r="LT11" s="208"/>
      <c r="LU11" s="208"/>
      <c r="LV11" s="208"/>
      <c r="LW11" s="208"/>
      <c r="LX11" s="208"/>
      <c r="LY11" s="208"/>
      <c r="LZ11" s="208"/>
      <c r="MA11" s="208"/>
      <c r="MB11" s="208"/>
      <c r="MC11" s="208"/>
      <c r="MD11" s="208"/>
      <c r="ME11" s="208"/>
      <c r="MF11" s="208"/>
      <c r="MG11" s="208"/>
      <c r="MH11" s="208"/>
      <c r="MI11" s="208"/>
      <c r="MJ11" s="208"/>
      <c r="MK11" s="208"/>
      <c r="ML11" s="208"/>
      <c r="MM11" s="208"/>
      <c r="MN11" s="208"/>
      <c r="MO11" s="208"/>
      <c r="MP11" s="208"/>
      <c r="MQ11" s="208"/>
      <c r="MR11" s="208"/>
      <c r="MS11" s="208"/>
      <c r="MT11" s="208"/>
      <c r="MU11" s="208"/>
      <c r="MV11" s="208"/>
      <c r="MW11" s="208"/>
      <c r="MX11" s="208"/>
      <c r="MY11" s="208"/>
      <c r="MZ11" s="208"/>
      <c r="NA11" s="208"/>
      <c r="NB11" s="208"/>
      <c r="NC11" s="208"/>
      <c r="ND11" s="208"/>
      <c r="NE11" s="208"/>
      <c r="NF11" s="208"/>
      <c r="NG11" s="208"/>
      <c r="NH11" s="208"/>
      <c r="NI11" s="208"/>
      <c r="NJ11" s="208"/>
      <c r="NK11" s="208"/>
      <c r="NL11" s="208"/>
      <c r="NM11" s="208"/>
      <c r="NN11" s="208"/>
      <c r="NO11" s="208"/>
      <c r="NP11" s="208"/>
      <c r="NQ11" s="208"/>
      <c r="NR11" s="208"/>
      <c r="NS11" s="208"/>
      <c r="NT11" s="208"/>
      <c r="NU11" s="208"/>
      <c r="NV11" s="208"/>
      <c r="NW11" s="208"/>
      <c r="NX11" s="208"/>
      <c r="NY11" s="208"/>
      <c r="NZ11" s="208"/>
      <c r="OA11" s="208"/>
      <c r="OB11" s="208"/>
      <c r="OC11" s="208"/>
      <c r="OD11" s="208"/>
      <c r="OE11" s="208"/>
      <c r="OF11" s="208"/>
      <c r="OG11" s="208"/>
      <c r="OH11" s="208"/>
      <c r="OI11" s="208"/>
      <c r="OJ11" s="208"/>
      <c r="OK11" s="208"/>
      <c r="OL11" s="208"/>
      <c r="OM11" s="208"/>
      <c r="ON11" s="208"/>
      <c r="OO11" s="208"/>
      <c r="OP11" s="208"/>
      <c r="OQ11" s="208"/>
      <c r="OR11" s="208"/>
      <c r="OS11" s="208"/>
      <c r="OT11" s="208"/>
      <c r="OU11" s="208"/>
      <c r="OV11" s="208"/>
      <c r="OW11" s="208"/>
      <c r="OX11" s="208"/>
      <c r="OY11" s="208"/>
      <c r="OZ11" s="208"/>
      <c r="PA11" s="208"/>
      <c r="PB11" s="208"/>
      <c r="PC11" s="208"/>
      <c r="PD11" s="208"/>
      <c r="PE11" s="208"/>
      <c r="PF11" s="208"/>
      <c r="PG11" s="208"/>
      <c r="PH11" s="208"/>
      <c r="PI11" s="208"/>
      <c r="PJ11" s="208"/>
      <c r="PK11" s="208"/>
      <c r="PL11" s="208"/>
      <c r="PM11" s="208"/>
      <c r="PN11" s="208"/>
      <c r="PO11" s="208"/>
      <c r="PP11" s="208"/>
      <c r="PQ11" s="208"/>
      <c r="PR11" s="208"/>
      <c r="PS11" s="208"/>
      <c r="PT11" s="208"/>
      <c r="PU11" s="208"/>
      <c r="PV11" s="208"/>
      <c r="PW11" s="208"/>
      <c r="PX11" s="208"/>
      <c r="PY11" s="208"/>
      <c r="PZ11" s="208"/>
      <c r="QA11" s="208"/>
      <c r="QB11" s="208"/>
      <c r="QC11" s="208"/>
      <c r="QD11" s="208"/>
      <c r="QE11" s="208"/>
      <c r="QF11" s="208"/>
      <c r="QG11" s="208"/>
      <c r="QH11" s="208"/>
      <c r="QI11" s="208"/>
      <c r="QJ11" s="208"/>
      <c r="QK11" s="208"/>
      <c r="QL11" s="208"/>
      <c r="QM11" s="208"/>
      <c r="QN11" s="208"/>
      <c r="QO11" s="208"/>
      <c r="QP11" s="208"/>
      <c r="QQ11" s="208"/>
      <c r="QR11" s="208"/>
      <c r="QS11" s="208"/>
      <c r="QT11" s="208"/>
      <c r="QU11" s="208"/>
      <c r="QV11" s="208"/>
      <c r="QW11" s="208"/>
      <c r="QX11" s="208"/>
      <c r="QY11" s="208"/>
      <c r="QZ11" s="208"/>
      <c r="RA11" s="208"/>
      <c r="RB11" s="208"/>
      <c r="RC11" s="208"/>
      <c r="RD11" s="208"/>
      <c r="RE11" s="208"/>
      <c r="RF11" s="208"/>
      <c r="RG11" s="208"/>
      <c r="RH11" s="208"/>
      <c r="RI11" s="208"/>
      <c r="RJ11" s="208"/>
      <c r="RK11" s="208"/>
      <c r="RL11" s="208"/>
      <c r="RM11" s="208"/>
      <c r="RN11" s="208"/>
      <c r="RO11" s="208"/>
      <c r="RP11" s="208"/>
      <c r="RQ11" s="208"/>
      <c r="RR11" s="208"/>
      <c r="RS11" s="208"/>
      <c r="RT11" s="208"/>
      <c r="RU11" s="208"/>
      <c r="RV11" s="208"/>
      <c r="RW11" s="208"/>
      <c r="RX11" s="208"/>
      <c r="RY11" s="208"/>
      <c r="RZ11" s="208"/>
      <c r="SA11" s="208"/>
      <c r="SB11" s="208"/>
      <c r="SC11" s="208"/>
      <c r="SD11" s="208"/>
      <c r="SE11" s="208"/>
      <c r="SF11" s="208"/>
      <c r="SG11" s="208"/>
      <c r="SH11" s="208"/>
      <c r="SI11" s="208"/>
      <c r="SJ11" s="208"/>
      <c r="SK11" s="208"/>
      <c r="SL11" s="208"/>
      <c r="SM11" s="208"/>
      <c r="SN11" s="208"/>
      <c r="SO11" s="208"/>
      <c r="SP11" s="208"/>
      <c r="SQ11" s="208"/>
      <c r="SR11" s="208"/>
      <c r="SS11" s="208"/>
      <c r="ST11" s="208"/>
      <c r="SU11" s="208"/>
      <c r="SV11" s="208"/>
      <c r="SW11" s="208"/>
      <c r="SX11" s="208"/>
      <c r="SY11" s="208"/>
      <c r="SZ11" s="208"/>
      <c r="TA11" s="208"/>
      <c r="TB11" s="208"/>
      <c r="TC11" s="208"/>
      <c r="TD11" s="208"/>
      <c r="TE11" s="208"/>
      <c r="TF11" s="208"/>
      <c r="TG11" s="208"/>
      <c r="TH11" s="208"/>
      <c r="TI11" s="208"/>
      <c r="TJ11" s="208"/>
      <c r="TK11" s="208"/>
      <c r="TL11" s="208"/>
      <c r="TM11" s="208"/>
      <c r="TN11" s="208"/>
      <c r="TO11" s="208"/>
      <c r="TP11" s="208"/>
      <c r="TQ11" s="208"/>
      <c r="TR11" s="208"/>
      <c r="TS11" s="208"/>
      <c r="TT11" s="208"/>
      <c r="TU11" s="208"/>
      <c r="TV11" s="208"/>
      <c r="TW11" s="208"/>
      <c r="TX11" s="208"/>
      <c r="TY11" s="208"/>
      <c r="TZ11" s="208"/>
      <c r="UA11" s="208"/>
      <c r="UB11" s="208"/>
      <c r="UC11" s="208"/>
      <c r="UD11" s="208"/>
      <c r="UE11" s="208"/>
      <c r="UF11" s="208"/>
      <c r="UG11" s="208"/>
      <c r="UH11" s="208"/>
      <c r="UI11" s="208"/>
      <c r="UJ11" s="208"/>
      <c r="UK11" s="208"/>
      <c r="UL11" s="208"/>
      <c r="UM11" s="208"/>
      <c r="UN11" s="208"/>
      <c r="UO11" s="208"/>
      <c r="UP11" s="208"/>
      <c r="UQ11" s="208"/>
      <c r="UR11" s="208"/>
      <c r="US11" s="208"/>
      <c r="UT11" s="208"/>
      <c r="UU11" s="208"/>
      <c r="UV11" s="208"/>
      <c r="UW11" s="208"/>
      <c r="UX11" s="208"/>
      <c r="UY11" s="208"/>
      <c r="UZ11" s="208"/>
      <c r="VA11" s="208"/>
      <c r="VB11" s="208"/>
      <c r="VC11" s="208"/>
      <c r="VD11" s="208"/>
      <c r="VE11" s="208"/>
      <c r="VF11" s="208"/>
      <c r="VG11" s="208"/>
      <c r="VH11" s="208"/>
      <c r="VI11" s="208"/>
      <c r="VJ11" s="208"/>
      <c r="VK11" s="208"/>
      <c r="VL11" s="208"/>
      <c r="VM11" s="208"/>
      <c r="VN11" s="208"/>
      <c r="VO11" s="208"/>
      <c r="VP11" s="208"/>
      <c r="VQ11" s="208"/>
      <c r="VR11" s="208"/>
      <c r="VS11" s="208"/>
      <c r="VT11" s="208"/>
      <c r="VU11" s="208"/>
      <c r="VV11" s="208"/>
      <c r="VW11" s="208"/>
      <c r="VX11" s="208"/>
      <c r="VY11" s="208"/>
      <c r="VZ11" s="208"/>
      <c r="WA11" s="208"/>
      <c r="WB11" s="208"/>
      <c r="WC11" s="208"/>
      <c r="WD11" s="208"/>
      <c r="WE11" s="208"/>
      <c r="WF11" s="208"/>
      <c r="WG11" s="208"/>
      <c r="WH11" s="208"/>
      <c r="WI11" s="208"/>
      <c r="WJ11" s="208"/>
      <c r="WK11" s="208"/>
      <c r="WL11" s="208"/>
      <c r="WM11" s="208"/>
      <c r="WN11" s="208"/>
      <c r="WO11" s="208"/>
      <c r="WP11" s="208"/>
      <c r="WQ11" s="208"/>
      <c r="WR11" s="208"/>
      <c r="WS11" s="208"/>
      <c r="WT11" s="208"/>
      <c r="WU11" s="208"/>
      <c r="WV11" s="208"/>
      <c r="WW11" s="208"/>
      <c r="WX11" s="208"/>
      <c r="WY11" s="208"/>
      <c r="WZ11" s="208"/>
      <c r="XA11" s="208"/>
      <c r="XB11" s="208"/>
      <c r="XC11" s="208"/>
      <c r="XD11" s="208"/>
      <c r="XE11" s="208"/>
      <c r="XF11" s="208"/>
      <c r="XG11" s="208"/>
      <c r="XH11" s="208"/>
      <c r="XI11" s="208"/>
      <c r="XJ11" s="208"/>
      <c r="XK11" s="208"/>
      <c r="XL11" s="208"/>
      <c r="XM11" s="208"/>
      <c r="XN11" s="208"/>
      <c r="XO11" s="208"/>
      <c r="XP11" s="208"/>
      <c r="XQ11" s="208"/>
      <c r="XR11" s="208"/>
      <c r="XS11" s="208"/>
      <c r="XT11" s="208"/>
      <c r="XU11" s="208"/>
      <c r="XV11" s="208"/>
      <c r="XW11" s="208"/>
      <c r="XX11" s="208"/>
      <c r="XY11" s="208"/>
      <c r="XZ11" s="208"/>
      <c r="YA11" s="208"/>
      <c r="YB11" s="208"/>
      <c r="YC11" s="208"/>
      <c r="YD11" s="208"/>
      <c r="YE11" s="208"/>
      <c r="YF11" s="208"/>
      <c r="YG11" s="208"/>
      <c r="YH11" s="208"/>
      <c r="YI11" s="208"/>
      <c r="YJ11" s="208"/>
      <c r="YK11" s="208"/>
      <c r="YL11" s="208"/>
      <c r="YM11" s="208"/>
      <c r="YN11" s="208"/>
      <c r="YO11" s="208"/>
      <c r="YP11" s="208"/>
      <c r="YQ11" s="208"/>
      <c r="YR11" s="208"/>
      <c r="YS11" s="208"/>
      <c r="YT11" s="208"/>
      <c r="YU11" s="208"/>
      <c r="YV11" s="208"/>
      <c r="YW11" s="208"/>
      <c r="YX11" s="208"/>
      <c r="YY11" s="208"/>
      <c r="YZ11" s="208"/>
      <c r="ZA11" s="208"/>
      <c r="ZB11" s="208"/>
      <c r="ZC11" s="208"/>
      <c r="ZD11" s="208"/>
      <c r="ZE11" s="208"/>
      <c r="ZF11" s="208"/>
      <c r="ZG11" s="208"/>
      <c r="ZH11" s="208"/>
      <c r="ZI11" s="208"/>
      <c r="ZJ11" s="208"/>
      <c r="ZK11" s="208"/>
      <c r="ZL11" s="208"/>
      <c r="ZM11" s="208"/>
      <c r="ZN11" s="208"/>
      <c r="ZO11" s="208"/>
      <c r="ZP11" s="208"/>
      <c r="ZQ11" s="208"/>
      <c r="ZR11" s="208"/>
      <c r="ZS11" s="208"/>
      <c r="ZT11" s="208"/>
      <c r="ZU11" s="208"/>
      <c r="ZV11" s="208"/>
      <c r="ZW11" s="208"/>
      <c r="ZX11" s="208"/>
      <c r="ZY11" s="208"/>
      <c r="ZZ11" s="208"/>
      <c r="AAA11" s="208"/>
      <c r="AAB11" s="208"/>
      <c r="AAC11" s="208"/>
      <c r="AAD11" s="208"/>
      <c r="AAE11" s="208"/>
      <c r="AAF11" s="208"/>
      <c r="AAG11" s="208"/>
      <c r="AAH11" s="208"/>
      <c r="AAI11" s="208"/>
      <c r="AAJ11" s="208"/>
      <c r="AAK11" s="208"/>
      <c r="AAL11" s="208"/>
      <c r="AAM11" s="208"/>
      <c r="AAN11" s="208"/>
      <c r="AAO11" s="208"/>
      <c r="AAP11" s="208"/>
      <c r="AAQ11" s="208"/>
      <c r="AAR11" s="208"/>
      <c r="AAS11" s="208"/>
      <c r="AAT11" s="208"/>
      <c r="AAU11" s="208"/>
      <c r="AAV11" s="208"/>
      <c r="AAW11" s="208"/>
      <c r="AAX11" s="208"/>
      <c r="AAY11" s="208"/>
      <c r="AAZ11" s="208"/>
      <c r="ABA11" s="208"/>
      <c r="ABB11" s="208"/>
      <c r="ABC11" s="208"/>
      <c r="ABD11" s="208"/>
      <c r="ABE11" s="208"/>
      <c r="ABF11" s="208"/>
      <c r="ABG11" s="208"/>
      <c r="ABH11" s="208"/>
      <c r="ABI11" s="208"/>
      <c r="ABJ11" s="208"/>
      <c r="ABK11" s="208"/>
      <c r="ABL11" s="208"/>
      <c r="ABM11" s="208"/>
      <c r="ABN11" s="208"/>
      <c r="ABO11" s="208"/>
      <c r="ABP11" s="208"/>
      <c r="ABQ11" s="208"/>
      <c r="ABR11" s="208"/>
      <c r="ABS11" s="208"/>
      <c r="ABT11" s="208"/>
      <c r="ABU11" s="208"/>
      <c r="ABV11" s="208"/>
      <c r="ABW11" s="208"/>
      <c r="ABX11" s="208"/>
      <c r="ABY11" s="208"/>
      <c r="ABZ11" s="208"/>
      <c r="ACA11" s="208"/>
      <c r="ACB11" s="208"/>
      <c r="ACC11" s="208"/>
      <c r="ACD11" s="208"/>
      <c r="ACE11" s="208"/>
      <c r="ACF11" s="208"/>
      <c r="ACG11" s="208"/>
      <c r="ACH11" s="208"/>
      <c r="ACI11" s="208"/>
      <c r="ACJ11" s="208"/>
      <c r="ACK11" s="208"/>
      <c r="ACL11" s="208"/>
      <c r="ACM11" s="208"/>
      <c r="ACN11" s="208"/>
      <c r="ACO11" s="208"/>
      <c r="ACP11" s="208"/>
      <c r="ACQ11" s="208"/>
      <c r="ACR11" s="208"/>
      <c r="ACS11" s="208"/>
      <c r="ACT11" s="208"/>
      <c r="ACU11" s="208"/>
      <c r="ACV11" s="208"/>
      <c r="ACW11" s="208"/>
      <c r="ACX11" s="208"/>
      <c r="ACY11" s="208"/>
      <c r="ACZ11" s="208"/>
      <c r="ADA11" s="208"/>
      <c r="ADB11" s="208"/>
      <c r="ADC11" s="208"/>
      <c r="ADD11" s="208"/>
      <c r="ADE11" s="208"/>
      <c r="ADF11" s="208"/>
      <c r="ADG11" s="208"/>
      <c r="ADH11" s="208"/>
      <c r="ADI11" s="208"/>
      <c r="ADJ11" s="208"/>
      <c r="ADK11" s="208"/>
      <c r="ADL11" s="208"/>
      <c r="ADM11" s="208"/>
      <c r="ADN11" s="208"/>
      <c r="ADO11" s="208"/>
      <c r="ADP11" s="208"/>
      <c r="ADQ11" s="208"/>
      <c r="ADR11" s="208"/>
      <c r="ADS11" s="208"/>
      <c r="ADT11" s="208"/>
      <c r="ADU11" s="208"/>
      <c r="ADV11" s="208"/>
      <c r="ADW11" s="208"/>
      <c r="ADX11" s="208"/>
      <c r="ADY11" s="208"/>
      <c r="ADZ11" s="208"/>
      <c r="AEA11" s="208"/>
      <c r="AEB11" s="208"/>
      <c r="AEC11" s="208"/>
      <c r="AED11" s="208"/>
      <c r="AEE11" s="208"/>
      <c r="AEF11" s="208"/>
      <c r="AEG11" s="208"/>
      <c r="AEH11" s="208"/>
      <c r="AEI11" s="208"/>
      <c r="AEJ11" s="208"/>
      <c r="AEK11" s="208"/>
      <c r="AEL11" s="208"/>
      <c r="AEM11" s="208"/>
      <c r="AEN11" s="208"/>
      <c r="AEO11" s="208"/>
      <c r="AEP11" s="208"/>
      <c r="AEQ11" s="208"/>
      <c r="AER11" s="208"/>
      <c r="AES11" s="208"/>
      <c r="AET11" s="208"/>
      <c r="AEU11" s="208"/>
      <c r="AEV11" s="208"/>
      <c r="AEW11" s="208"/>
      <c r="AEX11" s="208"/>
      <c r="AEY11" s="208"/>
      <c r="AEZ11" s="208"/>
      <c r="AFA11" s="208"/>
      <c r="AFB11" s="208"/>
      <c r="AFC11" s="208"/>
      <c r="AFD11" s="208"/>
      <c r="AFE11" s="208"/>
      <c r="AFF11" s="208"/>
      <c r="AFG11" s="208"/>
      <c r="AFH11" s="208"/>
      <c r="AFI11" s="208"/>
      <c r="AFJ11" s="208"/>
      <c r="AFK11" s="208"/>
      <c r="AFL11" s="208"/>
      <c r="AFM11" s="208"/>
      <c r="AFN11" s="208"/>
      <c r="AFO11" s="208"/>
      <c r="AFP11" s="208"/>
      <c r="AFQ11" s="208"/>
      <c r="AFR11" s="208"/>
      <c r="AFS11" s="208"/>
      <c r="AFT11" s="208"/>
      <c r="AFU11" s="208"/>
      <c r="AFV11" s="208"/>
      <c r="AFW11" s="208"/>
      <c r="AFX11" s="208"/>
      <c r="AFY11" s="208"/>
      <c r="AFZ11" s="208"/>
      <c r="AGA11" s="208"/>
      <c r="AGB11" s="208"/>
      <c r="AGC11" s="208"/>
      <c r="AGD11" s="208"/>
      <c r="AGE11" s="208"/>
      <c r="AGF11" s="208"/>
      <c r="AGG11" s="208"/>
      <c r="AGH11" s="208"/>
      <c r="AGI11" s="208"/>
      <c r="AGJ11" s="208"/>
      <c r="AGK11" s="208"/>
      <c r="AGL11" s="208"/>
      <c r="AGM11" s="208"/>
      <c r="AGN11" s="208"/>
      <c r="AGO11" s="208"/>
      <c r="AGP11" s="208"/>
      <c r="AGQ11" s="208"/>
      <c r="AGR11" s="208"/>
      <c r="AGS11" s="208"/>
      <c r="AGT11" s="208"/>
      <c r="AGU11" s="208"/>
      <c r="AGV11" s="208"/>
      <c r="AGW11" s="208"/>
      <c r="AGX11" s="208"/>
      <c r="AGY11" s="208"/>
      <c r="AGZ11" s="208"/>
      <c r="AHA11" s="208"/>
      <c r="AHB11" s="208"/>
      <c r="AHC11" s="208"/>
      <c r="AHD11" s="208"/>
      <c r="AHE11" s="208"/>
      <c r="AHF11" s="208"/>
      <c r="AHG11" s="208"/>
      <c r="AHH11" s="208"/>
      <c r="AHI11" s="208"/>
      <c r="AHJ11" s="208"/>
      <c r="AHK11" s="208"/>
      <c r="AHL11" s="208"/>
      <c r="AHM11" s="208"/>
      <c r="AHN11" s="208"/>
      <c r="AHO11" s="208"/>
      <c r="AHP11" s="208"/>
      <c r="AHQ11" s="208"/>
      <c r="AHR11" s="208"/>
      <c r="AHS11" s="208"/>
      <c r="AHT11" s="208"/>
      <c r="AHU11" s="208"/>
      <c r="AHV11" s="208"/>
      <c r="AHW11" s="208"/>
      <c r="AHX11" s="208"/>
      <c r="AHY11" s="208"/>
      <c r="AHZ11" s="208"/>
      <c r="AIA11" s="208"/>
      <c r="AIB11" s="208"/>
      <c r="AIC11" s="208"/>
      <c r="AID11" s="208"/>
      <c r="AIE11" s="208"/>
      <c r="AIF11" s="208"/>
      <c r="AIG11" s="208"/>
      <c r="AIH11" s="208"/>
      <c r="AII11" s="208"/>
      <c r="AIJ11" s="208"/>
      <c r="AIK11" s="208"/>
      <c r="AIL11" s="208"/>
      <c r="AIM11" s="208"/>
      <c r="AIN11" s="208"/>
      <c r="AIO11" s="208"/>
      <c r="AIP11" s="208"/>
      <c r="AIQ11" s="208"/>
      <c r="AIR11" s="208"/>
      <c r="AIS11" s="208"/>
      <c r="AIT11" s="208"/>
      <c r="AIU11" s="208"/>
      <c r="AIV11" s="208"/>
      <c r="AIW11" s="208"/>
      <c r="AIX11" s="208"/>
      <c r="AIY11" s="208"/>
      <c r="AIZ11" s="208"/>
      <c r="AJA11" s="208"/>
      <c r="AJB11" s="208"/>
      <c r="AJC11" s="208"/>
      <c r="AJD11" s="208"/>
      <c r="AJE11" s="208"/>
      <c r="AJF11" s="208"/>
      <c r="AJG11" s="208"/>
      <c r="AJH11" s="208"/>
      <c r="AJI11" s="208"/>
      <c r="AJJ11" s="208"/>
      <c r="AJK11" s="208"/>
      <c r="AJL11" s="208"/>
      <c r="AJM11" s="208"/>
      <c r="AJN11" s="208"/>
      <c r="AJO11" s="208"/>
      <c r="AJP11" s="208"/>
      <c r="AJQ11" s="208"/>
      <c r="AJR11" s="208"/>
      <c r="AJS11" s="208"/>
      <c r="AJT11" s="208"/>
      <c r="AJU11" s="208"/>
      <c r="AJV11" s="208"/>
      <c r="AJW11" s="208"/>
      <c r="AJX11" s="208"/>
      <c r="AJY11" s="208"/>
      <c r="AJZ11" s="208"/>
      <c r="AKA11" s="208"/>
      <c r="AKB11" s="208"/>
      <c r="AKC11" s="208"/>
      <c r="AKD11" s="208"/>
      <c r="AKE11" s="208"/>
      <c r="AKF11" s="208"/>
      <c r="AKG11" s="208"/>
      <c r="AKH11" s="208"/>
      <c r="AKI11" s="208"/>
      <c r="AKJ11" s="208"/>
      <c r="AKK11" s="208"/>
      <c r="AKL11" s="208"/>
      <c r="AKM11" s="208"/>
      <c r="AKN11" s="208"/>
      <c r="AKO11" s="208"/>
      <c r="AKP11" s="208"/>
      <c r="AKQ11" s="208"/>
      <c r="AKR11" s="208"/>
      <c r="AKS11" s="208"/>
      <c r="AKT11" s="208"/>
      <c r="AKU11" s="208"/>
      <c r="AKV11" s="208"/>
      <c r="AKW11" s="208"/>
      <c r="AKX11" s="208"/>
      <c r="AKY11" s="208"/>
      <c r="AKZ11" s="208"/>
      <c r="ALA11" s="208"/>
      <c r="ALB11" s="208"/>
      <c r="ALC11" s="208"/>
      <c r="ALD11" s="208"/>
      <c r="ALE11" s="208"/>
      <c r="ALF11" s="208"/>
      <c r="ALG11" s="208"/>
      <c r="ALH11" s="208"/>
      <c r="ALI11" s="208"/>
      <c r="ALJ11" s="208"/>
      <c r="ALK11" s="208"/>
      <c r="ALL11" s="208"/>
      <c r="ALM11" s="208"/>
      <c r="ALN11" s="208"/>
      <c r="ALO11" s="208"/>
    </row>
    <row r="12" spans="1:1003" s="209" customFormat="1" ht="54.75" customHeight="1">
      <c r="A12" s="274" t="s">
        <v>1270</v>
      </c>
      <c r="B12" s="591">
        <v>3616.6</v>
      </c>
      <c r="C12" s="591">
        <v>4021.4</v>
      </c>
      <c r="D12" s="591">
        <v>3691</v>
      </c>
      <c r="E12" s="591">
        <v>3406.5</v>
      </c>
      <c r="F12" s="591">
        <v>984.4</v>
      </c>
      <c r="G12" s="273" t="s">
        <v>1271</v>
      </c>
      <c r="H12" s="208"/>
      <c r="I12" s="208"/>
      <c r="J12" s="208"/>
      <c r="K12" s="208"/>
      <c r="L12" s="208"/>
      <c r="M12" s="208"/>
      <c r="N12" s="208"/>
      <c r="O12" s="208"/>
      <c r="P12" s="208"/>
      <c r="Q12" s="208"/>
      <c r="R12" s="208"/>
      <c r="S12" s="208"/>
      <c r="T12" s="208"/>
      <c r="U12" s="208"/>
      <c r="V12" s="208"/>
      <c r="W12" s="208"/>
      <c r="X12" s="208"/>
      <c r="Y12" s="208"/>
      <c r="Z12" s="208"/>
      <c r="AA12" s="208"/>
      <c r="AB12" s="208"/>
      <c r="AC12" s="208"/>
      <c r="AD12" s="208"/>
      <c r="AE12" s="208"/>
      <c r="AF12" s="208"/>
      <c r="AG12" s="208"/>
      <c r="AH12" s="208"/>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c r="BI12" s="208"/>
      <c r="BJ12" s="208"/>
      <c r="BK12" s="208"/>
      <c r="BL12" s="208"/>
      <c r="BM12" s="208"/>
      <c r="BN12" s="208"/>
      <c r="BO12" s="208"/>
      <c r="BP12" s="208"/>
      <c r="BQ12" s="208"/>
      <c r="BR12" s="208"/>
      <c r="BS12" s="208"/>
      <c r="BT12" s="208"/>
      <c r="BU12" s="208"/>
      <c r="BV12" s="208"/>
      <c r="BW12" s="208"/>
      <c r="BX12" s="208"/>
      <c r="BY12" s="208"/>
      <c r="BZ12" s="208"/>
      <c r="CA12" s="208"/>
      <c r="CB12" s="208"/>
      <c r="CC12" s="208"/>
      <c r="CD12" s="208"/>
      <c r="CE12" s="208"/>
      <c r="CF12" s="208"/>
      <c r="CG12" s="208"/>
      <c r="CH12" s="208"/>
      <c r="CI12" s="208"/>
      <c r="CJ12" s="208"/>
      <c r="CK12" s="208"/>
      <c r="CL12" s="208"/>
      <c r="CM12" s="208"/>
      <c r="CN12" s="208"/>
      <c r="CO12" s="208"/>
      <c r="CP12" s="208"/>
      <c r="CQ12" s="208"/>
      <c r="CR12" s="208"/>
      <c r="CS12" s="208"/>
      <c r="CT12" s="208"/>
      <c r="CU12" s="208"/>
      <c r="CV12" s="208"/>
      <c r="CW12" s="208"/>
      <c r="CX12" s="208"/>
      <c r="CY12" s="208"/>
      <c r="CZ12" s="208"/>
      <c r="DA12" s="208"/>
      <c r="DB12" s="208"/>
      <c r="DC12" s="208"/>
      <c r="DD12" s="208"/>
      <c r="DE12" s="208"/>
      <c r="DF12" s="208"/>
      <c r="DG12" s="208"/>
      <c r="DH12" s="208"/>
      <c r="DI12" s="208"/>
      <c r="DJ12" s="208"/>
      <c r="DK12" s="208"/>
      <c r="DL12" s="208"/>
      <c r="DM12" s="208"/>
      <c r="DN12" s="208"/>
      <c r="DO12" s="208"/>
      <c r="DP12" s="208"/>
      <c r="DQ12" s="208"/>
      <c r="DR12" s="208"/>
      <c r="DS12" s="208"/>
      <c r="DT12" s="208"/>
      <c r="DU12" s="208"/>
      <c r="DV12" s="208"/>
      <c r="DW12" s="208"/>
      <c r="DX12" s="208"/>
      <c r="DY12" s="208"/>
      <c r="DZ12" s="208"/>
      <c r="EA12" s="208"/>
      <c r="EB12" s="208"/>
      <c r="EC12" s="208"/>
      <c r="ED12" s="208"/>
      <c r="EE12" s="208"/>
      <c r="EF12" s="208"/>
      <c r="EG12" s="208"/>
      <c r="EH12" s="208"/>
      <c r="EI12" s="208"/>
      <c r="EJ12" s="208"/>
      <c r="EK12" s="208"/>
      <c r="EL12" s="208"/>
      <c r="EM12" s="208"/>
      <c r="EN12" s="208"/>
      <c r="EO12" s="208"/>
      <c r="EP12" s="208"/>
      <c r="EQ12" s="208"/>
      <c r="ER12" s="208"/>
      <c r="ES12" s="208"/>
      <c r="ET12" s="208"/>
      <c r="EU12" s="208"/>
      <c r="EV12" s="208"/>
      <c r="EW12" s="208"/>
      <c r="EX12" s="208"/>
      <c r="EY12" s="208"/>
      <c r="EZ12" s="208"/>
      <c r="FA12" s="208"/>
      <c r="FB12" s="208"/>
      <c r="FC12" s="208"/>
      <c r="FD12" s="208"/>
      <c r="FE12" s="208"/>
      <c r="FF12" s="208"/>
      <c r="FG12" s="208"/>
      <c r="FH12" s="208"/>
      <c r="FI12" s="208"/>
      <c r="FJ12" s="208"/>
      <c r="FK12" s="208"/>
      <c r="FL12" s="208"/>
      <c r="FM12" s="208"/>
      <c r="FN12" s="208"/>
      <c r="FO12" s="208"/>
      <c r="FP12" s="208"/>
      <c r="FQ12" s="208"/>
      <c r="FR12" s="208"/>
      <c r="FS12" s="208"/>
      <c r="FT12" s="208"/>
      <c r="FU12" s="208"/>
      <c r="FV12" s="208"/>
      <c r="FW12" s="208"/>
      <c r="FX12" s="208"/>
      <c r="FY12" s="208"/>
      <c r="FZ12" s="208"/>
      <c r="GA12" s="208"/>
      <c r="GB12" s="208"/>
      <c r="GC12" s="208"/>
      <c r="GD12" s="208"/>
      <c r="GE12" s="208"/>
      <c r="GF12" s="208"/>
      <c r="GG12" s="208"/>
      <c r="GH12" s="208"/>
      <c r="GI12" s="208"/>
      <c r="GJ12" s="208"/>
      <c r="GK12" s="208"/>
      <c r="GL12" s="208"/>
      <c r="GM12" s="208"/>
      <c r="GN12" s="208"/>
      <c r="GO12" s="208"/>
      <c r="GP12" s="208"/>
      <c r="GQ12" s="208"/>
      <c r="GR12" s="208"/>
      <c r="GS12" s="208"/>
      <c r="GT12" s="208"/>
      <c r="GU12" s="208"/>
      <c r="GV12" s="208"/>
      <c r="GW12" s="208"/>
      <c r="GX12" s="208"/>
      <c r="GY12" s="208"/>
      <c r="GZ12" s="208"/>
      <c r="HA12" s="208"/>
      <c r="HB12" s="208"/>
      <c r="HC12" s="208"/>
      <c r="HD12" s="208"/>
      <c r="HE12" s="208"/>
      <c r="HF12" s="208"/>
      <c r="HG12" s="208"/>
      <c r="HH12" s="208"/>
      <c r="HI12" s="208"/>
      <c r="HJ12" s="208"/>
      <c r="HK12" s="208"/>
      <c r="HL12" s="208"/>
      <c r="HM12" s="208"/>
      <c r="HN12" s="208"/>
      <c r="HO12" s="208"/>
      <c r="HP12" s="208"/>
      <c r="HQ12" s="208"/>
      <c r="HR12" s="208"/>
      <c r="HS12" s="208"/>
      <c r="HT12" s="208"/>
      <c r="HU12" s="208"/>
      <c r="HV12" s="208"/>
      <c r="HW12" s="208"/>
      <c r="HX12" s="208"/>
      <c r="HY12" s="208"/>
      <c r="HZ12" s="208"/>
      <c r="IA12" s="208"/>
      <c r="IB12" s="208"/>
      <c r="IC12" s="208"/>
      <c r="ID12" s="208"/>
      <c r="IE12" s="208"/>
      <c r="IF12" s="208"/>
      <c r="IG12" s="208"/>
      <c r="IH12" s="208"/>
      <c r="II12" s="208"/>
      <c r="IJ12" s="208"/>
      <c r="IK12" s="208"/>
      <c r="IL12" s="208"/>
      <c r="IM12" s="208"/>
      <c r="IN12" s="208"/>
      <c r="IO12" s="208"/>
      <c r="IP12" s="208"/>
      <c r="IQ12" s="208"/>
      <c r="IR12" s="208"/>
      <c r="IS12" s="208"/>
      <c r="IT12" s="208"/>
      <c r="IU12" s="208"/>
      <c r="IV12" s="208"/>
      <c r="IW12" s="208"/>
      <c r="IX12" s="208"/>
      <c r="IY12" s="208"/>
      <c r="IZ12" s="208"/>
      <c r="JA12" s="208"/>
      <c r="JB12" s="208"/>
      <c r="JC12" s="208"/>
      <c r="JD12" s="208"/>
      <c r="JE12" s="208"/>
      <c r="JF12" s="208"/>
      <c r="JG12" s="208"/>
      <c r="JH12" s="208"/>
      <c r="JI12" s="208"/>
      <c r="JJ12" s="208"/>
      <c r="JK12" s="208"/>
      <c r="JL12" s="208"/>
      <c r="JM12" s="208"/>
      <c r="JN12" s="208"/>
      <c r="JO12" s="208"/>
      <c r="JP12" s="208"/>
      <c r="JQ12" s="208"/>
      <c r="JR12" s="208"/>
      <c r="JS12" s="208"/>
      <c r="JT12" s="208"/>
      <c r="JU12" s="208"/>
      <c r="JV12" s="208"/>
      <c r="JW12" s="208"/>
      <c r="JX12" s="208"/>
      <c r="JY12" s="208"/>
      <c r="JZ12" s="208"/>
      <c r="KA12" s="208"/>
      <c r="KB12" s="208"/>
      <c r="KC12" s="208"/>
      <c r="KD12" s="208"/>
      <c r="KE12" s="208"/>
      <c r="KF12" s="208"/>
      <c r="KG12" s="208"/>
      <c r="KH12" s="208"/>
      <c r="KI12" s="208"/>
      <c r="KJ12" s="208"/>
      <c r="KK12" s="208"/>
      <c r="KL12" s="208"/>
      <c r="KM12" s="208"/>
      <c r="KN12" s="208"/>
      <c r="KO12" s="208"/>
      <c r="KP12" s="208"/>
      <c r="KQ12" s="208"/>
      <c r="KR12" s="208"/>
      <c r="KS12" s="208"/>
      <c r="KT12" s="208"/>
      <c r="KU12" s="208"/>
      <c r="KV12" s="208"/>
      <c r="KW12" s="208"/>
      <c r="KX12" s="208"/>
      <c r="KY12" s="208"/>
      <c r="KZ12" s="208"/>
      <c r="LA12" s="208"/>
      <c r="LB12" s="208"/>
      <c r="LC12" s="208"/>
      <c r="LD12" s="208"/>
      <c r="LE12" s="208"/>
      <c r="LF12" s="208"/>
      <c r="LG12" s="208"/>
      <c r="LH12" s="208"/>
      <c r="LI12" s="208"/>
      <c r="LJ12" s="208"/>
      <c r="LK12" s="208"/>
      <c r="LL12" s="208"/>
      <c r="LM12" s="208"/>
      <c r="LN12" s="208"/>
      <c r="LO12" s="208"/>
      <c r="LP12" s="208"/>
      <c r="LQ12" s="208"/>
      <c r="LR12" s="208"/>
      <c r="LS12" s="208"/>
      <c r="LT12" s="208"/>
      <c r="LU12" s="208"/>
      <c r="LV12" s="208"/>
      <c r="LW12" s="208"/>
      <c r="LX12" s="208"/>
      <c r="LY12" s="208"/>
      <c r="LZ12" s="208"/>
      <c r="MA12" s="208"/>
      <c r="MB12" s="208"/>
      <c r="MC12" s="208"/>
      <c r="MD12" s="208"/>
      <c r="ME12" s="208"/>
      <c r="MF12" s="208"/>
      <c r="MG12" s="208"/>
      <c r="MH12" s="208"/>
      <c r="MI12" s="208"/>
      <c r="MJ12" s="208"/>
      <c r="MK12" s="208"/>
      <c r="ML12" s="208"/>
      <c r="MM12" s="208"/>
      <c r="MN12" s="208"/>
      <c r="MO12" s="208"/>
      <c r="MP12" s="208"/>
      <c r="MQ12" s="208"/>
      <c r="MR12" s="208"/>
      <c r="MS12" s="208"/>
      <c r="MT12" s="208"/>
      <c r="MU12" s="208"/>
      <c r="MV12" s="208"/>
      <c r="MW12" s="208"/>
      <c r="MX12" s="208"/>
      <c r="MY12" s="208"/>
      <c r="MZ12" s="208"/>
      <c r="NA12" s="208"/>
      <c r="NB12" s="208"/>
      <c r="NC12" s="208"/>
      <c r="ND12" s="208"/>
      <c r="NE12" s="208"/>
      <c r="NF12" s="208"/>
      <c r="NG12" s="208"/>
      <c r="NH12" s="208"/>
      <c r="NI12" s="208"/>
      <c r="NJ12" s="208"/>
      <c r="NK12" s="208"/>
      <c r="NL12" s="208"/>
      <c r="NM12" s="208"/>
      <c r="NN12" s="208"/>
      <c r="NO12" s="208"/>
      <c r="NP12" s="208"/>
      <c r="NQ12" s="208"/>
      <c r="NR12" s="208"/>
      <c r="NS12" s="208"/>
      <c r="NT12" s="208"/>
      <c r="NU12" s="208"/>
      <c r="NV12" s="208"/>
      <c r="NW12" s="208"/>
      <c r="NX12" s="208"/>
      <c r="NY12" s="208"/>
      <c r="NZ12" s="208"/>
      <c r="OA12" s="208"/>
      <c r="OB12" s="208"/>
      <c r="OC12" s="208"/>
      <c r="OD12" s="208"/>
      <c r="OE12" s="208"/>
      <c r="OF12" s="208"/>
      <c r="OG12" s="208"/>
      <c r="OH12" s="208"/>
      <c r="OI12" s="208"/>
      <c r="OJ12" s="208"/>
      <c r="OK12" s="208"/>
      <c r="OL12" s="208"/>
      <c r="OM12" s="208"/>
      <c r="ON12" s="208"/>
      <c r="OO12" s="208"/>
      <c r="OP12" s="208"/>
      <c r="OQ12" s="208"/>
      <c r="OR12" s="208"/>
      <c r="OS12" s="208"/>
      <c r="OT12" s="208"/>
      <c r="OU12" s="208"/>
      <c r="OV12" s="208"/>
      <c r="OW12" s="208"/>
      <c r="OX12" s="208"/>
      <c r="OY12" s="208"/>
      <c r="OZ12" s="208"/>
      <c r="PA12" s="208"/>
      <c r="PB12" s="208"/>
      <c r="PC12" s="208"/>
      <c r="PD12" s="208"/>
      <c r="PE12" s="208"/>
      <c r="PF12" s="208"/>
      <c r="PG12" s="208"/>
      <c r="PH12" s="208"/>
      <c r="PI12" s="208"/>
      <c r="PJ12" s="208"/>
      <c r="PK12" s="208"/>
      <c r="PL12" s="208"/>
      <c r="PM12" s="208"/>
      <c r="PN12" s="208"/>
      <c r="PO12" s="208"/>
      <c r="PP12" s="208"/>
      <c r="PQ12" s="208"/>
      <c r="PR12" s="208"/>
      <c r="PS12" s="208"/>
      <c r="PT12" s="208"/>
      <c r="PU12" s="208"/>
      <c r="PV12" s="208"/>
      <c r="PW12" s="208"/>
      <c r="PX12" s="208"/>
      <c r="PY12" s="208"/>
      <c r="PZ12" s="208"/>
      <c r="QA12" s="208"/>
      <c r="QB12" s="208"/>
      <c r="QC12" s="208"/>
      <c r="QD12" s="208"/>
      <c r="QE12" s="208"/>
      <c r="QF12" s="208"/>
      <c r="QG12" s="208"/>
      <c r="QH12" s="208"/>
      <c r="QI12" s="208"/>
      <c r="QJ12" s="208"/>
      <c r="QK12" s="208"/>
      <c r="QL12" s="208"/>
      <c r="QM12" s="208"/>
      <c r="QN12" s="208"/>
      <c r="QO12" s="208"/>
      <c r="QP12" s="208"/>
      <c r="QQ12" s="208"/>
      <c r="QR12" s="208"/>
      <c r="QS12" s="208"/>
      <c r="QT12" s="208"/>
      <c r="QU12" s="208"/>
      <c r="QV12" s="208"/>
      <c r="QW12" s="208"/>
      <c r="QX12" s="208"/>
      <c r="QY12" s="208"/>
      <c r="QZ12" s="208"/>
      <c r="RA12" s="208"/>
      <c r="RB12" s="208"/>
      <c r="RC12" s="208"/>
      <c r="RD12" s="208"/>
      <c r="RE12" s="208"/>
      <c r="RF12" s="208"/>
      <c r="RG12" s="208"/>
      <c r="RH12" s="208"/>
      <c r="RI12" s="208"/>
      <c r="RJ12" s="208"/>
      <c r="RK12" s="208"/>
      <c r="RL12" s="208"/>
      <c r="RM12" s="208"/>
      <c r="RN12" s="208"/>
      <c r="RO12" s="208"/>
      <c r="RP12" s="208"/>
      <c r="RQ12" s="208"/>
      <c r="RR12" s="208"/>
      <c r="RS12" s="208"/>
      <c r="RT12" s="208"/>
      <c r="RU12" s="208"/>
      <c r="RV12" s="208"/>
      <c r="RW12" s="208"/>
      <c r="RX12" s="208"/>
      <c r="RY12" s="208"/>
      <c r="RZ12" s="208"/>
      <c r="SA12" s="208"/>
      <c r="SB12" s="208"/>
      <c r="SC12" s="208"/>
      <c r="SD12" s="208"/>
      <c r="SE12" s="208"/>
      <c r="SF12" s="208"/>
      <c r="SG12" s="208"/>
      <c r="SH12" s="208"/>
      <c r="SI12" s="208"/>
      <c r="SJ12" s="208"/>
      <c r="SK12" s="208"/>
      <c r="SL12" s="208"/>
      <c r="SM12" s="208"/>
      <c r="SN12" s="208"/>
      <c r="SO12" s="208"/>
      <c r="SP12" s="208"/>
      <c r="SQ12" s="208"/>
      <c r="SR12" s="208"/>
      <c r="SS12" s="208"/>
      <c r="ST12" s="208"/>
      <c r="SU12" s="208"/>
      <c r="SV12" s="208"/>
      <c r="SW12" s="208"/>
      <c r="SX12" s="208"/>
      <c r="SY12" s="208"/>
      <c r="SZ12" s="208"/>
      <c r="TA12" s="208"/>
      <c r="TB12" s="208"/>
      <c r="TC12" s="208"/>
      <c r="TD12" s="208"/>
      <c r="TE12" s="208"/>
      <c r="TF12" s="208"/>
      <c r="TG12" s="208"/>
      <c r="TH12" s="208"/>
      <c r="TI12" s="208"/>
      <c r="TJ12" s="208"/>
      <c r="TK12" s="208"/>
      <c r="TL12" s="208"/>
      <c r="TM12" s="208"/>
      <c r="TN12" s="208"/>
      <c r="TO12" s="208"/>
      <c r="TP12" s="208"/>
      <c r="TQ12" s="208"/>
      <c r="TR12" s="208"/>
      <c r="TS12" s="208"/>
      <c r="TT12" s="208"/>
      <c r="TU12" s="208"/>
      <c r="TV12" s="208"/>
      <c r="TW12" s="208"/>
      <c r="TX12" s="208"/>
      <c r="TY12" s="208"/>
      <c r="TZ12" s="208"/>
      <c r="UA12" s="208"/>
      <c r="UB12" s="208"/>
      <c r="UC12" s="208"/>
      <c r="UD12" s="208"/>
      <c r="UE12" s="208"/>
      <c r="UF12" s="208"/>
      <c r="UG12" s="208"/>
      <c r="UH12" s="208"/>
      <c r="UI12" s="208"/>
      <c r="UJ12" s="208"/>
      <c r="UK12" s="208"/>
      <c r="UL12" s="208"/>
      <c r="UM12" s="208"/>
      <c r="UN12" s="208"/>
      <c r="UO12" s="208"/>
      <c r="UP12" s="208"/>
      <c r="UQ12" s="208"/>
      <c r="UR12" s="208"/>
      <c r="US12" s="208"/>
      <c r="UT12" s="208"/>
      <c r="UU12" s="208"/>
      <c r="UV12" s="208"/>
      <c r="UW12" s="208"/>
      <c r="UX12" s="208"/>
      <c r="UY12" s="208"/>
      <c r="UZ12" s="208"/>
      <c r="VA12" s="208"/>
      <c r="VB12" s="208"/>
      <c r="VC12" s="208"/>
      <c r="VD12" s="208"/>
      <c r="VE12" s="208"/>
      <c r="VF12" s="208"/>
      <c r="VG12" s="208"/>
      <c r="VH12" s="208"/>
      <c r="VI12" s="208"/>
      <c r="VJ12" s="208"/>
      <c r="VK12" s="208"/>
      <c r="VL12" s="208"/>
      <c r="VM12" s="208"/>
      <c r="VN12" s="208"/>
      <c r="VO12" s="208"/>
      <c r="VP12" s="208"/>
      <c r="VQ12" s="208"/>
      <c r="VR12" s="208"/>
      <c r="VS12" s="208"/>
      <c r="VT12" s="208"/>
      <c r="VU12" s="208"/>
      <c r="VV12" s="208"/>
      <c r="VW12" s="208"/>
      <c r="VX12" s="208"/>
      <c r="VY12" s="208"/>
      <c r="VZ12" s="208"/>
      <c r="WA12" s="208"/>
      <c r="WB12" s="208"/>
      <c r="WC12" s="208"/>
      <c r="WD12" s="208"/>
      <c r="WE12" s="208"/>
      <c r="WF12" s="208"/>
      <c r="WG12" s="208"/>
      <c r="WH12" s="208"/>
      <c r="WI12" s="208"/>
      <c r="WJ12" s="208"/>
      <c r="WK12" s="208"/>
      <c r="WL12" s="208"/>
      <c r="WM12" s="208"/>
      <c r="WN12" s="208"/>
      <c r="WO12" s="208"/>
      <c r="WP12" s="208"/>
      <c r="WQ12" s="208"/>
      <c r="WR12" s="208"/>
      <c r="WS12" s="208"/>
      <c r="WT12" s="208"/>
      <c r="WU12" s="208"/>
      <c r="WV12" s="208"/>
      <c r="WW12" s="208"/>
      <c r="WX12" s="208"/>
      <c r="WY12" s="208"/>
      <c r="WZ12" s="208"/>
      <c r="XA12" s="208"/>
      <c r="XB12" s="208"/>
      <c r="XC12" s="208"/>
      <c r="XD12" s="208"/>
      <c r="XE12" s="208"/>
      <c r="XF12" s="208"/>
      <c r="XG12" s="208"/>
      <c r="XH12" s="208"/>
      <c r="XI12" s="208"/>
      <c r="XJ12" s="208"/>
      <c r="XK12" s="208"/>
      <c r="XL12" s="208"/>
      <c r="XM12" s="208"/>
      <c r="XN12" s="208"/>
      <c r="XO12" s="208"/>
      <c r="XP12" s="208"/>
      <c r="XQ12" s="208"/>
      <c r="XR12" s="208"/>
      <c r="XS12" s="208"/>
      <c r="XT12" s="208"/>
      <c r="XU12" s="208"/>
      <c r="XV12" s="208"/>
      <c r="XW12" s="208"/>
      <c r="XX12" s="208"/>
      <c r="XY12" s="208"/>
      <c r="XZ12" s="208"/>
      <c r="YA12" s="208"/>
      <c r="YB12" s="208"/>
      <c r="YC12" s="208"/>
      <c r="YD12" s="208"/>
      <c r="YE12" s="208"/>
      <c r="YF12" s="208"/>
      <c r="YG12" s="208"/>
      <c r="YH12" s="208"/>
      <c r="YI12" s="208"/>
      <c r="YJ12" s="208"/>
      <c r="YK12" s="208"/>
      <c r="YL12" s="208"/>
      <c r="YM12" s="208"/>
      <c r="YN12" s="208"/>
      <c r="YO12" s="208"/>
      <c r="YP12" s="208"/>
      <c r="YQ12" s="208"/>
      <c r="YR12" s="208"/>
      <c r="YS12" s="208"/>
      <c r="YT12" s="208"/>
      <c r="YU12" s="208"/>
      <c r="YV12" s="208"/>
      <c r="YW12" s="208"/>
      <c r="YX12" s="208"/>
      <c r="YY12" s="208"/>
      <c r="YZ12" s="208"/>
      <c r="ZA12" s="208"/>
      <c r="ZB12" s="208"/>
      <c r="ZC12" s="208"/>
      <c r="ZD12" s="208"/>
      <c r="ZE12" s="208"/>
      <c r="ZF12" s="208"/>
      <c r="ZG12" s="208"/>
      <c r="ZH12" s="208"/>
      <c r="ZI12" s="208"/>
      <c r="ZJ12" s="208"/>
      <c r="ZK12" s="208"/>
      <c r="ZL12" s="208"/>
      <c r="ZM12" s="208"/>
      <c r="ZN12" s="208"/>
      <c r="ZO12" s="208"/>
      <c r="ZP12" s="208"/>
      <c r="ZQ12" s="208"/>
      <c r="ZR12" s="208"/>
      <c r="ZS12" s="208"/>
      <c r="ZT12" s="208"/>
      <c r="ZU12" s="208"/>
      <c r="ZV12" s="208"/>
      <c r="ZW12" s="208"/>
      <c r="ZX12" s="208"/>
      <c r="ZY12" s="208"/>
      <c r="ZZ12" s="208"/>
      <c r="AAA12" s="208"/>
      <c r="AAB12" s="208"/>
      <c r="AAC12" s="208"/>
      <c r="AAD12" s="208"/>
      <c r="AAE12" s="208"/>
      <c r="AAF12" s="208"/>
      <c r="AAG12" s="208"/>
      <c r="AAH12" s="208"/>
      <c r="AAI12" s="208"/>
      <c r="AAJ12" s="208"/>
      <c r="AAK12" s="208"/>
      <c r="AAL12" s="208"/>
      <c r="AAM12" s="208"/>
      <c r="AAN12" s="208"/>
      <c r="AAO12" s="208"/>
      <c r="AAP12" s="208"/>
      <c r="AAQ12" s="208"/>
      <c r="AAR12" s="208"/>
      <c r="AAS12" s="208"/>
      <c r="AAT12" s="208"/>
      <c r="AAU12" s="208"/>
      <c r="AAV12" s="208"/>
      <c r="AAW12" s="208"/>
      <c r="AAX12" s="208"/>
      <c r="AAY12" s="208"/>
      <c r="AAZ12" s="208"/>
      <c r="ABA12" s="208"/>
      <c r="ABB12" s="208"/>
      <c r="ABC12" s="208"/>
      <c r="ABD12" s="208"/>
      <c r="ABE12" s="208"/>
      <c r="ABF12" s="208"/>
      <c r="ABG12" s="208"/>
      <c r="ABH12" s="208"/>
      <c r="ABI12" s="208"/>
      <c r="ABJ12" s="208"/>
      <c r="ABK12" s="208"/>
      <c r="ABL12" s="208"/>
      <c r="ABM12" s="208"/>
      <c r="ABN12" s="208"/>
      <c r="ABO12" s="208"/>
      <c r="ABP12" s="208"/>
      <c r="ABQ12" s="208"/>
      <c r="ABR12" s="208"/>
      <c r="ABS12" s="208"/>
      <c r="ABT12" s="208"/>
      <c r="ABU12" s="208"/>
      <c r="ABV12" s="208"/>
      <c r="ABW12" s="208"/>
      <c r="ABX12" s="208"/>
      <c r="ABY12" s="208"/>
      <c r="ABZ12" s="208"/>
      <c r="ACA12" s="208"/>
      <c r="ACB12" s="208"/>
      <c r="ACC12" s="208"/>
      <c r="ACD12" s="208"/>
      <c r="ACE12" s="208"/>
      <c r="ACF12" s="208"/>
      <c r="ACG12" s="208"/>
      <c r="ACH12" s="208"/>
      <c r="ACI12" s="208"/>
      <c r="ACJ12" s="208"/>
      <c r="ACK12" s="208"/>
      <c r="ACL12" s="208"/>
      <c r="ACM12" s="208"/>
      <c r="ACN12" s="208"/>
      <c r="ACO12" s="208"/>
      <c r="ACP12" s="208"/>
      <c r="ACQ12" s="208"/>
      <c r="ACR12" s="208"/>
      <c r="ACS12" s="208"/>
      <c r="ACT12" s="208"/>
      <c r="ACU12" s="208"/>
      <c r="ACV12" s="208"/>
      <c r="ACW12" s="208"/>
      <c r="ACX12" s="208"/>
      <c r="ACY12" s="208"/>
      <c r="ACZ12" s="208"/>
      <c r="ADA12" s="208"/>
      <c r="ADB12" s="208"/>
      <c r="ADC12" s="208"/>
      <c r="ADD12" s="208"/>
      <c r="ADE12" s="208"/>
      <c r="ADF12" s="208"/>
      <c r="ADG12" s="208"/>
      <c r="ADH12" s="208"/>
      <c r="ADI12" s="208"/>
      <c r="ADJ12" s="208"/>
      <c r="ADK12" s="208"/>
      <c r="ADL12" s="208"/>
      <c r="ADM12" s="208"/>
      <c r="ADN12" s="208"/>
      <c r="ADO12" s="208"/>
      <c r="ADP12" s="208"/>
      <c r="ADQ12" s="208"/>
      <c r="ADR12" s="208"/>
      <c r="ADS12" s="208"/>
      <c r="ADT12" s="208"/>
      <c r="ADU12" s="208"/>
      <c r="ADV12" s="208"/>
      <c r="ADW12" s="208"/>
      <c r="ADX12" s="208"/>
      <c r="ADY12" s="208"/>
      <c r="ADZ12" s="208"/>
      <c r="AEA12" s="208"/>
      <c r="AEB12" s="208"/>
      <c r="AEC12" s="208"/>
      <c r="AED12" s="208"/>
      <c r="AEE12" s="208"/>
      <c r="AEF12" s="208"/>
      <c r="AEG12" s="208"/>
      <c r="AEH12" s="208"/>
      <c r="AEI12" s="208"/>
      <c r="AEJ12" s="208"/>
      <c r="AEK12" s="208"/>
      <c r="AEL12" s="208"/>
      <c r="AEM12" s="208"/>
      <c r="AEN12" s="208"/>
      <c r="AEO12" s="208"/>
      <c r="AEP12" s="208"/>
      <c r="AEQ12" s="208"/>
      <c r="AER12" s="208"/>
      <c r="AES12" s="208"/>
      <c r="AET12" s="208"/>
      <c r="AEU12" s="208"/>
      <c r="AEV12" s="208"/>
      <c r="AEW12" s="208"/>
      <c r="AEX12" s="208"/>
      <c r="AEY12" s="208"/>
      <c r="AEZ12" s="208"/>
      <c r="AFA12" s="208"/>
      <c r="AFB12" s="208"/>
      <c r="AFC12" s="208"/>
      <c r="AFD12" s="208"/>
      <c r="AFE12" s="208"/>
      <c r="AFF12" s="208"/>
      <c r="AFG12" s="208"/>
      <c r="AFH12" s="208"/>
      <c r="AFI12" s="208"/>
      <c r="AFJ12" s="208"/>
      <c r="AFK12" s="208"/>
      <c r="AFL12" s="208"/>
      <c r="AFM12" s="208"/>
      <c r="AFN12" s="208"/>
      <c r="AFO12" s="208"/>
      <c r="AFP12" s="208"/>
      <c r="AFQ12" s="208"/>
      <c r="AFR12" s="208"/>
      <c r="AFS12" s="208"/>
      <c r="AFT12" s="208"/>
      <c r="AFU12" s="208"/>
      <c r="AFV12" s="208"/>
      <c r="AFW12" s="208"/>
      <c r="AFX12" s="208"/>
      <c r="AFY12" s="208"/>
      <c r="AFZ12" s="208"/>
      <c r="AGA12" s="208"/>
      <c r="AGB12" s="208"/>
      <c r="AGC12" s="208"/>
      <c r="AGD12" s="208"/>
      <c r="AGE12" s="208"/>
      <c r="AGF12" s="208"/>
      <c r="AGG12" s="208"/>
      <c r="AGH12" s="208"/>
      <c r="AGI12" s="208"/>
      <c r="AGJ12" s="208"/>
      <c r="AGK12" s="208"/>
      <c r="AGL12" s="208"/>
      <c r="AGM12" s="208"/>
      <c r="AGN12" s="208"/>
      <c r="AGO12" s="208"/>
      <c r="AGP12" s="208"/>
      <c r="AGQ12" s="208"/>
      <c r="AGR12" s="208"/>
      <c r="AGS12" s="208"/>
      <c r="AGT12" s="208"/>
      <c r="AGU12" s="208"/>
      <c r="AGV12" s="208"/>
      <c r="AGW12" s="208"/>
      <c r="AGX12" s="208"/>
      <c r="AGY12" s="208"/>
      <c r="AGZ12" s="208"/>
      <c r="AHA12" s="208"/>
      <c r="AHB12" s="208"/>
      <c r="AHC12" s="208"/>
      <c r="AHD12" s="208"/>
      <c r="AHE12" s="208"/>
      <c r="AHF12" s="208"/>
      <c r="AHG12" s="208"/>
      <c r="AHH12" s="208"/>
      <c r="AHI12" s="208"/>
      <c r="AHJ12" s="208"/>
      <c r="AHK12" s="208"/>
      <c r="AHL12" s="208"/>
      <c r="AHM12" s="208"/>
      <c r="AHN12" s="208"/>
      <c r="AHO12" s="208"/>
      <c r="AHP12" s="208"/>
      <c r="AHQ12" s="208"/>
      <c r="AHR12" s="208"/>
      <c r="AHS12" s="208"/>
      <c r="AHT12" s="208"/>
      <c r="AHU12" s="208"/>
      <c r="AHV12" s="208"/>
      <c r="AHW12" s="208"/>
      <c r="AHX12" s="208"/>
      <c r="AHY12" s="208"/>
      <c r="AHZ12" s="208"/>
      <c r="AIA12" s="208"/>
      <c r="AIB12" s="208"/>
      <c r="AIC12" s="208"/>
      <c r="AID12" s="208"/>
      <c r="AIE12" s="208"/>
      <c r="AIF12" s="208"/>
      <c r="AIG12" s="208"/>
      <c r="AIH12" s="208"/>
      <c r="AII12" s="208"/>
      <c r="AIJ12" s="208"/>
      <c r="AIK12" s="208"/>
      <c r="AIL12" s="208"/>
      <c r="AIM12" s="208"/>
      <c r="AIN12" s="208"/>
      <c r="AIO12" s="208"/>
      <c r="AIP12" s="208"/>
      <c r="AIQ12" s="208"/>
      <c r="AIR12" s="208"/>
      <c r="AIS12" s="208"/>
      <c r="AIT12" s="208"/>
      <c r="AIU12" s="208"/>
      <c r="AIV12" s="208"/>
      <c r="AIW12" s="208"/>
      <c r="AIX12" s="208"/>
      <c r="AIY12" s="208"/>
      <c r="AIZ12" s="208"/>
      <c r="AJA12" s="208"/>
      <c r="AJB12" s="208"/>
      <c r="AJC12" s="208"/>
      <c r="AJD12" s="208"/>
      <c r="AJE12" s="208"/>
      <c r="AJF12" s="208"/>
      <c r="AJG12" s="208"/>
      <c r="AJH12" s="208"/>
      <c r="AJI12" s="208"/>
      <c r="AJJ12" s="208"/>
      <c r="AJK12" s="208"/>
      <c r="AJL12" s="208"/>
      <c r="AJM12" s="208"/>
      <c r="AJN12" s="208"/>
      <c r="AJO12" s="208"/>
      <c r="AJP12" s="208"/>
      <c r="AJQ12" s="208"/>
      <c r="AJR12" s="208"/>
      <c r="AJS12" s="208"/>
      <c r="AJT12" s="208"/>
      <c r="AJU12" s="208"/>
      <c r="AJV12" s="208"/>
      <c r="AJW12" s="208"/>
      <c r="AJX12" s="208"/>
      <c r="AJY12" s="208"/>
      <c r="AJZ12" s="208"/>
      <c r="AKA12" s="208"/>
      <c r="AKB12" s="208"/>
      <c r="AKC12" s="208"/>
      <c r="AKD12" s="208"/>
      <c r="AKE12" s="208"/>
      <c r="AKF12" s="208"/>
      <c r="AKG12" s="208"/>
      <c r="AKH12" s="208"/>
      <c r="AKI12" s="208"/>
      <c r="AKJ12" s="208"/>
      <c r="AKK12" s="208"/>
      <c r="AKL12" s="208"/>
      <c r="AKM12" s="208"/>
      <c r="AKN12" s="208"/>
      <c r="AKO12" s="208"/>
      <c r="AKP12" s="208"/>
      <c r="AKQ12" s="208"/>
      <c r="AKR12" s="208"/>
      <c r="AKS12" s="208"/>
      <c r="AKT12" s="208"/>
      <c r="AKU12" s="208"/>
      <c r="AKV12" s="208"/>
      <c r="AKW12" s="208"/>
      <c r="AKX12" s="208"/>
      <c r="AKY12" s="208"/>
      <c r="AKZ12" s="208"/>
      <c r="ALA12" s="208"/>
      <c r="ALB12" s="208"/>
      <c r="ALC12" s="208"/>
      <c r="ALD12" s="208"/>
      <c r="ALE12" s="208"/>
      <c r="ALF12" s="208"/>
      <c r="ALG12" s="208"/>
      <c r="ALH12" s="208"/>
      <c r="ALI12" s="208"/>
      <c r="ALJ12" s="208"/>
      <c r="ALK12" s="208"/>
      <c r="ALL12" s="208"/>
      <c r="ALM12" s="208"/>
      <c r="ALN12" s="208"/>
      <c r="ALO12" s="208"/>
    </row>
    <row r="13" spans="1:1003" s="209" customFormat="1" ht="39.75" customHeight="1">
      <c r="A13" s="274" t="s">
        <v>1272</v>
      </c>
      <c r="B13" s="591">
        <v>384.4</v>
      </c>
      <c r="C13" s="591">
        <v>649</v>
      </c>
      <c r="D13" s="591">
        <v>863.9</v>
      </c>
      <c r="E13" s="591">
        <v>885.2</v>
      </c>
      <c r="F13" s="591">
        <v>1645.5</v>
      </c>
      <c r="G13" s="273" t="s">
        <v>1273</v>
      </c>
      <c r="H13" s="208"/>
      <c r="I13" s="208"/>
      <c r="J13" s="208"/>
      <c r="K13" s="208"/>
      <c r="L13" s="208"/>
      <c r="M13" s="208"/>
      <c r="N13" s="208"/>
      <c r="O13" s="208"/>
      <c r="P13" s="208"/>
      <c r="Q13" s="208"/>
      <c r="R13" s="208"/>
      <c r="S13" s="208"/>
      <c r="T13" s="208"/>
      <c r="U13" s="208"/>
      <c r="V13" s="208"/>
      <c r="W13" s="208"/>
      <c r="X13" s="208"/>
      <c r="Y13" s="208"/>
      <c r="Z13" s="208"/>
      <c r="AA13" s="208"/>
      <c r="AB13" s="208"/>
      <c r="AC13" s="208"/>
      <c r="AD13" s="208"/>
      <c r="AE13" s="208"/>
      <c r="AF13" s="208"/>
      <c r="AG13" s="208"/>
      <c r="AH13" s="208"/>
      <c r="AI13" s="208"/>
      <c r="AJ13" s="208"/>
      <c r="AK13" s="208"/>
      <c r="AL13" s="208"/>
      <c r="AM13" s="208"/>
      <c r="AN13" s="208"/>
      <c r="AO13" s="208"/>
      <c r="AP13" s="208"/>
      <c r="AQ13" s="208"/>
      <c r="AR13" s="208"/>
      <c r="AS13" s="208"/>
      <c r="AT13" s="208"/>
      <c r="AU13" s="208"/>
      <c r="AV13" s="208"/>
      <c r="AW13" s="208"/>
      <c r="AX13" s="208"/>
      <c r="AY13" s="208"/>
      <c r="AZ13" s="208"/>
      <c r="BA13" s="208"/>
      <c r="BB13" s="208"/>
      <c r="BC13" s="208"/>
      <c r="BD13" s="208"/>
      <c r="BE13" s="208"/>
      <c r="BF13" s="208"/>
      <c r="BG13" s="208"/>
      <c r="BH13" s="208"/>
      <c r="BI13" s="208"/>
      <c r="BJ13" s="208"/>
      <c r="BK13" s="208"/>
      <c r="BL13" s="208"/>
      <c r="BM13" s="208"/>
      <c r="BN13" s="208"/>
      <c r="BO13" s="208"/>
      <c r="BP13" s="208"/>
      <c r="BQ13" s="208"/>
      <c r="BR13" s="208"/>
      <c r="BS13" s="208"/>
      <c r="BT13" s="208"/>
      <c r="BU13" s="208"/>
      <c r="BV13" s="208"/>
      <c r="BW13" s="208"/>
      <c r="BX13" s="208"/>
      <c r="BY13" s="208"/>
      <c r="BZ13" s="208"/>
      <c r="CA13" s="208"/>
      <c r="CB13" s="208"/>
      <c r="CC13" s="208"/>
      <c r="CD13" s="208"/>
      <c r="CE13" s="208"/>
      <c r="CF13" s="208"/>
      <c r="CG13" s="208"/>
      <c r="CH13" s="208"/>
      <c r="CI13" s="208"/>
      <c r="CJ13" s="208"/>
      <c r="CK13" s="208"/>
      <c r="CL13" s="208"/>
      <c r="CM13" s="208"/>
      <c r="CN13" s="208"/>
      <c r="CO13" s="208"/>
      <c r="CP13" s="208"/>
      <c r="CQ13" s="208"/>
      <c r="CR13" s="208"/>
      <c r="CS13" s="208"/>
      <c r="CT13" s="208"/>
      <c r="CU13" s="208"/>
      <c r="CV13" s="208"/>
      <c r="CW13" s="208"/>
      <c r="CX13" s="208"/>
      <c r="CY13" s="208"/>
      <c r="CZ13" s="208"/>
      <c r="DA13" s="208"/>
      <c r="DB13" s="208"/>
      <c r="DC13" s="208"/>
      <c r="DD13" s="208"/>
      <c r="DE13" s="208"/>
      <c r="DF13" s="208"/>
      <c r="DG13" s="208"/>
      <c r="DH13" s="208"/>
      <c r="DI13" s="208"/>
      <c r="DJ13" s="208"/>
      <c r="DK13" s="208"/>
      <c r="DL13" s="208"/>
      <c r="DM13" s="208"/>
      <c r="DN13" s="208"/>
      <c r="DO13" s="208"/>
      <c r="DP13" s="208"/>
      <c r="DQ13" s="208"/>
      <c r="DR13" s="208"/>
      <c r="DS13" s="208"/>
      <c r="DT13" s="208"/>
      <c r="DU13" s="208"/>
      <c r="DV13" s="208"/>
      <c r="DW13" s="208"/>
      <c r="DX13" s="208"/>
      <c r="DY13" s="208"/>
      <c r="DZ13" s="208"/>
      <c r="EA13" s="208"/>
      <c r="EB13" s="208"/>
      <c r="EC13" s="208"/>
      <c r="ED13" s="208"/>
      <c r="EE13" s="208"/>
      <c r="EF13" s="208"/>
      <c r="EG13" s="208"/>
      <c r="EH13" s="208"/>
      <c r="EI13" s="208"/>
      <c r="EJ13" s="208"/>
      <c r="EK13" s="208"/>
      <c r="EL13" s="208"/>
      <c r="EM13" s="208"/>
      <c r="EN13" s="208"/>
      <c r="EO13" s="208"/>
      <c r="EP13" s="208"/>
      <c r="EQ13" s="208"/>
      <c r="ER13" s="208"/>
      <c r="ES13" s="208"/>
      <c r="ET13" s="208"/>
      <c r="EU13" s="208"/>
      <c r="EV13" s="208"/>
      <c r="EW13" s="208"/>
      <c r="EX13" s="208"/>
      <c r="EY13" s="208"/>
      <c r="EZ13" s="208"/>
      <c r="FA13" s="208"/>
      <c r="FB13" s="208"/>
      <c r="FC13" s="208"/>
      <c r="FD13" s="208"/>
      <c r="FE13" s="208"/>
      <c r="FF13" s="208"/>
      <c r="FG13" s="208"/>
      <c r="FH13" s="208"/>
      <c r="FI13" s="208"/>
      <c r="FJ13" s="208"/>
      <c r="FK13" s="208"/>
      <c r="FL13" s="208"/>
      <c r="FM13" s="208"/>
      <c r="FN13" s="208"/>
      <c r="FO13" s="208"/>
      <c r="FP13" s="208"/>
      <c r="FQ13" s="208"/>
      <c r="FR13" s="208"/>
      <c r="FS13" s="208"/>
      <c r="FT13" s="208"/>
      <c r="FU13" s="208"/>
      <c r="FV13" s="208"/>
      <c r="FW13" s="208"/>
      <c r="FX13" s="208"/>
      <c r="FY13" s="208"/>
      <c r="FZ13" s="208"/>
      <c r="GA13" s="208"/>
      <c r="GB13" s="208"/>
      <c r="GC13" s="208"/>
      <c r="GD13" s="208"/>
      <c r="GE13" s="208"/>
      <c r="GF13" s="208"/>
      <c r="GG13" s="208"/>
      <c r="GH13" s="208"/>
      <c r="GI13" s="208"/>
      <c r="GJ13" s="208"/>
      <c r="GK13" s="208"/>
      <c r="GL13" s="208"/>
      <c r="GM13" s="208"/>
      <c r="GN13" s="208"/>
      <c r="GO13" s="208"/>
      <c r="GP13" s="208"/>
      <c r="GQ13" s="208"/>
      <c r="GR13" s="208"/>
      <c r="GS13" s="208"/>
      <c r="GT13" s="208"/>
      <c r="GU13" s="208"/>
      <c r="GV13" s="208"/>
      <c r="GW13" s="208"/>
      <c r="GX13" s="208"/>
      <c r="GY13" s="208"/>
      <c r="GZ13" s="208"/>
      <c r="HA13" s="208"/>
      <c r="HB13" s="208"/>
      <c r="HC13" s="208"/>
      <c r="HD13" s="208"/>
      <c r="HE13" s="208"/>
      <c r="HF13" s="208"/>
      <c r="HG13" s="208"/>
      <c r="HH13" s="208"/>
      <c r="HI13" s="208"/>
      <c r="HJ13" s="208"/>
      <c r="HK13" s="208"/>
      <c r="HL13" s="208"/>
      <c r="HM13" s="208"/>
      <c r="HN13" s="208"/>
      <c r="HO13" s="208"/>
      <c r="HP13" s="208"/>
      <c r="HQ13" s="208"/>
      <c r="HR13" s="208"/>
      <c r="HS13" s="208"/>
      <c r="HT13" s="208"/>
      <c r="HU13" s="208"/>
      <c r="HV13" s="208"/>
      <c r="HW13" s="208"/>
      <c r="HX13" s="208"/>
      <c r="HY13" s="208"/>
      <c r="HZ13" s="208"/>
      <c r="IA13" s="208"/>
      <c r="IB13" s="208"/>
      <c r="IC13" s="208"/>
      <c r="ID13" s="208"/>
      <c r="IE13" s="208"/>
      <c r="IF13" s="208"/>
      <c r="IG13" s="208"/>
      <c r="IH13" s="208"/>
      <c r="II13" s="208"/>
      <c r="IJ13" s="208"/>
      <c r="IK13" s="208"/>
      <c r="IL13" s="208"/>
      <c r="IM13" s="208"/>
      <c r="IN13" s="208"/>
      <c r="IO13" s="208"/>
      <c r="IP13" s="208"/>
      <c r="IQ13" s="208"/>
      <c r="IR13" s="208"/>
      <c r="IS13" s="208"/>
      <c r="IT13" s="208"/>
      <c r="IU13" s="208"/>
      <c r="IV13" s="208"/>
      <c r="IW13" s="208"/>
      <c r="IX13" s="208"/>
      <c r="IY13" s="208"/>
      <c r="IZ13" s="208"/>
      <c r="JA13" s="208"/>
      <c r="JB13" s="208"/>
      <c r="JC13" s="208"/>
      <c r="JD13" s="208"/>
      <c r="JE13" s="208"/>
      <c r="JF13" s="208"/>
      <c r="JG13" s="208"/>
      <c r="JH13" s="208"/>
      <c r="JI13" s="208"/>
      <c r="JJ13" s="208"/>
      <c r="JK13" s="208"/>
      <c r="JL13" s="208"/>
      <c r="JM13" s="208"/>
      <c r="JN13" s="208"/>
      <c r="JO13" s="208"/>
      <c r="JP13" s="208"/>
      <c r="JQ13" s="208"/>
      <c r="JR13" s="208"/>
      <c r="JS13" s="208"/>
      <c r="JT13" s="208"/>
      <c r="JU13" s="208"/>
      <c r="JV13" s="208"/>
      <c r="JW13" s="208"/>
      <c r="JX13" s="208"/>
      <c r="JY13" s="208"/>
      <c r="JZ13" s="208"/>
      <c r="KA13" s="208"/>
      <c r="KB13" s="208"/>
      <c r="KC13" s="208"/>
      <c r="KD13" s="208"/>
      <c r="KE13" s="208"/>
      <c r="KF13" s="208"/>
      <c r="KG13" s="208"/>
      <c r="KH13" s="208"/>
      <c r="KI13" s="208"/>
      <c r="KJ13" s="208"/>
      <c r="KK13" s="208"/>
      <c r="KL13" s="208"/>
      <c r="KM13" s="208"/>
      <c r="KN13" s="208"/>
      <c r="KO13" s="208"/>
      <c r="KP13" s="208"/>
      <c r="KQ13" s="208"/>
      <c r="KR13" s="208"/>
      <c r="KS13" s="208"/>
      <c r="KT13" s="208"/>
      <c r="KU13" s="208"/>
      <c r="KV13" s="208"/>
      <c r="KW13" s="208"/>
      <c r="KX13" s="208"/>
      <c r="KY13" s="208"/>
      <c r="KZ13" s="208"/>
      <c r="LA13" s="208"/>
      <c r="LB13" s="208"/>
      <c r="LC13" s="208"/>
      <c r="LD13" s="208"/>
      <c r="LE13" s="208"/>
      <c r="LF13" s="208"/>
      <c r="LG13" s="208"/>
      <c r="LH13" s="208"/>
      <c r="LI13" s="208"/>
      <c r="LJ13" s="208"/>
      <c r="LK13" s="208"/>
      <c r="LL13" s="208"/>
      <c r="LM13" s="208"/>
      <c r="LN13" s="208"/>
      <c r="LO13" s="208"/>
      <c r="LP13" s="208"/>
      <c r="LQ13" s="208"/>
      <c r="LR13" s="208"/>
      <c r="LS13" s="208"/>
      <c r="LT13" s="208"/>
      <c r="LU13" s="208"/>
      <c r="LV13" s="208"/>
      <c r="LW13" s="208"/>
      <c r="LX13" s="208"/>
      <c r="LY13" s="208"/>
      <c r="LZ13" s="208"/>
      <c r="MA13" s="208"/>
      <c r="MB13" s="208"/>
      <c r="MC13" s="208"/>
      <c r="MD13" s="208"/>
      <c r="ME13" s="208"/>
      <c r="MF13" s="208"/>
      <c r="MG13" s="208"/>
      <c r="MH13" s="208"/>
      <c r="MI13" s="208"/>
      <c r="MJ13" s="208"/>
      <c r="MK13" s="208"/>
      <c r="ML13" s="208"/>
      <c r="MM13" s="208"/>
      <c r="MN13" s="208"/>
      <c r="MO13" s="208"/>
      <c r="MP13" s="208"/>
      <c r="MQ13" s="208"/>
      <c r="MR13" s="208"/>
      <c r="MS13" s="208"/>
      <c r="MT13" s="208"/>
      <c r="MU13" s="208"/>
      <c r="MV13" s="208"/>
      <c r="MW13" s="208"/>
      <c r="MX13" s="208"/>
      <c r="MY13" s="208"/>
      <c r="MZ13" s="208"/>
      <c r="NA13" s="208"/>
      <c r="NB13" s="208"/>
      <c r="NC13" s="208"/>
      <c r="ND13" s="208"/>
      <c r="NE13" s="208"/>
      <c r="NF13" s="208"/>
      <c r="NG13" s="208"/>
      <c r="NH13" s="208"/>
      <c r="NI13" s="208"/>
      <c r="NJ13" s="208"/>
      <c r="NK13" s="208"/>
      <c r="NL13" s="208"/>
      <c r="NM13" s="208"/>
      <c r="NN13" s="208"/>
      <c r="NO13" s="208"/>
      <c r="NP13" s="208"/>
      <c r="NQ13" s="208"/>
      <c r="NR13" s="208"/>
      <c r="NS13" s="208"/>
      <c r="NT13" s="208"/>
      <c r="NU13" s="208"/>
      <c r="NV13" s="208"/>
      <c r="NW13" s="208"/>
      <c r="NX13" s="208"/>
      <c r="NY13" s="208"/>
      <c r="NZ13" s="208"/>
      <c r="OA13" s="208"/>
      <c r="OB13" s="208"/>
      <c r="OC13" s="208"/>
      <c r="OD13" s="208"/>
      <c r="OE13" s="208"/>
      <c r="OF13" s="208"/>
      <c r="OG13" s="208"/>
      <c r="OH13" s="208"/>
      <c r="OI13" s="208"/>
      <c r="OJ13" s="208"/>
      <c r="OK13" s="208"/>
      <c r="OL13" s="208"/>
      <c r="OM13" s="208"/>
      <c r="ON13" s="208"/>
      <c r="OO13" s="208"/>
      <c r="OP13" s="208"/>
      <c r="OQ13" s="208"/>
      <c r="OR13" s="208"/>
      <c r="OS13" s="208"/>
      <c r="OT13" s="208"/>
      <c r="OU13" s="208"/>
      <c r="OV13" s="208"/>
      <c r="OW13" s="208"/>
      <c r="OX13" s="208"/>
      <c r="OY13" s="208"/>
      <c r="OZ13" s="208"/>
      <c r="PA13" s="208"/>
      <c r="PB13" s="208"/>
      <c r="PC13" s="208"/>
      <c r="PD13" s="208"/>
      <c r="PE13" s="208"/>
      <c r="PF13" s="208"/>
      <c r="PG13" s="208"/>
      <c r="PH13" s="208"/>
      <c r="PI13" s="208"/>
      <c r="PJ13" s="208"/>
      <c r="PK13" s="208"/>
      <c r="PL13" s="208"/>
      <c r="PM13" s="208"/>
      <c r="PN13" s="208"/>
      <c r="PO13" s="208"/>
      <c r="PP13" s="208"/>
      <c r="PQ13" s="208"/>
      <c r="PR13" s="208"/>
      <c r="PS13" s="208"/>
      <c r="PT13" s="208"/>
      <c r="PU13" s="208"/>
      <c r="PV13" s="208"/>
      <c r="PW13" s="208"/>
      <c r="PX13" s="208"/>
      <c r="PY13" s="208"/>
      <c r="PZ13" s="208"/>
      <c r="QA13" s="208"/>
      <c r="QB13" s="208"/>
      <c r="QC13" s="208"/>
      <c r="QD13" s="208"/>
      <c r="QE13" s="208"/>
      <c r="QF13" s="208"/>
      <c r="QG13" s="208"/>
      <c r="QH13" s="208"/>
      <c r="QI13" s="208"/>
      <c r="QJ13" s="208"/>
      <c r="QK13" s="208"/>
      <c r="QL13" s="208"/>
      <c r="QM13" s="208"/>
      <c r="QN13" s="208"/>
      <c r="QO13" s="208"/>
      <c r="QP13" s="208"/>
      <c r="QQ13" s="208"/>
      <c r="QR13" s="208"/>
      <c r="QS13" s="208"/>
      <c r="QT13" s="208"/>
      <c r="QU13" s="208"/>
      <c r="QV13" s="208"/>
      <c r="QW13" s="208"/>
      <c r="QX13" s="208"/>
      <c r="QY13" s="208"/>
      <c r="QZ13" s="208"/>
      <c r="RA13" s="208"/>
      <c r="RB13" s="208"/>
      <c r="RC13" s="208"/>
      <c r="RD13" s="208"/>
      <c r="RE13" s="208"/>
      <c r="RF13" s="208"/>
      <c r="RG13" s="208"/>
      <c r="RH13" s="208"/>
      <c r="RI13" s="208"/>
      <c r="RJ13" s="208"/>
      <c r="RK13" s="208"/>
      <c r="RL13" s="208"/>
      <c r="RM13" s="208"/>
      <c r="RN13" s="208"/>
      <c r="RO13" s="208"/>
      <c r="RP13" s="208"/>
      <c r="RQ13" s="208"/>
      <c r="RR13" s="208"/>
      <c r="RS13" s="208"/>
      <c r="RT13" s="208"/>
      <c r="RU13" s="208"/>
      <c r="RV13" s="208"/>
      <c r="RW13" s="208"/>
      <c r="RX13" s="208"/>
      <c r="RY13" s="208"/>
      <c r="RZ13" s="208"/>
      <c r="SA13" s="208"/>
      <c r="SB13" s="208"/>
      <c r="SC13" s="208"/>
      <c r="SD13" s="208"/>
      <c r="SE13" s="208"/>
      <c r="SF13" s="208"/>
      <c r="SG13" s="208"/>
      <c r="SH13" s="208"/>
      <c r="SI13" s="208"/>
      <c r="SJ13" s="208"/>
      <c r="SK13" s="208"/>
      <c r="SL13" s="208"/>
      <c r="SM13" s="208"/>
      <c r="SN13" s="208"/>
      <c r="SO13" s="208"/>
      <c r="SP13" s="208"/>
      <c r="SQ13" s="208"/>
      <c r="SR13" s="208"/>
      <c r="SS13" s="208"/>
      <c r="ST13" s="208"/>
      <c r="SU13" s="208"/>
      <c r="SV13" s="208"/>
      <c r="SW13" s="208"/>
      <c r="SX13" s="208"/>
      <c r="SY13" s="208"/>
      <c r="SZ13" s="208"/>
      <c r="TA13" s="208"/>
      <c r="TB13" s="208"/>
      <c r="TC13" s="208"/>
      <c r="TD13" s="208"/>
      <c r="TE13" s="208"/>
      <c r="TF13" s="208"/>
      <c r="TG13" s="208"/>
      <c r="TH13" s="208"/>
      <c r="TI13" s="208"/>
      <c r="TJ13" s="208"/>
      <c r="TK13" s="208"/>
      <c r="TL13" s="208"/>
      <c r="TM13" s="208"/>
      <c r="TN13" s="208"/>
      <c r="TO13" s="208"/>
      <c r="TP13" s="208"/>
      <c r="TQ13" s="208"/>
      <c r="TR13" s="208"/>
      <c r="TS13" s="208"/>
      <c r="TT13" s="208"/>
      <c r="TU13" s="208"/>
      <c r="TV13" s="208"/>
      <c r="TW13" s="208"/>
      <c r="TX13" s="208"/>
      <c r="TY13" s="208"/>
      <c r="TZ13" s="208"/>
      <c r="UA13" s="208"/>
      <c r="UB13" s="208"/>
      <c r="UC13" s="208"/>
      <c r="UD13" s="208"/>
      <c r="UE13" s="208"/>
      <c r="UF13" s="208"/>
      <c r="UG13" s="208"/>
      <c r="UH13" s="208"/>
      <c r="UI13" s="208"/>
      <c r="UJ13" s="208"/>
      <c r="UK13" s="208"/>
      <c r="UL13" s="208"/>
      <c r="UM13" s="208"/>
      <c r="UN13" s="208"/>
      <c r="UO13" s="208"/>
      <c r="UP13" s="208"/>
      <c r="UQ13" s="208"/>
      <c r="UR13" s="208"/>
      <c r="US13" s="208"/>
      <c r="UT13" s="208"/>
      <c r="UU13" s="208"/>
      <c r="UV13" s="208"/>
      <c r="UW13" s="208"/>
      <c r="UX13" s="208"/>
      <c r="UY13" s="208"/>
      <c r="UZ13" s="208"/>
      <c r="VA13" s="208"/>
      <c r="VB13" s="208"/>
      <c r="VC13" s="208"/>
      <c r="VD13" s="208"/>
      <c r="VE13" s="208"/>
      <c r="VF13" s="208"/>
      <c r="VG13" s="208"/>
      <c r="VH13" s="208"/>
      <c r="VI13" s="208"/>
      <c r="VJ13" s="208"/>
      <c r="VK13" s="208"/>
      <c r="VL13" s="208"/>
      <c r="VM13" s="208"/>
      <c r="VN13" s="208"/>
      <c r="VO13" s="208"/>
      <c r="VP13" s="208"/>
      <c r="VQ13" s="208"/>
      <c r="VR13" s="208"/>
      <c r="VS13" s="208"/>
      <c r="VT13" s="208"/>
      <c r="VU13" s="208"/>
      <c r="VV13" s="208"/>
      <c r="VW13" s="208"/>
      <c r="VX13" s="208"/>
      <c r="VY13" s="208"/>
      <c r="VZ13" s="208"/>
      <c r="WA13" s="208"/>
      <c r="WB13" s="208"/>
      <c r="WC13" s="208"/>
      <c r="WD13" s="208"/>
      <c r="WE13" s="208"/>
      <c r="WF13" s="208"/>
      <c r="WG13" s="208"/>
      <c r="WH13" s="208"/>
      <c r="WI13" s="208"/>
      <c r="WJ13" s="208"/>
      <c r="WK13" s="208"/>
      <c r="WL13" s="208"/>
      <c r="WM13" s="208"/>
      <c r="WN13" s="208"/>
      <c r="WO13" s="208"/>
      <c r="WP13" s="208"/>
      <c r="WQ13" s="208"/>
      <c r="WR13" s="208"/>
      <c r="WS13" s="208"/>
      <c r="WT13" s="208"/>
      <c r="WU13" s="208"/>
      <c r="WV13" s="208"/>
      <c r="WW13" s="208"/>
      <c r="WX13" s="208"/>
      <c r="WY13" s="208"/>
      <c r="WZ13" s="208"/>
      <c r="XA13" s="208"/>
      <c r="XB13" s="208"/>
      <c r="XC13" s="208"/>
      <c r="XD13" s="208"/>
      <c r="XE13" s="208"/>
      <c r="XF13" s="208"/>
      <c r="XG13" s="208"/>
      <c r="XH13" s="208"/>
      <c r="XI13" s="208"/>
      <c r="XJ13" s="208"/>
      <c r="XK13" s="208"/>
      <c r="XL13" s="208"/>
      <c r="XM13" s="208"/>
      <c r="XN13" s="208"/>
      <c r="XO13" s="208"/>
      <c r="XP13" s="208"/>
      <c r="XQ13" s="208"/>
      <c r="XR13" s="208"/>
      <c r="XS13" s="208"/>
      <c r="XT13" s="208"/>
      <c r="XU13" s="208"/>
      <c r="XV13" s="208"/>
      <c r="XW13" s="208"/>
      <c r="XX13" s="208"/>
      <c r="XY13" s="208"/>
      <c r="XZ13" s="208"/>
      <c r="YA13" s="208"/>
      <c r="YB13" s="208"/>
      <c r="YC13" s="208"/>
      <c r="YD13" s="208"/>
      <c r="YE13" s="208"/>
      <c r="YF13" s="208"/>
      <c r="YG13" s="208"/>
      <c r="YH13" s="208"/>
      <c r="YI13" s="208"/>
      <c r="YJ13" s="208"/>
      <c r="YK13" s="208"/>
      <c r="YL13" s="208"/>
      <c r="YM13" s="208"/>
      <c r="YN13" s="208"/>
      <c r="YO13" s="208"/>
      <c r="YP13" s="208"/>
      <c r="YQ13" s="208"/>
      <c r="YR13" s="208"/>
      <c r="YS13" s="208"/>
      <c r="YT13" s="208"/>
      <c r="YU13" s="208"/>
      <c r="YV13" s="208"/>
      <c r="YW13" s="208"/>
      <c r="YX13" s="208"/>
      <c r="YY13" s="208"/>
      <c r="YZ13" s="208"/>
      <c r="ZA13" s="208"/>
      <c r="ZB13" s="208"/>
      <c r="ZC13" s="208"/>
      <c r="ZD13" s="208"/>
      <c r="ZE13" s="208"/>
      <c r="ZF13" s="208"/>
      <c r="ZG13" s="208"/>
      <c r="ZH13" s="208"/>
      <c r="ZI13" s="208"/>
      <c r="ZJ13" s="208"/>
      <c r="ZK13" s="208"/>
      <c r="ZL13" s="208"/>
      <c r="ZM13" s="208"/>
      <c r="ZN13" s="208"/>
      <c r="ZO13" s="208"/>
      <c r="ZP13" s="208"/>
      <c r="ZQ13" s="208"/>
      <c r="ZR13" s="208"/>
      <c r="ZS13" s="208"/>
      <c r="ZT13" s="208"/>
      <c r="ZU13" s="208"/>
      <c r="ZV13" s="208"/>
      <c r="ZW13" s="208"/>
      <c r="ZX13" s="208"/>
      <c r="ZY13" s="208"/>
      <c r="ZZ13" s="208"/>
      <c r="AAA13" s="208"/>
      <c r="AAB13" s="208"/>
      <c r="AAC13" s="208"/>
      <c r="AAD13" s="208"/>
      <c r="AAE13" s="208"/>
      <c r="AAF13" s="208"/>
      <c r="AAG13" s="208"/>
      <c r="AAH13" s="208"/>
      <c r="AAI13" s="208"/>
      <c r="AAJ13" s="208"/>
      <c r="AAK13" s="208"/>
      <c r="AAL13" s="208"/>
      <c r="AAM13" s="208"/>
      <c r="AAN13" s="208"/>
      <c r="AAO13" s="208"/>
      <c r="AAP13" s="208"/>
      <c r="AAQ13" s="208"/>
      <c r="AAR13" s="208"/>
      <c r="AAS13" s="208"/>
      <c r="AAT13" s="208"/>
      <c r="AAU13" s="208"/>
      <c r="AAV13" s="208"/>
      <c r="AAW13" s="208"/>
      <c r="AAX13" s="208"/>
      <c r="AAY13" s="208"/>
      <c r="AAZ13" s="208"/>
      <c r="ABA13" s="208"/>
      <c r="ABB13" s="208"/>
      <c r="ABC13" s="208"/>
      <c r="ABD13" s="208"/>
      <c r="ABE13" s="208"/>
      <c r="ABF13" s="208"/>
      <c r="ABG13" s="208"/>
      <c r="ABH13" s="208"/>
      <c r="ABI13" s="208"/>
      <c r="ABJ13" s="208"/>
      <c r="ABK13" s="208"/>
      <c r="ABL13" s="208"/>
      <c r="ABM13" s="208"/>
      <c r="ABN13" s="208"/>
      <c r="ABO13" s="208"/>
      <c r="ABP13" s="208"/>
      <c r="ABQ13" s="208"/>
      <c r="ABR13" s="208"/>
      <c r="ABS13" s="208"/>
      <c r="ABT13" s="208"/>
      <c r="ABU13" s="208"/>
      <c r="ABV13" s="208"/>
      <c r="ABW13" s="208"/>
      <c r="ABX13" s="208"/>
      <c r="ABY13" s="208"/>
      <c r="ABZ13" s="208"/>
      <c r="ACA13" s="208"/>
      <c r="ACB13" s="208"/>
      <c r="ACC13" s="208"/>
      <c r="ACD13" s="208"/>
      <c r="ACE13" s="208"/>
      <c r="ACF13" s="208"/>
      <c r="ACG13" s="208"/>
      <c r="ACH13" s="208"/>
      <c r="ACI13" s="208"/>
      <c r="ACJ13" s="208"/>
      <c r="ACK13" s="208"/>
      <c r="ACL13" s="208"/>
      <c r="ACM13" s="208"/>
      <c r="ACN13" s="208"/>
      <c r="ACO13" s="208"/>
      <c r="ACP13" s="208"/>
      <c r="ACQ13" s="208"/>
      <c r="ACR13" s="208"/>
      <c r="ACS13" s="208"/>
      <c r="ACT13" s="208"/>
      <c r="ACU13" s="208"/>
      <c r="ACV13" s="208"/>
      <c r="ACW13" s="208"/>
      <c r="ACX13" s="208"/>
      <c r="ACY13" s="208"/>
      <c r="ACZ13" s="208"/>
      <c r="ADA13" s="208"/>
      <c r="ADB13" s="208"/>
      <c r="ADC13" s="208"/>
      <c r="ADD13" s="208"/>
      <c r="ADE13" s="208"/>
      <c r="ADF13" s="208"/>
      <c r="ADG13" s="208"/>
      <c r="ADH13" s="208"/>
      <c r="ADI13" s="208"/>
      <c r="ADJ13" s="208"/>
      <c r="ADK13" s="208"/>
      <c r="ADL13" s="208"/>
      <c r="ADM13" s="208"/>
      <c r="ADN13" s="208"/>
      <c r="ADO13" s="208"/>
      <c r="ADP13" s="208"/>
      <c r="ADQ13" s="208"/>
      <c r="ADR13" s="208"/>
      <c r="ADS13" s="208"/>
      <c r="ADT13" s="208"/>
      <c r="ADU13" s="208"/>
      <c r="ADV13" s="208"/>
      <c r="ADW13" s="208"/>
      <c r="ADX13" s="208"/>
      <c r="ADY13" s="208"/>
      <c r="ADZ13" s="208"/>
      <c r="AEA13" s="208"/>
      <c r="AEB13" s="208"/>
      <c r="AEC13" s="208"/>
      <c r="AED13" s="208"/>
      <c r="AEE13" s="208"/>
      <c r="AEF13" s="208"/>
      <c r="AEG13" s="208"/>
      <c r="AEH13" s="208"/>
      <c r="AEI13" s="208"/>
      <c r="AEJ13" s="208"/>
      <c r="AEK13" s="208"/>
      <c r="AEL13" s="208"/>
      <c r="AEM13" s="208"/>
      <c r="AEN13" s="208"/>
      <c r="AEO13" s="208"/>
      <c r="AEP13" s="208"/>
      <c r="AEQ13" s="208"/>
      <c r="AER13" s="208"/>
      <c r="AES13" s="208"/>
      <c r="AET13" s="208"/>
      <c r="AEU13" s="208"/>
      <c r="AEV13" s="208"/>
      <c r="AEW13" s="208"/>
      <c r="AEX13" s="208"/>
      <c r="AEY13" s="208"/>
      <c r="AEZ13" s="208"/>
      <c r="AFA13" s="208"/>
      <c r="AFB13" s="208"/>
      <c r="AFC13" s="208"/>
      <c r="AFD13" s="208"/>
      <c r="AFE13" s="208"/>
      <c r="AFF13" s="208"/>
      <c r="AFG13" s="208"/>
      <c r="AFH13" s="208"/>
      <c r="AFI13" s="208"/>
      <c r="AFJ13" s="208"/>
      <c r="AFK13" s="208"/>
      <c r="AFL13" s="208"/>
      <c r="AFM13" s="208"/>
      <c r="AFN13" s="208"/>
      <c r="AFO13" s="208"/>
      <c r="AFP13" s="208"/>
      <c r="AFQ13" s="208"/>
      <c r="AFR13" s="208"/>
      <c r="AFS13" s="208"/>
      <c r="AFT13" s="208"/>
      <c r="AFU13" s="208"/>
      <c r="AFV13" s="208"/>
      <c r="AFW13" s="208"/>
      <c r="AFX13" s="208"/>
      <c r="AFY13" s="208"/>
      <c r="AFZ13" s="208"/>
      <c r="AGA13" s="208"/>
      <c r="AGB13" s="208"/>
      <c r="AGC13" s="208"/>
      <c r="AGD13" s="208"/>
      <c r="AGE13" s="208"/>
      <c r="AGF13" s="208"/>
      <c r="AGG13" s="208"/>
      <c r="AGH13" s="208"/>
      <c r="AGI13" s="208"/>
      <c r="AGJ13" s="208"/>
      <c r="AGK13" s="208"/>
      <c r="AGL13" s="208"/>
      <c r="AGM13" s="208"/>
      <c r="AGN13" s="208"/>
      <c r="AGO13" s="208"/>
      <c r="AGP13" s="208"/>
      <c r="AGQ13" s="208"/>
      <c r="AGR13" s="208"/>
      <c r="AGS13" s="208"/>
      <c r="AGT13" s="208"/>
      <c r="AGU13" s="208"/>
      <c r="AGV13" s="208"/>
      <c r="AGW13" s="208"/>
      <c r="AGX13" s="208"/>
      <c r="AGY13" s="208"/>
      <c r="AGZ13" s="208"/>
      <c r="AHA13" s="208"/>
      <c r="AHB13" s="208"/>
      <c r="AHC13" s="208"/>
      <c r="AHD13" s="208"/>
      <c r="AHE13" s="208"/>
      <c r="AHF13" s="208"/>
      <c r="AHG13" s="208"/>
      <c r="AHH13" s="208"/>
      <c r="AHI13" s="208"/>
      <c r="AHJ13" s="208"/>
      <c r="AHK13" s="208"/>
      <c r="AHL13" s="208"/>
      <c r="AHM13" s="208"/>
      <c r="AHN13" s="208"/>
      <c r="AHO13" s="208"/>
      <c r="AHP13" s="208"/>
      <c r="AHQ13" s="208"/>
      <c r="AHR13" s="208"/>
      <c r="AHS13" s="208"/>
      <c r="AHT13" s="208"/>
      <c r="AHU13" s="208"/>
      <c r="AHV13" s="208"/>
      <c r="AHW13" s="208"/>
      <c r="AHX13" s="208"/>
      <c r="AHY13" s="208"/>
      <c r="AHZ13" s="208"/>
      <c r="AIA13" s="208"/>
      <c r="AIB13" s="208"/>
      <c r="AIC13" s="208"/>
      <c r="AID13" s="208"/>
      <c r="AIE13" s="208"/>
      <c r="AIF13" s="208"/>
      <c r="AIG13" s="208"/>
      <c r="AIH13" s="208"/>
      <c r="AII13" s="208"/>
      <c r="AIJ13" s="208"/>
      <c r="AIK13" s="208"/>
      <c r="AIL13" s="208"/>
      <c r="AIM13" s="208"/>
      <c r="AIN13" s="208"/>
      <c r="AIO13" s="208"/>
      <c r="AIP13" s="208"/>
      <c r="AIQ13" s="208"/>
      <c r="AIR13" s="208"/>
      <c r="AIS13" s="208"/>
      <c r="AIT13" s="208"/>
      <c r="AIU13" s="208"/>
      <c r="AIV13" s="208"/>
      <c r="AIW13" s="208"/>
      <c r="AIX13" s="208"/>
      <c r="AIY13" s="208"/>
      <c r="AIZ13" s="208"/>
      <c r="AJA13" s="208"/>
      <c r="AJB13" s="208"/>
      <c r="AJC13" s="208"/>
      <c r="AJD13" s="208"/>
      <c r="AJE13" s="208"/>
      <c r="AJF13" s="208"/>
      <c r="AJG13" s="208"/>
      <c r="AJH13" s="208"/>
      <c r="AJI13" s="208"/>
      <c r="AJJ13" s="208"/>
      <c r="AJK13" s="208"/>
      <c r="AJL13" s="208"/>
      <c r="AJM13" s="208"/>
      <c r="AJN13" s="208"/>
      <c r="AJO13" s="208"/>
      <c r="AJP13" s="208"/>
      <c r="AJQ13" s="208"/>
      <c r="AJR13" s="208"/>
      <c r="AJS13" s="208"/>
      <c r="AJT13" s="208"/>
      <c r="AJU13" s="208"/>
      <c r="AJV13" s="208"/>
      <c r="AJW13" s="208"/>
      <c r="AJX13" s="208"/>
      <c r="AJY13" s="208"/>
      <c r="AJZ13" s="208"/>
      <c r="AKA13" s="208"/>
      <c r="AKB13" s="208"/>
      <c r="AKC13" s="208"/>
      <c r="AKD13" s="208"/>
      <c r="AKE13" s="208"/>
      <c r="AKF13" s="208"/>
      <c r="AKG13" s="208"/>
      <c r="AKH13" s="208"/>
      <c r="AKI13" s="208"/>
      <c r="AKJ13" s="208"/>
      <c r="AKK13" s="208"/>
      <c r="AKL13" s="208"/>
      <c r="AKM13" s="208"/>
      <c r="AKN13" s="208"/>
      <c r="AKO13" s="208"/>
      <c r="AKP13" s="208"/>
      <c r="AKQ13" s="208"/>
      <c r="AKR13" s="208"/>
      <c r="AKS13" s="208"/>
      <c r="AKT13" s="208"/>
      <c r="AKU13" s="208"/>
      <c r="AKV13" s="208"/>
      <c r="AKW13" s="208"/>
      <c r="AKX13" s="208"/>
      <c r="AKY13" s="208"/>
      <c r="AKZ13" s="208"/>
      <c r="ALA13" s="208"/>
      <c r="ALB13" s="208"/>
      <c r="ALC13" s="208"/>
      <c r="ALD13" s="208"/>
      <c r="ALE13" s="208"/>
      <c r="ALF13" s="208"/>
      <c r="ALG13" s="208"/>
      <c r="ALH13" s="208"/>
      <c r="ALI13" s="208"/>
      <c r="ALJ13" s="208"/>
      <c r="ALK13" s="208"/>
      <c r="ALL13" s="208"/>
      <c r="ALM13" s="208"/>
      <c r="ALN13" s="208"/>
      <c r="ALO13" s="208"/>
    </row>
    <row r="14" spans="1:1003" s="209" customFormat="1" ht="66" customHeight="1">
      <c r="A14" s="274" t="s">
        <v>1274</v>
      </c>
      <c r="B14" s="591">
        <v>103.5</v>
      </c>
      <c r="C14" s="591">
        <v>114.8</v>
      </c>
      <c r="D14" s="591">
        <v>125.3</v>
      </c>
      <c r="E14" s="591">
        <v>110.9</v>
      </c>
      <c r="F14" s="591" t="s">
        <v>482</v>
      </c>
      <c r="G14" s="273" t="s">
        <v>1275</v>
      </c>
      <c r="H14" s="208"/>
      <c r="I14" s="208"/>
      <c r="J14" s="208"/>
      <c r="K14" s="208"/>
      <c r="L14" s="208"/>
      <c r="M14" s="208"/>
      <c r="N14" s="208"/>
      <c r="O14" s="208"/>
      <c r="P14" s="208"/>
      <c r="Q14" s="208"/>
      <c r="R14" s="208"/>
      <c r="S14" s="208"/>
      <c r="T14" s="208"/>
      <c r="U14" s="208"/>
      <c r="V14" s="208"/>
      <c r="W14" s="208"/>
      <c r="X14" s="208"/>
      <c r="Y14" s="208"/>
      <c r="Z14" s="208"/>
      <c r="AA14" s="208"/>
      <c r="AB14" s="208"/>
      <c r="AC14" s="208"/>
      <c r="AD14" s="208"/>
      <c r="AE14" s="208"/>
      <c r="AF14" s="208"/>
      <c r="AG14" s="208"/>
      <c r="AH14" s="208"/>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c r="BI14" s="208"/>
      <c r="BJ14" s="208"/>
      <c r="BK14" s="208"/>
      <c r="BL14" s="208"/>
      <c r="BM14" s="208"/>
      <c r="BN14" s="208"/>
      <c r="BO14" s="208"/>
      <c r="BP14" s="208"/>
      <c r="BQ14" s="208"/>
      <c r="BR14" s="208"/>
      <c r="BS14" s="208"/>
      <c r="BT14" s="208"/>
      <c r="BU14" s="208"/>
      <c r="BV14" s="208"/>
      <c r="BW14" s="208"/>
      <c r="BX14" s="208"/>
      <c r="BY14" s="208"/>
      <c r="BZ14" s="208"/>
      <c r="CA14" s="208"/>
      <c r="CB14" s="208"/>
      <c r="CC14" s="208"/>
      <c r="CD14" s="208"/>
      <c r="CE14" s="208"/>
      <c r="CF14" s="208"/>
      <c r="CG14" s="208"/>
      <c r="CH14" s="208"/>
      <c r="CI14" s="208"/>
      <c r="CJ14" s="208"/>
      <c r="CK14" s="208"/>
      <c r="CL14" s="208"/>
      <c r="CM14" s="208"/>
      <c r="CN14" s="208"/>
      <c r="CO14" s="208"/>
      <c r="CP14" s="208"/>
      <c r="CQ14" s="208"/>
      <c r="CR14" s="208"/>
      <c r="CS14" s="208"/>
      <c r="CT14" s="208"/>
      <c r="CU14" s="208"/>
      <c r="CV14" s="208"/>
      <c r="CW14" s="208"/>
      <c r="CX14" s="208"/>
      <c r="CY14" s="208"/>
      <c r="CZ14" s="208"/>
      <c r="DA14" s="208"/>
      <c r="DB14" s="208"/>
      <c r="DC14" s="208"/>
      <c r="DD14" s="208"/>
      <c r="DE14" s="208"/>
      <c r="DF14" s="208"/>
      <c r="DG14" s="208"/>
      <c r="DH14" s="208"/>
      <c r="DI14" s="208"/>
      <c r="DJ14" s="208"/>
      <c r="DK14" s="208"/>
      <c r="DL14" s="208"/>
      <c r="DM14" s="208"/>
      <c r="DN14" s="208"/>
      <c r="DO14" s="208"/>
      <c r="DP14" s="208"/>
      <c r="DQ14" s="208"/>
      <c r="DR14" s="208"/>
      <c r="DS14" s="208"/>
      <c r="DT14" s="208"/>
      <c r="DU14" s="208"/>
      <c r="DV14" s="208"/>
      <c r="DW14" s="208"/>
      <c r="DX14" s="208"/>
      <c r="DY14" s="208"/>
      <c r="DZ14" s="208"/>
      <c r="EA14" s="208"/>
      <c r="EB14" s="208"/>
      <c r="EC14" s="208"/>
      <c r="ED14" s="208"/>
      <c r="EE14" s="208"/>
      <c r="EF14" s="208"/>
      <c r="EG14" s="208"/>
      <c r="EH14" s="208"/>
      <c r="EI14" s="208"/>
      <c r="EJ14" s="208"/>
      <c r="EK14" s="208"/>
      <c r="EL14" s="208"/>
      <c r="EM14" s="208"/>
      <c r="EN14" s="208"/>
      <c r="EO14" s="208"/>
      <c r="EP14" s="208"/>
      <c r="EQ14" s="208"/>
      <c r="ER14" s="208"/>
      <c r="ES14" s="208"/>
      <c r="ET14" s="208"/>
      <c r="EU14" s="208"/>
      <c r="EV14" s="208"/>
      <c r="EW14" s="208"/>
      <c r="EX14" s="208"/>
      <c r="EY14" s="208"/>
      <c r="EZ14" s="208"/>
      <c r="FA14" s="208"/>
      <c r="FB14" s="208"/>
      <c r="FC14" s="208"/>
      <c r="FD14" s="208"/>
      <c r="FE14" s="208"/>
      <c r="FF14" s="208"/>
      <c r="FG14" s="208"/>
      <c r="FH14" s="208"/>
      <c r="FI14" s="208"/>
      <c r="FJ14" s="208"/>
      <c r="FK14" s="208"/>
      <c r="FL14" s="208"/>
      <c r="FM14" s="208"/>
      <c r="FN14" s="208"/>
      <c r="FO14" s="208"/>
      <c r="FP14" s="208"/>
      <c r="FQ14" s="208"/>
      <c r="FR14" s="208"/>
      <c r="FS14" s="208"/>
      <c r="FT14" s="208"/>
      <c r="FU14" s="208"/>
      <c r="FV14" s="208"/>
      <c r="FW14" s="208"/>
      <c r="FX14" s="208"/>
      <c r="FY14" s="208"/>
      <c r="FZ14" s="208"/>
      <c r="GA14" s="208"/>
      <c r="GB14" s="208"/>
      <c r="GC14" s="208"/>
      <c r="GD14" s="208"/>
      <c r="GE14" s="208"/>
      <c r="GF14" s="208"/>
      <c r="GG14" s="208"/>
      <c r="GH14" s="208"/>
      <c r="GI14" s="208"/>
      <c r="GJ14" s="208"/>
      <c r="GK14" s="208"/>
      <c r="GL14" s="208"/>
      <c r="GM14" s="208"/>
      <c r="GN14" s="208"/>
      <c r="GO14" s="208"/>
      <c r="GP14" s="208"/>
      <c r="GQ14" s="208"/>
      <c r="GR14" s="208"/>
      <c r="GS14" s="208"/>
      <c r="GT14" s="208"/>
      <c r="GU14" s="208"/>
      <c r="GV14" s="208"/>
      <c r="GW14" s="208"/>
      <c r="GX14" s="208"/>
      <c r="GY14" s="208"/>
      <c r="GZ14" s="208"/>
      <c r="HA14" s="208"/>
      <c r="HB14" s="208"/>
      <c r="HC14" s="208"/>
      <c r="HD14" s="208"/>
      <c r="HE14" s="208"/>
      <c r="HF14" s="208"/>
      <c r="HG14" s="208"/>
      <c r="HH14" s="208"/>
      <c r="HI14" s="208"/>
      <c r="HJ14" s="208"/>
      <c r="HK14" s="208"/>
      <c r="HL14" s="208"/>
      <c r="HM14" s="208"/>
      <c r="HN14" s="208"/>
      <c r="HO14" s="208"/>
      <c r="HP14" s="208"/>
      <c r="HQ14" s="208"/>
      <c r="HR14" s="208"/>
      <c r="HS14" s="208"/>
      <c r="HT14" s="208"/>
      <c r="HU14" s="208"/>
      <c r="HV14" s="208"/>
      <c r="HW14" s="208"/>
      <c r="HX14" s="208"/>
      <c r="HY14" s="208"/>
      <c r="HZ14" s="208"/>
      <c r="IA14" s="208"/>
      <c r="IB14" s="208"/>
      <c r="IC14" s="208"/>
      <c r="ID14" s="208"/>
      <c r="IE14" s="208"/>
      <c r="IF14" s="208"/>
      <c r="IG14" s="208"/>
      <c r="IH14" s="208"/>
      <c r="II14" s="208"/>
      <c r="IJ14" s="208"/>
      <c r="IK14" s="208"/>
      <c r="IL14" s="208"/>
      <c r="IM14" s="208"/>
      <c r="IN14" s="208"/>
      <c r="IO14" s="208"/>
      <c r="IP14" s="208"/>
      <c r="IQ14" s="208"/>
      <c r="IR14" s="208"/>
      <c r="IS14" s="208"/>
      <c r="IT14" s="208"/>
      <c r="IU14" s="208"/>
      <c r="IV14" s="208"/>
      <c r="IW14" s="208"/>
      <c r="IX14" s="208"/>
      <c r="IY14" s="208"/>
      <c r="IZ14" s="208"/>
      <c r="JA14" s="208"/>
      <c r="JB14" s="208"/>
      <c r="JC14" s="208"/>
      <c r="JD14" s="208"/>
      <c r="JE14" s="208"/>
      <c r="JF14" s="208"/>
      <c r="JG14" s="208"/>
      <c r="JH14" s="208"/>
      <c r="JI14" s="208"/>
      <c r="JJ14" s="208"/>
      <c r="JK14" s="208"/>
      <c r="JL14" s="208"/>
      <c r="JM14" s="208"/>
      <c r="JN14" s="208"/>
      <c r="JO14" s="208"/>
      <c r="JP14" s="208"/>
      <c r="JQ14" s="208"/>
      <c r="JR14" s="208"/>
      <c r="JS14" s="208"/>
      <c r="JT14" s="208"/>
      <c r="JU14" s="208"/>
      <c r="JV14" s="208"/>
      <c r="JW14" s="208"/>
      <c r="JX14" s="208"/>
      <c r="JY14" s="208"/>
      <c r="JZ14" s="208"/>
      <c r="KA14" s="208"/>
      <c r="KB14" s="208"/>
      <c r="KC14" s="208"/>
      <c r="KD14" s="208"/>
      <c r="KE14" s="208"/>
      <c r="KF14" s="208"/>
      <c r="KG14" s="208"/>
      <c r="KH14" s="208"/>
      <c r="KI14" s="208"/>
      <c r="KJ14" s="208"/>
      <c r="KK14" s="208"/>
      <c r="KL14" s="208"/>
      <c r="KM14" s="208"/>
      <c r="KN14" s="208"/>
      <c r="KO14" s="208"/>
      <c r="KP14" s="208"/>
      <c r="KQ14" s="208"/>
      <c r="KR14" s="208"/>
      <c r="KS14" s="208"/>
      <c r="KT14" s="208"/>
      <c r="KU14" s="208"/>
      <c r="KV14" s="208"/>
      <c r="KW14" s="208"/>
      <c r="KX14" s="208"/>
      <c r="KY14" s="208"/>
      <c r="KZ14" s="208"/>
      <c r="LA14" s="208"/>
      <c r="LB14" s="208"/>
      <c r="LC14" s="208"/>
      <c r="LD14" s="208"/>
      <c r="LE14" s="208"/>
      <c r="LF14" s="208"/>
      <c r="LG14" s="208"/>
      <c r="LH14" s="208"/>
      <c r="LI14" s="208"/>
      <c r="LJ14" s="208"/>
      <c r="LK14" s="208"/>
      <c r="LL14" s="208"/>
      <c r="LM14" s="208"/>
      <c r="LN14" s="208"/>
      <c r="LO14" s="208"/>
      <c r="LP14" s="208"/>
      <c r="LQ14" s="208"/>
      <c r="LR14" s="208"/>
      <c r="LS14" s="208"/>
      <c r="LT14" s="208"/>
      <c r="LU14" s="208"/>
      <c r="LV14" s="208"/>
      <c r="LW14" s="208"/>
      <c r="LX14" s="208"/>
      <c r="LY14" s="208"/>
      <c r="LZ14" s="208"/>
      <c r="MA14" s="208"/>
      <c r="MB14" s="208"/>
      <c r="MC14" s="208"/>
      <c r="MD14" s="208"/>
      <c r="ME14" s="208"/>
      <c r="MF14" s="208"/>
      <c r="MG14" s="208"/>
      <c r="MH14" s="208"/>
      <c r="MI14" s="208"/>
      <c r="MJ14" s="208"/>
      <c r="MK14" s="208"/>
      <c r="ML14" s="208"/>
      <c r="MM14" s="208"/>
      <c r="MN14" s="208"/>
      <c r="MO14" s="208"/>
      <c r="MP14" s="208"/>
      <c r="MQ14" s="208"/>
      <c r="MR14" s="208"/>
      <c r="MS14" s="208"/>
      <c r="MT14" s="208"/>
      <c r="MU14" s="208"/>
      <c r="MV14" s="208"/>
      <c r="MW14" s="208"/>
      <c r="MX14" s="208"/>
      <c r="MY14" s="208"/>
      <c r="MZ14" s="208"/>
      <c r="NA14" s="208"/>
      <c r="NB14" s="208"/>
      <c r="NC14" s="208"/>
      <c r="ND14" s="208"/>
      <c r="NE14" s="208"/>
      <c r="NF14" s="208"/>
      <c r="NG14" s="208"/>
      <c r="NH14" s="208"/>
      <c r="NI14" s="208"/>
      <c r="NJ14" s="208"/>
      <c r="NK14" s="208"/>
      <c r="NL14" s="208"/>
      <c r="NM14" s="208"/>
      <c r="NN14" s="208"/>
      <c r="NO14" s="208"/>
      <c r="NP14" s="208"/>
      <c r="NQ14" s="208"/>
      <c r="NR14" s="208"/>
      <c r="NS14" s="208"/>
      <c r="NT14" s="208"/>
      <c r="NU14" s="208"/>
      <c r="NV14" s="208"/>
      <c r="NW14" s="208"/>
      <c r="NX14" s="208"/>
      <c r="NY14" s="208"/>
      <c r="NZ14" s="208"/>
      <c r="OA14" s="208"/>
      <c r="OB14" s="208"/>
      <c r="OC14" s="208"/>
      <c r="OD14" s="208"/>
      <c r="OE14" s="208"/>
      <c r="OF14" s="208"/>
      <c r="OG14" s="208"/>
      <c r="OH14" s="208"/>
      <c r="OI14" s="208"/>
      <c r="OJ14" s="208"/>
      <c r="OK14" s="208"/>
      <c r="OL14" s="208"/>
      <c r="OM14" s="208"/>
      <c r="ON14" s="208"/>
      <c r="OO14" s="208"/>
      <c r="OP14" s="208"/>
      <c r="OQ14" s="208"/>
      <c r="OR14" s="208"/>
      <c r="OS14" s="208"/>
      <c r="OT14" s="208"/>
      <c r="OU14" s="208"/>
      <c r="OV14" s="208"/>
      <c r="OW14" s="208"/>
      <c r="OX14" s="208"/>
      <c r="OY14" s="208"/>
      <c r="OZ14" s="208"/>
      <c r="PA14" s="208"/>
      <c r="PB14" s="208"/>
      <c r="PC14" s="208"/>
      <c r="PD14" s="208"/>
      <c r="PE14" s="208"/>
      <c r="PF14" s="208"/>
      <c r="PG14" s="208"/>
      <c r="PH14" s="208"/>
      <c r="PI14" s="208"/>
      <c r="PJ14" s="208"/>
      <c r="PK14" s="208"/>
      <c r="PL14" s="208"/>
      <c r="PM14" s="208"/>
      <c r="PN14" s="208"/>
      <c r="PO14" s="208"/>
      <c r="PP14" s="208"/>
      <c r="PQ14" s="208"/>
      <c r="PR14" s="208"/>
      <c r="PS14" s="208"/>
      <c r="PT14" s="208"/>
      <c r="PU14" s="208"/>
      <c r="PV14" s="208"/>
      <c r="PW14" s="208"/>
      <c r="PX14" s="208"/>
      <c r="PY14" s="208"/>
      <c r="PZ14" s="208"/>
      <c r="QA14" s="208"/>
      <c r="QB14" s="208"/>
      <c r="QC14" s="208"/>
      <c r="QD14" s="208"/>
      <c r="QE14" s="208"/>
      <c r="QF14" s="208"/>
      <c r="QG14" s="208"/>
      <c r="QH14" s="208"/>
      <c r="QI14" s="208"/>
      <c r="QJ14" s="208"/>
      <c r="QK14" s="208"/>
      <c r="QL14" s="208"/>
      <c r="QM14" s="208"/>
      <c r="QN14" s="208"/>
      <c r="QO14" s="208"/>
      <c r="QP14" s="208"/>
      <c r="QQ14" s="208"/>
      <c r="QR14" s="208"/>
      <c r="QS14" s="208"/>
      <c r="QT14" s="208"/>
      <c r="QU14" s="208"/>
      <c r="QV14" s="208"/>
      <c r="QW14" s="208"/>
      <c r="QX14" s="208"/>
      <c r="QY14" s="208"/>
      <c r="QZ14" s="208"/>
      <c r="RA14" s="208"/>
      <c r="RB14" s="208"/>
      <c r="RC14" s="208"/>
      <c r="RD14" s="208"/>
      <c r="RE14" s="208"/>
      <c r="RF14" s="208"/>
      <c r="RG14" s="208"/>
      <c r="RH14" s="208"/>
      <c r="RI14" s="208"/>
      <c r="RJ14" s="208"/>
      <c r="RK14" s="208"/>
      <c r="RL14" s="208"/>
      <c r="RM14" s="208"/>
      <c r="RN14" s="208"/>
      <c r="RO14" s="208"/>
      <c r="RP14" s="208"/>
      <c r="RQ14" s="208"/>
      <c r="RR14" s="208"/>
      <c r="RS14" s="208"/>
      <c r="RT14" s="208"/>
      <c r="RU14" s="208"/>
      <c r="RV14" s="208"/>
      <c r="RW14" s="208"/>
      <c r="RX14" s="208"/>
      <c r="RY14" s="208"/>
      <c r="RZ14" s="208"/>
      <c r="SA14" s="208"/>
      <c r="SB14" s="208"/>
      <c r="SC14" s="208"/>
      <c r="SD14" s="208"/>
      <c r="SE14" s="208"/>
      <c r="SF14" s="208"/>
      <c r="SG14" s="208"/>
      <c r="SH14" s="208"/>
      <c r="SI14" s="208"/>
      <c r="SJ14" s="208"/>
      <c r="SK14" s="208"/>
      <c r="SL14" s="208"/>
      <c r="SM14" s="208"/>
      <c r="SN14" s="208"/>
      <c r="SO14" s="208"/>
      <c r="SP14" s="208"/>
      <c r="SQ14" s="208"/>
      <c r="SR14" s="208"/>
      <c r="SS14" s="208"/>
      <c r="ST14" s="208"/>
      <c r="SU14" s="208"/>
      <c r="SV14" s="208"/>
      <c r="SW14" s="208"/>
      <c r="SX14" s="208"/>
      <c r="SY14" s="208"/>
      <c r="SZ14" s="208"/>
      <c r="TA14" s="208"/>
      <c r="TB14" s="208"/>
      <c r="TC14" s="208"/>
      <c r="TD14" s="208"/>
      <c r="TE14" s="208"/>
      <c r="TF14" s="208"/>
      <c r="TG14" s="208"/>
      <c r="TH14" s="208"/>
      <c r="TI14" s="208"/>
      <c r="TJ14" s="208"/>
      <c r="TK14" s="208"/>
      <c r="TL14" s="208"/>
      <c r="TM14" s="208"/>
      <c r="TN14" s="208"/>
      <c r="TO14" s="208"/>
      <c r="TP14" s="208"/>
      <c r="TQ14" s="208"/>
      <c r="TR14" s="208"/>
      <c r="TS14" s="208"/>
      <c r="TT14" s="208"/>
      <c r="TU14" s="208"/>
      <c r="TV14" s="208"/>
      <c r="TW14" s="208"/>
      <c r="TX14" s="208"/>
      <c r="TY14" s="208"/>
      <c r="TZ14" s="208"/>
      <c r="UA14" s="208"/>
      <c r="UB14" s="208"/>
      <c r="UC14" s="208"/>
      <c r="UD14" s="208"/>
      <c r="UE14" s="208"/>
      <c r="UF14" s="208"/>
      <c r="UG14" s="208"/>
      <c r="UH14" s="208"/>
      <c r="UI14" s="208"/>
      <c r="UJ14" s="208"/>
      <c r="UK14" s="208"/>
      <c r="UL14" s="208"/>
      <c r="UM14" s="208"/>
      <c r="UN14" s="208"/>
      <c r="UO14" s="208"/>
      <c r="UP14" s="208"/>
      <c r="UQ14" s="208"/>
      <c r="UR14" s="208"/>
      <c r="US14" s="208"/>
      <c r="UT14" s="208"/>
      <c r="UU14" s="208"/>
      <c r="UV14" s="208"/>
      <c r="UW14" s="208"/>
      <c r="UX14" s="208"/>
      <c r="UY14" s="208"/>
      <c r="UZ14" s="208"/>
      <c r="VA14" s="208"/>
      <c r="VB14" s="208"/>
      <c r="VC14" s="208"/>
      <c r="VD14" s="208"/>
      <c r="VE14" s="208"/>
      <c r="VF14" s="208"/>
      <c r="VG14" s="208"/>
      <c r="VH14" s="208"/>
      <c r="VI14" s="208"/>
      <c r="VJ14" s="208"/>
      <c r="VK14" s="208"/>
      <c r="VL14" s="208"/>
      <c r="VM14" s="208"/>
      <c r="VN14" s="208"/>
      <c r="VO14" s="208"/>
      <c r="VP14" s="208"/>
      <c r="VQ14" s="208"/>
      <c r="VR14" s="208"/>
      <c r="VS14" s="208"/>
      <c r="VT14" s="208"/>
      <c r="VU14" s="208"/>
      <c r="VV14" s="208"/>
      <c r="VW14" s="208"/>
      <c r="VX14" s="208"/>
      <c r="VY14" s="208"/>
      <c r="VZ14" s="208"/>
      <c r="WA14" s="208"/>
      <c r="WB14" s="208"/>
      <c r="WC14" s="208"/>
      <c r="WD14" s="208"/>
      <c r="WE14" s="208"/>
      <c r="WF14" s="208"/>
      <c r="WG14" s="208"/>
      <c r="WH14" s="208"/>
      <c r="WI14" s="208"/>
      <c r="WJ14" s="208"/>
      <c r="WK14" s="208"/>
      <c r="WL14" s="208"/>
      <c r="WM14" s="208"/>
      <c r="WN14" s="208"/>
      <c r="WO14" s="208"/>
      <c r="WP14" s="208"/>
      <c r="WQ14" s="208"/>
      <c r="WR14" s="208"/>
      <c r="WS14" s="208"/>
      <c r="WT14" s="208"/>
      <c r="WU14" s="208"/>
      <c r="WV14" s="208"/>
      <c r="WW14" s="208"/>
      <c r="WX14" s="208"/>
      <c r="WY14" s="208"/>
      <c r="WZ14" s="208"/>
      <c r="XA14" s="208"/>
      <c r="XB14" s="208"/>
      <c r="XC14" s="208"/>
      <c r="XD14" s="208"/>
      <c r="XE14" s="208"/>
      <c r="XF14" s="208"/>
      <c r="XG14" s="208"/>
      <c r="XH14" s="208"/>
      <c r="XI14" s="208"/>
      <c r="XJ14" s="208"/>
      <c r="XK14" s="208"/>
      <c r="XL14" s="208"/>
      <c r="XM14" s="208"/>
      <c r="XN14" s="208"/>
      <c r="XO14" s="208"/>
      <c r="XP14" s="208"/>
      <c r="XQ14" s="208"/>
      <c r="XR14" s="208"/>
      <c r="XS14" s="208"/>
      <c r="XT14" s="208"/>
      <c r="XU14" s="208"/>
      <c r="XV14" s="208"/>
      <c r="XW14" s="208"/>
      <c r="XX14" s="208"/>
      <c r="XY14" s="208"/>
      <c r="XZ14" s="208"/>
      <c r="YA14" s="208"/>
      <c r="YB14" s="208"/>
      <c r="YC14" s="208"/>
      <c r="YD14" s="208"/>
      <c r="YE14" s="208"/>
      <c r="YF14" s="208"/>
      <c r="YG14" s="208"/>
      <c r="YH14" s="208"/>
      <c r="YI14" s="208"/>
      <c r="YJ14" s="208"/>
      <c r="YK14" s="208"/>
      <c r="YL14" s="208"/>
      <c r="YM14" s="208"/>
      <c r="YN14" s="208"/>
      <c r="YO14" s="208"/>
      <c r="YP14" s="208"/>
      <c r="YQ14" s="208"/>
      <c r="YR14" s="208"/>
      <c r="YS14" s="208"/>
      <c r="YT14" s="208"/>
      <c r="YU14" s="208"/>
      <c r="YV14" s="208"/>
      <c r="YW14" s="208"/>
      <c r="YX14" s="208"/>
      <c r="YY14" s="208"/>
      <c r="YZ14" s="208"/>
      <c r="ZA14" s="208"/>
      <c r="ZB14" s="208"/>
      <c r="ZC14" s="208"/>
      <c r="ZD14" s="208"/>
      <c r="ZE14" s="208"/>
      <c r="ZF14" s="208"/>
      <c r="ZG14" s="208"/>
      <c r="ZH14" s="208"/>
      <c r="ZI14" s="208"/>
      <c r="ZJ14" s="208"/>
      <c r="ZK14" s="208"/>
      <c r="ZL14" s="208"/>
      <c r="ZM14" s="208"/>
      <c r="ZN14" s="208"/>
      <c r="ZO14" s="208"/>
      <c r="ZP14" s="208"/>
      <c r="ZQ14" s="208"/>
      <c r="ZR14" s="208"/>
      <c r="ZS14" s="208"/>
      <c r="ZT14" s="208"/>
      <c r="ZU14" s="208"/>
      <c r="ZV14" s="208"/>
      <c r="ZW14" s="208"/>
      <c r="ZX14" s="208"/>
      <c r="ZY14" s="208"/>
      <c r="ZZ14" s="208"/>
      <c r="AAA14" s="208"/>
      <c r="AAB14" s="208"/>
      <c r="AAC14" s="208"/>
      <c r="AAD14" s="208"/>
      <c r="AAE14" s="208"/>
      <c r="AAF14" s="208"/>
      <c r="AAG14" s="208"/>
      <c r="AAH14" s="208"/>
      <c r="AAI14" s="208"/>
      <c r="AAJ14" s="208"/>
      <c r="AAK14" s="208"/>
      <c r="AAL14" s="208"/>
      <c r="AAM14" s="208"/>
      <c r="AAN14" s="208"/>
      <c r="AAO14" s="208"/>
      <c r="AAP14" s="208"/>
      <c r="AAQ14" s="208"/>
      <c r="AAR14" s="208"/>
      <c r="AAS14" s="208"/>
      <c r="AAT14" s="208"/>
      <c r="AAU14" s="208"/>
      <c r="AAV14" s="208"/>
      <c r="AAW14" s="208"/>
      <c r="AAX14" s="208"/>
      <c r="AAY14" s="208"/>
      <c r="AAZ14" s="208"/>
      <c r="ABA14" s="208"/>
      <c r="ABB14" s="208"/>
      <c r="ABC14" s="208"/>
      <c r="ABD14" s="208"/>
      <c r="ABE14" s="208"/>
      <c r="ABF14" s="208"/>
      <c r="ABG14" s="208"/>
      <c r="ABH14" s="208"/>
      <c r="ABI14" s="208"/>
      <c r="ABJ14" s="208"/>
      <c r="ABK14" s="208"/>
      <c r="ABL14" s="208"/>
      <c r="ABM14" s="208"/>
      <c r="ABN14" s="208"/>
      <c r="ABO14" s="208"/>
      <c r="ABP14" s="208"/>
      <c r="ABQ14" s="208"/>
      <c r="ABR14" s="208"/>
      <c r="ABS14" s="208"/>
      <c r="ABT14" s="208"/>
      <c r="ABU14" s="208"/>
      <c r="ABV14" s="208"/>
      <c r="ABW14" s="208"/>
      <c r="ABX14" s="208"/>
      <c r="ABY14" s="208"/>
      <c r="ABZ14" s="208"/>
      <c r="ACA14" s="208"/>
      <c r="ACB14" s="208"/>
      <c r="ACC14" s="208"/>
      <c r="ACD14" s="208"/>
      <c r="ACE14" s="208"/>
      <c r="ACF14" s="208"/>
      <c r="ACG14" s="208"/>
      <c r="ACH14" s="208"/>
      <c r="ACI14" s="208"/>
      <c r="ACJ14" s="208"/>
      <c r="ACK14" s="208"/>
      <c r="ACL14" s="208"/>
      <c r="ACM14" s="208"/>
      <c r="ACN14" s="208"/>
      <c r="ACO14" s="208"/>
      <c r="ACP14" s="208"/>
      <c r="ACQ14" s="208"/>
      <c r="ACR14" s="208"/>
      <c r="ACS14" s="208"/>
      <c r="ACT14" s="208"/>
      <c r="ACU14" s="208"/>
      <c r="ACV14" s="208"/>
      <c r="ACW14" s="208"/>
      <c r="ACX14" s="208"/>
      <c r="ACY14" s="208"/>
      <c r="ACZ14" s="208"/>
      <c r="ADA14" s="208"/>
      <c r="ADB14" s="208"/>
      <c r="ADC14" s="208"/>
      <c r="ADD14" s="208"/>
      <c r="ADE14" s="208"/>
      <c r="ADF14" s="208"/>
      <c r="ADG14" s="208"/>
      <c r="ADH14" s="208"/>
      <c r="ADI14" s="208"/>
      <c r="ADJ14" s="208"/>
      <c r="ADK14" s="208"/>
      <c r="ADL14" s="208"/>
      <c r="ADM14" s="208"/>
      <c r="ADN14" s="208"/>
      <c r="ADO14" s="208"/>
      <c r="ADP14" s="208"/>
      <c r="ADQ14" s="208"/>
      <c r="ADR14" s="208"/>
      <c r="ADS14" s="208"/>
      <c r="ADT14" s="208"/>
      <c r="ADU14" s="208"/>
      <c r="ADV14" s="208"/>
      <c r="ADW14" s="208"/>
      <c r="ADX14" s="208"/>
      <c r="ADY14" s="208"/>
      <c r="ADZ14" s="208"/>
      <c r="AEA14" s="208"/>
      <c r="AEB14" s="208"/>
      <c r="AEC14" s="208"/>
      <c r="AED14" s="208"/>
      <c r="AEE14" s="208"/>
      <c r="AEF14" s="208"/>
      <c r="AEG14" s="208"/>
      <c r="AEH14" s="208"/>
      <c r="AEI14" s="208"/>
      <c r="AEJ14" s="208"/>
      <c r="AEK14" s="208"/>
      <c r="AEL14" s="208"/>
      <c r="AEM14" s="208"/>
      <c r="AEN14" s="208"/>
      <c r="AEO14" s="208"/>
      <c r="AEP14" s="208"/>
      <c r="AEQ14" s="208"/>
      <c r="AER14" s="208"/>
      <c r="AES14" s="208"/>
      <c r="AET14" s="208"/>
      <c r="AEU14" s="208"/>
      <c r="AEV14" s="208"/>
      <c r="AEW14" s="208"/>
      <c r="AEX14" s="208"/>
      <c r="AEY14" s="208"/>
      <c r="AEZ14" s="208"/>
      <c r="AFA14" s="208"/>
      <c r="AFB14" s="208"/>
      <c r="AFC14" s="208"/>
      <c r="AFD14" s="208"/>
      <c r="AFE14" s="208"/>
      <c r="AFF14" s="208"/>
      <c r="AFG14" s="208"/>
      <c r="AFH14" s="208"/>
      <c r="AFI14" s="208"/>
      <c r="AFJ14" s="208"/>
      <c r="AFK14" s="208"/>
      <c r="AFL14" s="208"/>
      <c r="AFM14" s="208"/>
      <c r="AFN14" s="208"/>
      <c r="AFO14" s="208"/>
      <c r="AFP14" s="208"/>
      <c r="AFQ14" s="208"/>
      <c r="AFR14" s="208"/>
      <c r="AFS14" s="208"/>
      <c r="AFT14" s="208"/>
      <c r="AFU14" s="208"/>
      <c r="AFV14" s="208"/>
      <c r="AFW14" s="208"/>
      <c r="AFX14" s="208"/>
      <c r="AFY14" s="208"/>
      <c r="AFZ14" s="208"/>
      <c r="AGA14" s="208"/>
      <c r="AGB14" s="208"/>
      <c r="AGC14" s="208"/>
      <c r="AGD14" s="208"/>
      <c r="AGE14" s="208"/>
      <c r="AGF14" s="208"/>
      <c r="AGG14" s="208"/>
      <c r="AGH14" s="208"/>
      <c r="AGI14" s="208"/>
      <c r="AGJ14" s="208"/>
      <c r="AGK14" s="208"/>
      <c r="AGL14" s="208"/>
      <c r="AGM14" s="208"/>
      <c r="AGN14" s="208"/>
      <c r="AGO14" s="208"/>
      <c r="AGP14" s="208"/>
      <c r="AGQ14" s="208"/>
      <c r="AGR14" s="208"/>
      <c r="AGS14" s="208"/>
      <c r="AGT14" s="208"/>
      <c r="AGU14" s="208"/>
      <c r="AGV14" s="208"/>
      <c r="AGW14" s="208"/>
      <c r="AGX14" s="208"/>
      <c r="AGY14" s="208"/>
      <c r="AGZ14" s="208"/>
      <c r="AHA14" s="208"/>
      <c r="AHB14" s="208"/>
      <c r="AHC14" s="208"/>
      <c r="AHD14" s="208"/>
      <c r="AHE14" s="208"/>
      <c r="AHF14" s="208"/>
      <c r="AHG14" s="208"/>
      <c r="AHH14" s="208"/>
      <c r="AHI14" s="208"/>
      <c r="AHJ14" s="208"/>
      <c r="AHK14" s="208"/>
      <c r="AHL14" s="208"/>
      <c r="AHM14" s="208"/>
      <c r="AHN14" s="208"/>
      <c r="AHO14" s="208"/>
      <c r="AHP14" s="208"/>
      <c r="AHQ14" s="208"/>
      <c r="AHR14" s="208"/>
      <c r="AHS14" s="208"/>
      <c r="AHT14" s="208"/>
      <c r="AHU14" s="208"/>
      <c r="AHV14" s="208"/>
      <c r="AHW14" s="208"/>
      <c r="AHX14" s="208"/>
      <c r="AHY14" s="208"/>
      <c r="AHZ14" s="208"/>
      <c r="AIA14" s="208"/>
      <c r="AIB14" s="208"/>
      <c r="AIC14" s="208"/>
      <c r="AID14" s="208"/>
      <c r="AIE14" s="208"/>
      <c r="AIF14" s="208"/>
      <c r="AIG14" s="208"/>
      <c r="AIH14" s="208"/>
      <c r="AII14" s="208"/>
      <c r="AIJ14" s="208"/>
      <c r="AIK14" s="208"/>
      <c r="AIL14" s="208"/>
      <c r="AIM14" s="208"/>
      <c r="AIN14" s="208"/>
      <c r="AIO14" s="208"/>
      <c r="AIP14" s="208"/>
      <c r="AIQ14" s="208"/>
      <c r="AIR14" s="208"/>
      <c r="AIS14" s="208"/>
      <c r="AIT14" s="208"/>
      <c r="AIU14" s="208"/>
      <c r="AIV14" s="208"/>
      <c r="AIW14" s="208"/>
      <c r="AIX14" s="208"/>
      <c r="AIY14" s="208"/>
      <c r="AIZ14" s="208"/>
      <c r="AJA14" s="208"/>
      <c r="AJB14" s="208"/>
      <c r="AJC14" s="208"/>
      <c r="AJD14" s="208"/>
      <c r="AJE14" s="208"/>
      <c r="AJF14" s="208"/>
      <c r="AJG14" s="208"/>
      <c r="AJH14" s="208"/>
      <c r="AJI14" s="208"/>
      <c r="AJJ14" s="208"/>
      <c r="AJK14" s="208"/>
      <c r="AJL14" s="208"/>
      <c r="AJM14" s="208"/>
      <c r="AJN14" s="208"/>
      <c r="AJO14" s="208"/>
      <c r="AJP14" s="208"/>
      <c r="AJQ14" s="208"/>
      <c r="AJR14" s="208"/>
      <c r="AJS14" s="208"/>
      <c r="AJT14" s="208"/>
      <c r="AJU14" s="208"/>
      <c r="AJV14" s="208"/>
      <c r="AJW14" s="208"/>
      <c r="AJX14" s="208"/>
      <c r="AJY14" s="208"/>
      <c r="AJZ14" s="208"/>
      <c r="AKA14" s="208"/>
      <c r="AKB14" s="208"/>
      <c r="AKC14" s="208"/>
      <c r="AKD14" s="208"/>
      <c r="AKE14" s="208"/>
      <c r="AKF14" s="208"/>
      <c r="AKG14" s="208"/>
      <c r="AKH14" s="208"/>
      <c r="AKI14" s="208"/>
      <c r="AKJ14" s="208"/>
      <c r="AKK14" s="208"/>
      <c r="AKL14" s="208"/>
      <c r="AKM14" s="208"/>
      <c r="AKN14" s="208"/>
      <c r="AKO14" s="208"/>
      <c r="AKP14" s="208"/>
      <c r="AKQ14" s="208"/>
      <c r="AKR14" s="208"/>
      <c r="AKS14" s="208"/>
      <c r="AKT14" s="208"/>
      <c r="AKU14" s="208"/>
      <c r="AKV14" s="208"/>
      <c r="AKW14" s="208"/>
      <c r="AKX14" s="208"/>
      <c r="AKY14" s="208"/>
      <c r="AKZ14" s="208"/>
      <c r="ALA14" s="208"/>
      <c r="ALB14" s="208"/>
      <c r="ALC14" s="208"/>
      <c r="ALD14" s="208"/>
      <c r="ALE14" s="208"/>
      <c r="ALF14" s="208"/>
      <c r="ALG14" s="208"/>
      <c r="ALH14" s="208"/>
      <c r="ALI14" s="208"/>
      <c r="ALJ14" s="208"/>
      <c r="ALK14" s="208"/>
      <c r="ALL14" s="208"/>
      <c r="ALM14" s="208"/>
      <c r="ALN14" s="208"/>
      <c r="ALO14" s="208"/>
    </row>
    <row r="15" spans="1:1003" s="209" customFormat="1" ht="41.25" customHeight="1">
      <c r="A15" s="274" t="s">
        <v>1276</v>
      </c>
      <c r="B15" s="591">
        <v>353.7</v>
      </c>
      <c r="C15" s="591">
        <v>390.4</v>
      </c>
      <c r="D15" s="591">
        <v>359.6</v>
      </c>
      <c r="E15" s="591">
        <v>401.2</v>
      </c>
      <c r="F15" s="591" t="s">
        <v>482</v>
      </c>
      <c r="G15" s="273" t="s">
        <v>1277</v>
      </c>
      <c r="H15" s="208"/>
      <c r="I15" s="208"/>
      <c r="J15" s="208"/>
      <c r="K15" s="208"/>
      <c r="L15" s="208"/>
      <c r="M15" s="208"/>
      <c r="N15" s="208"/>
      <c r="O15" s="208"/>
      <c r="P15" s="208"/>
      <c r="Q15" s="208"/>
      <c r="R15" s="208"/>
      <c r="S15" s="208"/>
      <c r="T15" s="208"/>
      <c r="U15" s="208"/>
      <c r="V15" s="208"/>
      <c r="W15" s="208"/>
      <c r="X15" s="208"/>
      <c r="Y15" s="208"/>
      <c r="Z15" s="208"/>
      <c r="AA15" s="208"/>
      <c r="AB15" s="208"/>
      <c r="AC15" s="208"/>
      <c r="AD15" s="208"/>
      <c r="AE15" s="208"/>
      <c r="AF15" s="208"/>
      <c r="AG15" s="208"/>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c r="BI15" s="208"/>
      <c r="BJ15" s="208"/>
      <c r="BK15" s="208"/>
      <c r="BL15" s="208"/>
      <c r="BM15" s="208"/>
      <c r="BN15" s="208"/>
      <c r="BO15" s="208"/>
      <c r="BP15" s="208"/>
      <c r="BQ15" s="208"/>
      <c r="BR15" s="208"/>
      <c r="BS15" s="208"/>
      <c r="BT15" s="208"/>
      <c r="BU15" s="208"/>
      <c r="BV15" s="208"/>
      <c r="BW15" s="208"/>
      <c r="BX15" s="208"/>
      <c r="BY15" s="208"/>
      <c r="BZ15" s="208"/>
      <c r="CA15" s="208"/>
      <c r="CB15" s="208"/>
      <c r="CC15" s="208"/>
      <c r="CD15" s="208"/>
      <c r="CE15" s="208"/>
      <c r="CF15" s="208"/>
      <c r="CG15" s="208"/>
      <c r="CH15" s="208"/>
      <c r="CI15" s="208"/>
      <c r="CJ15" s="208"/>
      <c r="CK15" s="208"/>
      <c r="CL15" s="208"/>
      <c r="CM15" s="208"/>
      <c r="CN15" s="208"/>
      <c r="CO15" s="208"/>
      <c r="CP15" s="208"/>
      <c r="CQ15" s="208"/>
      <c r="CR15" s="208"/>
      <c r="CS15" s="208"/>
      <c r="CT15" s="208"/>
      <c r="CU15" s="208"/>
      <c r="CV15" s="208"/>
      <c r="CW15" s="208"/>
      <c r="CX15" s="208"/>
      <c r="CY15" s="208"/>
      <c r="CZ15" s="208"/>
      <c r="DA15" s="208"/>
      <c r="DB15" s="208"/>
      <c r="DC15" s="208"/>
      <c r="DD15" s="208"/>
      <c r="DE15" s="208"/>
      <c r="DF15" s="208"/>
      <c r="DG15" s="208"/>
      <c r="DH15" s="208"/>
      <c r="DI15" s="208"/>
      <c r="DJ15" s="208"/>
      <c r="DK15" s="208"/>
      <c r="DL15" s="208"/>
      <c r="DM15" s="208"/>
      <c r="DN15" s="208"/>
      <c r="DO15" s="208"/>
      <c r="DP15" s="208"/>
      <c r="DQ15" s="208"/>
      <c r="DR15" s="208"/>
      <c r="DS15" s="208"/>
      <c r="DT15" s="208"/>
      <c r="DU15" s="208"/>
      <c r="DV15" s="208"/>
      <c r="DW15" s="208"/>
      <c r="DX15" s="208"/>
      <c r="DY15" s="208"/>
      <c r="DZ15" s="208"/>
      <c r="EA15" s="208"/>
      <c r="EB15" s="208"/>
      <c r="EC15" s="208"/>
      <c r="ED15" s="208"/>
      <c r="EE15" s="208"/>
      <c r="EF15" s="208"/>
      <c r="EG15" s="208"/>
      <c r="EH15" s="208"/>
      <c r="EI15" s="208"/>
      <c r="EJ15" s="208"/>
      <c r="EK15" s="208"/>
      <c r="EL15" s="208"/>
      <c r="EM15" s="208"/>
      <c r="EN15" s="208"/>
      <c r="EO15" s="208"/>
      <c r="EP15" s="208"/>
      <c r="EQ15" s="208"/>
      <c r="ER15" s="208"/>
      <c r="ES15" s="208"/>
      <c r="ET15" s="208"/>
      <c r="EU15" s="208"/>
      <c r="EV15" s="208"/>
      <c r="EW15" s="208"/>
      <c r="EX15" s="208"/>
      <c r="EY15" s="208"/>
      <c r="EZ15" s="208"/>
      <c r="FA15" s="208"/>
      <c r="FB15" s="208"/>
      <c r="FC15" s="208"/>
      <c r="FD15" s="208"/>
      <c r="FE15" s="208"/>
      <c r="FF15" s="208"/>
      <c r="FG15" s="208"/>
      <c r="FH15" s="208"/>
      <c r="FI15" s="208"/>
      <c r="FJ15" s="208"/>
      <c r="FK15" s="208"/>
      <c r="FL15" s="208"/>
      <c r="FM15" s="208"/>
      <c r="FN15" s="208"/>
      <c r="FO15" s="208"/>
      <c r="FP15" s="208"/>
      <c r="FQ15" s="208"/>
      <c r="FR15" s="208"/>
      <c r="FS15" s="208"/>
      <c r="FT15" s="208"/>
      <c r="FU15" s="208"/>
      <c r="FV15" s="208"/>
      <c r="FW15" s="208"/>
      <c r="FX15" s="208"/>
      <c r="FY15" s="208"/>
      <c r="FZ15" s="208"/>
      <c r="GA15" s="208"/>
      <c r="GB15" s="208"/>
      <c r="GC15" s="208"/>
      <c r="GD15" s="208"/>
      <c r="GE15" s="208"/>
      <c r="GF15" s="208"/>
      <c r="GG15" s="208"/>
      <c r="GH15" s="208"/>
      <c r="GI15" s="208"/>
      <c r="GJ15" s="208"/>
      <c r="GK15" s="208"/>
      <c r="GL15" s="208"/>
      <c r="GM15" s="208"/>
      <c r="GN15" s="208"/>
      <c r="GO15" s="208"/>
      <c r="GP15" s="208"/>
      <c r="GQ15" s="208"/>
      <c r="GR15" s="208"/>
      <c r="GS15" s="208"/>
      <c r="GT15" s="208"/>
      <c r="GU15" s="208"/>
      <c r="GV15" s="208"/>
      <c r="GW15" s="208"/>
      <c r="GX15" s="208"/>
      <c r="GY15" s="208"/>
      <c r="GZ15" s="208"/>
      <c r="HA15" s="208"/>
      <c r="HB15" s="208"/>
      <c r="HC15" s="208"/>
      <c r="HD15" s="208"/>
      <c r="HE15" s="208"/>
      <c r="HF15" s="208"/>
      <c r="HG15" s="208"/>
      <c r="HH15" s="208"/>
      <c r="HI15" s="208"/>
      <c r="HJ15" s="208"/>
      <c r="HK15" s="208"/>
      <c r="HL15" s="208"/>
      <c r="HM15" s="208"/>
      <c r="HN15" s="208"/>
      <c r="HO15" s="208"/>
      <c r="HP15" s="208"/>
      <c r="HQ15" s="208"/>
      <c r="HR15" s="208"/>
      <c r="HS15" s="208"/>
      <c r="HT15" s="208"/>
      <c r="HU15" s="208"/>
      <c r="HV15" s="208"/>
      <c r="HW15" s="208"/>
      <c r="HX15" s="208"/>
      <c r="HY15" s="208"/>
      <c r="HZ15" s="208"/>
      <c r="IA15" s="208"/>
      <c r="IB15" s="208"/>
      <c r="IC15" s="208"/>
      <c r="ID15" s="208"/>
      <c r="IE15" s="208"/>
      <c r="IF15" s="208"/>
      <c r="IG15" s="208"/>
      <c r="IH15" s="208"/>
      <c r="II15" s="208"/>
      <c r="IJ15" s="208"/>
      <c r="IK15" s="208"/>
      <c r="IL15" s="208"/>
      <c r="IM15" s="208"/>
      <c r="IN15" s="208"/>
      <c r="IO15" s="208"/>
      <c r="IP15" s="208"/>
      <c r="IQ15" s="208"/>
      <c r="IR15" s="208"/>
      <c r="IS15" s="208"/>
      <c r="IT15" s="208"/>
      <c r="IU15" s="208"/>
      <c r="IV15" s="208"/>
      <c r="IW15" s="208"/>
      <c r="IX15" s="208"/>
      <c r="IY15" s="208"/>
      <c r="IZ15" s="208"/>
      <c r="JA15" s="208"/>
      <c r="JB15" s="208"/>
      <c r="JC15" s="208"/>
      <c r="JD15" s="208"/>
      <c r="JE15" s="208"/>
      <c r="JF15" s="208"/>
      <c r="JG15" s="208"/>
      <c r="JH15" s="208"/>
      <c r="JI15" s="208"/>
      <c r="JJ15" s="208"/>
      <c r="JK15" s="208"/>
      <c r="JL15" s="208"/>
      <c r="JM15" s="208"/>
      <c r="JN15" s="208"/>
      <c r="JO15" s="208"/>
      <c r="JP15" s="208"/>
      <c r="JQ15" s="208"/>
      <c r="JR15" s="208"/>
      <c r="JS15" s="208"/>
      <c r="JT15" s="208"/>
      <c r="JU15" s="208"/>
      <c r="JV15" s="208"/>
      <c r="JW15" s="208"/>
      <c r="JX15" s="208"/>
      <c r="JY15" s="208"/>
      <c r="JZ15" s="208"/>
      <c r="KA15" s="208"/>
      <c r="KB15" s="208"/>
      <c r="KC15" s="208"/>
      <c r="KD15" s="208"/>
      <c r="KE15" s="208"/>
      <c r="KF15" s="208"/>
      <c r="KG15" s="208"/>
      <c r="KH15" s="208"/>
      <c r="KI15" s="208"/>
      <c r="KJ15" s="208"/>
      <c r="KK15" s="208"/>
      <c r="KL15" s="208"/>
      <c r="KM15" s="208"/>
      <c r="KN15" s="208"/>
      <c r="KO15" s="208"/>
      <c r="KP15" s="208"/>
      <c r="KQ15" s="208"/>
      <c r="KR15" s="208"/>
      <c r="KS15" s="208"/>
      <c r="KT15" s="208"/>
      <c r="KU15" s="208"/>
      <c r="KV15" s="208"/>
      <c r="KW15" s="208"/>
      <c r="KX15" s="208"/>
      <c r="KY15" s="208"/>
      <c r="KZ15" s="208"/>
      <c r="LA15" s="208"/>
      <c r="LB15" s="208"/>
      <c r="LC15" s="208"/>
      <c r="LD15" s="208"/>
      <c r="LE15" s="208"/>
      <c r="LF15" s="208"/>
      <c r="LG15" s="208"/>
      <c r="LH15" s="208"/>
      <c r="LI15" s="208"/>
      <c r="LJ15" s="208"/>
      <c r="LK15" s="208"/>
      <c r="LL15" s="208"/>
      <c r="LM15" s="208"/>
      <c r="LN15" s="208"/>
      <c r="LO15" s="208"/>
      <c r="LP15" s="208"/>
      <c r="LQ15" s="208"/>
      <c r="LR15" s="208"/>
      <c r="LS15" s="208"/>
      <c r="LT15" s="208"/>
      <c r="LU15" s="208"/>
      <c r="LV15" s="208"/>
      <c r="LW15" s="208"/>
      <c r="LX15" s="208"/>
      <c r="LY15" s="208"/>
      <c r="LZ15" s="208"/>
      <c r="MA15" s="208"/>
      <c r="MB15" s="208"/>
      <c r="MC15" s="208"/>
      <c r="MD15" s="208"/>
      <c r="ME15" s="208"/>
      <c r="MF15" s="208"/>
      <c r="MG15" s="208"/>
      <c r="MH15" s="208"/>
      <c r="MI15" s="208"/>
      <c r="MJ15" s="208"/>
      <c r="MK15" s="208"/>
      <c r="ML15" s="208"/>
      <c r="MM15" s="208"/>
      <c r="MN15" s="208"/>
      <c r="MO15" s="208"/>
      <c r="MP15" s="208"/>
      <c r="MQ15" s="208"/>
      <c r="MR15" s="208"/>
      <c r="MS15" s="208"/>
      <c r="MT15" s="208"/>
      <c r="MU15" s="208"/>
      <c r="MV15" s="208"/>
      <c r="MW15" s="208"/>
      <c r="MX15" s="208"/>
      <c r="MY15" s="208"/>
      <c r="MZ15" s="208"/>
      <c r="NA15" s="208"/>
      <c r="NB15" s="208"/>
      <c r="NC15" s="208"/>
      <c r="ND15" s="208"/>
      <c r="NE15" s="208"/>
      <c r="NF15" s="208"/>
      <c r="NG15" s="208"/>
      <c r="NH15" s="208"/>
      <c r="NI15" s="208"/>
      <c r="NJ15" s="208"/>
      <c r="NK15" s="208"/>
      <c r="NL15" s="208"/>
      <c r="NM15" s="208"/>
      <c r="NN15" s="208"/>
      <c r="NO15" s="208"/>
      <c r="NP15" s="208"/>
      <c r="NQ15" s="208"/>
      <c r="NR15" s="208"/>
      <c r="NS15" s="208"/>
      <c r="NT15" s="208"/>
      <c r="NU15" s="208"/>
      <c r="NV15" s="208"/>
      <c r="NW15" s="208"/>
      <c r="NX15" s="208"/>
      <c r="NY15" s="208"/>
      <c r="NZ15" s="208"/>
      <c r="OA15" s="208"/>
      <c r="OB15" s="208"/>
      <c r="OC15" s="208"/>
      <c r="OD15" s="208"/>
      <c r="OE15" s="208"/>
      <c r="OF15" s="208"/>
      <c r="OG15" s="208"/>
      <c r="OH15" s="208"/>
      <c r="OI15" s="208"/>
      <c r="OJ15" s="208"/>
      <c r="OK15" s="208"/>
      <c r="OL15" s="208"/>
      <c r="OM15" s="208"/>
      <c r="ON15" s="208"/>
      <c r="OO15" s="208"/>
      <c r="OP15" s="208"/>
      <c r="OQ15" s="208"/>
      <c r="OR15" s="208"/>
      <c r="OS15" s="208"/>
      <c r="OT15" s="208"/>
      <c r="OU15" s="208"/>
      <c r="OV15" s="208"/>
      <c r="OW15" s="208"/>
      <c r="OX15" s="208"/>
      <c r="OY15" s="208"/>
      <c r="OZ15" s="208"/>
      <c r="PA15" s="208"/>
      <c r="PB15" s="208"/>
      <c r="PC15" s="208"/>
      <c r="PD15" s="208"/>
      <c r="PE15" s="208"/>
      <c r="PF15" s="208"/>
      <c r="PG15" s="208"/>
      <c r="PH15" s="208"/>
      <c r="PI15" s="208"/>
      <c r="PJ15" s="208"/>
      <c r="PK15" s="208"/>
      <c r="PL15" s="208"/>
      <c r="PM15" s="208"/>
      <c r="PN15" s="208"/>
      <c r="PO15" s="208"/>
      <c r="PP15" s="208"/>
      <c r="PQ15" s="208"/>
      <c r="PR15" s="208"/>
      <c r="PS15" s="208"/>
      <c r="PT15" s="208"/>
      <c r="PU15" s="208"/>
      <c r="PV15" s="208"/>
      <c r="PW15" s="208"/>
      <c r="PX15" s="208"/>
      <c r="PY15" s="208"/>
      <c r="PZ15" s="208"/>
      <c r="QA15" s="208"/>
      <c r="QB15" s="208"/>
      <c r="QC15" s="208"/>
      <c r="QD15" s="208"/>
      <c r="QE15" s="208"/>
      <c r="QF15" s="208"/>
      <c r="QG15" s="208"/>
      <c r="QH15" s="208"/>
      <c r="QI15" s="208"/>
      <c r="QJ15" s="208"/>
      <c r="QK15" s="208"/>
      <c r="QL15" s="208"/>
      <c r="QM15" s="208"/>
      <c r="QN15" s="208"/>
      <c r="QO15" s="208"/>
      <c r="QP15" s="208"/>
      <c r="QQ15" s="208"/>
      <c r="QR15" s="208"/>
      <c r="QS15" s="208"/>
      <c r="QT15" s="208"/>
      <c r="QU15" s="208"/>
      <c r="QV15" s="208"/>
      <c r="QW15" s="208"/>
      <c r="QX15" s="208"/>
      <c r="QY15" s="208"/>
      <c r="QZ15" s="208"/>
      <c r="RA15" s="208"/>
      <c r="RB15" s="208"/>
      <c r="RC15" s="208"/>
      <c r="RD15" s="208"/>
      <c r="RE15" s="208"/>
      <c r="RF15" s="208"/>
      <c r="RG15" s="208"/>
      <c r="RH15" s="208"/>
      <c r="RI15" s="208"/>
      <c r="RJ15" s="208"/>
      <c r="RK15" s="208"/>
      <c r="RL15" s="208"/>
      <c r="RM15" s="208"/>
      <c r="RN15" s="208"/>
      <c r="RO15" s="208"/>
      <c r="RP15" s="208"/>
      <c r="RQ15" s="208"/>
      <c r="RR15" s="208"/>
      <c r="RS15" s="208"/>
      <c r="RT15" s="208"/>
      <c r="RU15" s="208"/>
      <c r="RV15" s="208"/>
      <c r="RW15" s="208"/>
      <c r="RX15" s="208"/>
      <c r="RY15" s="208"/>
      <c r="RZ15" s="208"/>
      <c r="SA15" s="208"/>
      <c r="SB15" s="208"/>
      <c r="SC15" s="208"/>
      <c r="SD15" s="208"/>
      <c r="SE15" s="208"/>
      <c r="SF15" s="208"/>
      <c r="SG15" s="208"/>
      <c r="SH15" s="208"/>
      <c r="SI15" s="208"/>
      <c r="SJ15" s="208"/>
      <c r="SK15" s="208"/>
      <c r="SL15" s="208"/>
      <c r="SM15" s="208"/>
      <c r="SN15" s="208"/>
      <c r="SO15" s="208"/>
      <c r="SP15" s="208"/>
      <c r="SQ15" s="208"/>
      <c r="SR15" s="208"/>
      <c r="SS15" s="208"/>
      <c r="ST15" s="208"/>
      <c r="SU15" s="208"/>
      <c r="SV15" s="208"/>
      <c r="SW15" s="208"/>
      <c r="SX15" s="208"/>
      <c r="SY15" s="208"/>
      <c r="SZ15" s="208"/>
      <c r="TA15" s="208"/>
      <c r="TB15" s="208"/>
      <c r="TC15" s="208"/>
      <c r="TD15" s="208"/>
      <c r="TE15" s="208"/>
      <c r="TF15" s="208"/>
      <c r="TG15" s="208"/>
      <c r="TH15" s="208"/>
      <c r="TI15" s="208"/>
      <c r="TJ15" s="208"/>
      <c r="TK15" s="208"/>
      <c r="TL15" s="208"/>
      <c r="TM15" s="208"/>
      <c r="TN15" s="208"/>
      <c r="TO15" s="208"/>
      <c r="TP15" s="208"/>
      <c r="TQ15" s="208"/>
      <c r="TR15" s="208"/>
      <c r="TS15" s="208"/>
      <c r="TT15" s="208"/>
      <c r="TU15" s="208"/>
      <c r="TV15" s="208"/>
      <c r="TW15" s="208"/>
      <c r="TX15" s="208"/>
      <c r="TY15" s="208"/>
      <c r="TZ15" s="208"/>
      <c r="UA15" s="208"/>
      <c r="UB15" s="208"/>
      <c r="UC15" s="208"/>
      <c r="UD15" s="208"/>
      <c r="UE15" s="208"/>
      <c r="UF15" s="208"/>
      <c r="UG15" s="208"/>
      <c r="UH15" s="208"/>
      <c r="UI15" s="208"/>
      <c r="UJ15" s="208"/>
      <c r="UK15" s="208"/>
      <c r="UL15" s="208"/>
      <c r="UM15" s="208"/>
      <c r="UN15" s="208"/>
      <c r="UO15" s="208"/>
      <c r="UP15" s="208"/>
      <c r="UQ15" s="208"/>
      <c r="UR15" s="208"/>
      <c r="US15" s="208"/>
      <c r="UT15" s="208"/>
      <c r="UU15" s="208"/>
      <c r="UV15" s="208"/>
      <c r="UW15" s="208"/>
      <c r="UX15" s="208"/>
      <c r="UY15" s="208"/>
      <c r="UZ15" s="208"/>
      <c r="VA15" s="208"/>
      <c r="VB15" s="208"/>
      <c r="VC15" s="208"/>
      <c r="VD15" s="208"/>
      <c r="VE15" s="208"/>
      <c r="VF15" s="208"/>
      <c r="VG15" s="208"/>
      <c r="VH15" s="208"/>
      <c r="VI15" s="208"/>
      <c r="VJ15" s="208"/>
      <c r="VK15" s="208"/>
      <c r="VL15" s="208"/>
      <c r="VM15" s="208"/>
      <c r="VN15" s="208"/>
      <c r="VO15" s="208"/>
      <c r="VP15" s="208"/>
      <c r="VQ15" s="208"/>
      <c r="VR15" s="208"/>
      <c r="VS15" s="208"/>
      <c r="VT15" s="208"/>
      <c r="VU15" s="208"/>
      <c r="VV15" s="208"/>
      <c r="VW15" s="208"/>
      <c r="VX15" s="208"/>
      <c r="VY15" s="208"/>
      <c r="VZ15" s="208"/>
      <c r="WA15" s="208"/>
      <c r="WB15" s="208"/>
      <c r="WC15" s="208"/>
      <c r="WD15" s="208"/>
      <c r="WE15" s="208"/>
      <c r="WF15" s="208"/>
      <c r="WG15" s="208"/>
      <c r="WH15" s="208"/>
      <c r="WI15" s="208"/>
      <c r="WJ15" s="208"/>
      <c r="WK15" s="208"/>
      <c r="WL15" s="208"/>
      <c r="WM15" s="208"/>
      <c r="WN15" s="208"/>
      <c r="WO15" s="208"/>
      <c r="WP15" s="208"/>
      <c r="WQ15" s="208"/>
      <c r="WR15" s="208"/>
      <c r="WS15" s="208"/>
      <c r="WT15" s="208"/>
      <c r="WU15" s="208"/>
      <c r="WV15" s="208"/>
      <c r="WW15" s="208"/>
      <c r="WX15" s="208"/>
      <c r="WY15" s="208"/>
      <c r="WZ15" s="208"/>
      <c r="XA15" s="208"/>
      <c r="XB15" s="208"/>
      <c r="XC15" s="208"/>
      <c r="XD15" s="208"/>
      <c r="XE15" s="208"/>
      <c r="XF15" s="208"/>
      <c r="XG15" s="208"/>
      <c r="XH15" s="208"/>
      <c r="XI15" s="208"/>
      <c r="XJ15" s="208"/>
      <c r="XK15" s="208"/>
      <c r="XL15" s="208"/>
      <c r="XM15" s="208"/>
      <c r="XN15" s="208"/>
      <c r="XO15" s="208"/>
      <c r="XP15" s="208"/>
      <c r="XQ15" s="208"/>
      <c r="XR15" s="208"/>
      <c r="XS15" s="208"/>
      <c r="XT15" s="208"/>
      <c r="XU15" s="208"/>
      <c r="XV15" s="208"/>
      <c r="XW15" s="208"/>
      <c r="XX15" s="208"/>
      <c r="XY15" s="208"/>
      <c r="XZ15" s="208"/>
      <c r="YA15" s="208"/>
      <c r="YB15" s="208"/>
      <c r="YC15" s="208"/>
      <c r="YD15" s="208"/>
      <c r="YE15" s="208"/>
      <c r="YF15" s="208"/>
      <c r="YG15" s="208"/>
      <c r="YH15" s="208"/>
      <c r="YI15" s="208"/>
      <c r="YJ15" s="208"/>
      <c r="YK15" s="208"/>
      <c r="YL15" s="208"/>
      <c r="YM15" s="208"/>
      <c r="YN15" s="208"/>
      <c r="YO15" s="208"/>
      <c r="YP15" s="208"/>
      <c r="YQ15" s="208"/>
      <c r="YR15" s="208"/>
      <c r="YS15" s="208"/>
      <c r="YT15" s="208"/>
      <c r="YU15" s="208"/>
      <c r="YV15" s="208"/>
      <c r="YW15" s="208"/>
      <c r="YX15" s="208"/>
      <c r="YY15" s="208"/>
      <c r="YZ15" s="208"/>
      <c r="ZA15" s="208"/>
      <c r="ZB15" s="208"/>
      <c r="ZC15" s="208"/>
      <c r="ZD15" s="208"/>
      <c r="ZE15" s="208"/>
      <c r="ZF15" s="208"/>
      <c r="ZG15" s="208"/>
      <c r="ZH15" s="208"/>
      <c r="ZI15" s="208"/>
      <c r="ZJ15" s="208"/>
      <c r="ZK15" s="208"/>
      <c r="ZL15" s="208"/>
      <c r="ZM15" s="208"/>
      <c r="ZN15" s="208"/>
      <c r="ZO15" s="208"/>
      <c r="ZP15" s="208"/>
      <c r="ZQ15" s="208"/>
      <c r="ZR15" s="208"/>
      <c r="ZS15" s="208"/>
      <c r="ZT15" s="208"/>
      <c r="ZU15" s="208"/>
      <c r="ZV15" s="208"/>
      <c r="ZW15" s="208"/>
      <c r="ZX15" s="208"/>
      <c r="ZY15" s="208"/>
      <c r="ZZ15" s="208"/>
      <c r="AAA15" s="208"/>
      <c r="AAB15" s="208"/>
      <c r="AAC15" s="208"/>
      <c r="AAD15" s="208"/>
      <c r="AAE15" s="208"/>
      <c r="AAF15" s="208"/>
      <c r="AAG15" s="208"/>
      <c r="AAH15" s="208"/>
      <c r="AAI15" s="208"/>
      <c r="AAJ15" s="208"/>
      <c r="AAK15" s="208"/>
      <c r="AAL15" s="208"/>
      <c r="AAM15" s="208"/>
      <c r="AAN15" s="208"/>
      <c r="AAO15" s="208"/>
      <c r="AAP15" s="208"/>
      <c r="AAQ15" s="208"/>
      <c r="AAR15" s="208"/>
      <c r="AAS15" s="208"/>
      <c r="AAT15" s="208"/>
      <c r="AAU15" s="208"/>
      <c r="AAV15" s="208"/>
      <c r="AAW15" s="208"/>
      <c r="AAX15" s="208"/>
      <c r="AAY15" s="208"/>
      <c r="AAZ15" s="208"/>
      <c r="ABA15" s="208"/>
      <c r="ABB15" s="208"/>
      <c r="ABC15" s="208"/>
      <c r="ABD15" s="208"/>
      <c r="ABE15" s="208"/>
      <c r="ABF15" s="208"/>
      <c r="ABG15" s="208"/>
      <c r="ABH15" s="208"/>
      <c r="ABI15" s="208"/>
      <c r="ABJ15" s="208"/>
      <c r="ABK15" s="208"/>
      <c r="ABL15" s="208"/>
      <c r="ABM15" s="208"/>
      <c r="ABN15" s="208"/>
      <c r="ABO15" s="208"/>
      <c r="ABP15" s="208"/>
      <c r="ABQ15" s="208"/>
      <c r="ABR15" s="208"/>
      <c r="ABS15" s="208"/>
      <c r="ABT15" s="208"/>
      <c r="ABU15" s="208"/>
      <c r="ABV15" s="208"/>
      <c r="ABW15" s="208"/>
      <c r="ABX15" s="208"/>
      <c r="ABY15" s="208"/>
      <c r="ABZ15" s="208"/>
      <c r="ACA15" s="208"/>
      <c r="ACB15" s="208"/>
      <c r="ACC15" s="208"/>
      <c r="ACD15" s="208"/>
      <c r="ACE15" s="208"/>
      <c r="ACF15" s="208"/>
      <c r="ACG15" s="208"/>
      <c r="ACH15" s="208"/>
      <c r="ACI15" s="208"/>
      <c r="ACJ15" s="208"/>
      <c r="ACK15" s="208"/>
      <c r="ACL15" s="208"/>
      <c r="ACM15" s="208"/>
      <c r="ACN15" s="208"/>
      <c r="ACO15" s="208"/>
      <c r="ACP15" s="208"/>
      <c r="ACQ15" s="208"/>
      <c r="ACR15" s="208"/>
      <c r="ACS15" s="208"/>
      <c r="ACT15" s="208"/>
      <c r="ACU15" s="208"/>
      <c r="ACV15" s="208"/>
      <c r="ACW15" s="208"/>
      <c r="ACX15" s="208"/>
      <c r="ACY15" s="208"/>
      <c r="ACZ15" s="208"/>
      <c r="ADA15" s="208"/>
      <c r="ADB15" s="208"/>
      <c r="ADC15" s="208"/>
      <c r="ADD15" s="208"/>
      <c r="ADE15" s="208"/>
      <c r="ADF15" s="208"/>
      <c r="ADG15" s="208"/>
      <c r="ADH15" s="208"/>
      <c r="ADI15" s="208"/>
      <c r="ADJ15" s="208"/>
      <c r="ADK15" s="208"/>
      <c r="ADL15" s="208"/>
      <c r="ADM15" s="208"/>
      <c r="ADN15" s="208"/>
      <c r="ADO15" s="208"/>
      <c r="ADP15" s="208"/>
      <c r="ADQ15" s="208"/>
      <c r="ADR15" s="208"/>
      <c r="ADS15" s="208"/>
      <c r="ADT15" s="208"/>
      <c r="ADU15" s="208"/>
      <c r="ADV15" s="208"/>
      <c r="ADW15" s="208"/>
      <c r="ADX15" s="208"/>
      <c r="ADY15" s="208"/>
      <c r="ADZ15" s="208"/>
      <c r="AEA15" s="208"/>
      <c r="AEB15" s="208"/>
      <c r="AEC15" s="208"/>
      <c r="AED15" s="208"/>
      <c r="AEE15" s="208"/>
      <c r="AEF15" s="208"/>
      <c r="AEG15" s="208"/>
      <c r="AEH15" s="208"/>
      <c r="AEI15" s="208"/>
      <c r="AEJ15" s="208"/>
      <c r="AEK15" s="208"/>
      <c r="AEL15" s="208"/>
      <c r="AEM15" s="208"/>
      <c r="AEN15" s="208"/>
      <c r="AEO15" s="208"/>
      <c r="AEP15" s="208"/>
      <c r="AEQ15" s="208"/>
      <c r="AER15" s="208"/>
      <c r="AES15" s="208"/>
      <c r="AET15" s="208"/>
      <c r="AEU15" s="208"/>
      <c r="AEV15" s="208"/>
      <c r="AEW15" s="208"/>
      <c r="AEX15" s="208"/>
      <c r="AEY15" s="208"/>
      <c r="AEZ15" s="208"/>
      <c r="AFA15" s="208"/>
      <c r="AFB15" s="208"/>
      <c r="AFC15" s="208"/>
      <c r="AFD15" s="208"/>
      <c r="AFE15" s="208"/>
      <c r="AFF15" s="208"/>
      <c r="AFG15" s="208"/>
      <c r="AFH15" s="208"/>
      <c r="AFI15" s="208"/>
      <c r="AFJ15" s="208"/>
      <c r="AFK15" s="208"/>
      <c r="AFL15" s="208"/>
      <c r="AFM15" s="208"/>
      <c r="AFN15" s="208"/>
      <c r="AFO15" s="208"/>
      <c r="AFP15" s="208"/>
      <c r="AFQ15" s="208"/>
      <c r="AFR15" s="208"/>
      <c r="AFS15" s="208"/>
      <c r="AFT15" s="208"/>
      <c r="AFU15" s="208"/>
      <c r="AFV15" s="208"/>
      <c r="AFW15" s="208"/>
      <c r="AFX15" s="208"/>
      <c r="AFY15" s="208"/>
      <c r="AFZ15" s="208"/>
      <c r="AGA15" s="208"/>
      <c r="AGB15" s="208"/>
      <c r="AGC15" s="208"/>
      <c r="AGD15" s="208"/>
      <c r="AGE15" s="208"/>
      <c r="AGF15" s="208"/>
      <c r="AGG15" s="208"/>
      <c r="AGH15" s="208"/>
      <c r="AGI15" s="208"/>
      <c r="AGJ15" s="208"/>
      <c r="AGK15" s="208"/>
      <c r="AGL15" s="208"/>
      <c r="AGM15" s="208"/>
      <c r="AGN15" s="208"/>
      <c r="AGO15" s="208"/>
      <c r="AGP15" s="208"/>
      <c r="AGQ15" s="208"/>
      <c r="AGR15" s="208"/>
      <c r="AGS15" s="208"/>
      <c r="AGT15" s="208"/>
      <c r="AGU15" s="208"/>
      <c r="AGV15" s="208"/>
      <c r="AGW15" s="208"/>
      <c r="AGX15" s="208"/>
      <c r="AGY15" s="208"/>
      <c r="AGZ15" s="208"/>
      <c r="AHA15" s="208"/>
      <c r="AHB15" s="208"/>
      <c r="AHC15" s="208"/>
      <c r="AHD15" s="208"/>
      <c r="AHE15" s="208"/>
      <c r="AHF15" s="208"/>
      <c r="AHG15" s="208"/>
      <c r="AHH15" s="208"/>
      <c r="AHI15" s="208"/>
      <c r="AHJ15" s="208"/>
      <c r="AHK15" s="208"/>
      <c r="AHL15" s="208"/>
      <c r="AHM15" s="208"/>
      <c r="AHN15" s="208"/>
      <c r="AHO15" s="208"/>
      <c r="AHP15" s="208"/>
      <c r="AHQ15" s="208"/>
      <c r="AHR15" s="208"/>
      <c r="AHS15" s="208"/>
      <c r="AHT15" s="208"/>
      <c r="AHU15" s="208"/>
      <c r="AHV15" s="208"/>
      <c r="AHW15" s="208"/>
      <c r="AHX15" s="208"/>
      <c r="AHY15" s="208"/>
      <c r="AHZ15" s="208"/>
      <c r="AIA15" s="208"/>
      <c r="AIB15" s="208"/>
      <c r="AIC15" s="208"/>
      <c r="AID15" s="208"/>
      <c r="AIE15" s="208"/>
      <c r="AIF15" s="208"/>
      <c r="AIG15" s="208"/>
      <c r="AIH15" s="208"/>
      <c r="AII15" s="208"/>
      <c r="AIJ15" s="208"/>
      <c r="AIK15" s="208"/>
      <c r="AIL15" s="208"/>
      <c r="AIM15" s="208"/>
      <c r="AIN15" s="208"/>
      <c r="AIO15" s="208"/>
      <c r="AIP15" s="208"/>
      <c r="AIQ15" s="208"/>
      <c r="AIR15" s="208"/>
      <c r="AIS15" s="208"/>
      <c r="AIT15" s="208"/>
      <c r="AIU15" s="208"/>
      <c r="AIV15" s="208"/>
      <c r="AIW15" s="208"/>
      <c r="AIX15" s="208"/>
      <c r="AIY15" s="208"/>
      <c r="AIZ15" s="208"/>
      <c r="AJA15" s="208"/>
      <c r="AJB15" s="208"/>
      <c r="AJC15" s="208"/>
      <c r="AJD15" s="208"/>
      <c r="AJE15" s="208"/>
      <c r="AJF15" s="208"/>
      <c r="AJG15" s="208"/>
      <c r="AJH15" s="208"/>
      <c r="AJI15" s="208"/>
      <c r="AJJ15" s="208"/>
      <c r="AJK15" s="208"/>
      <c r="AJL15" s="208"/>
      <c r="AJM15" s="208"/>
      <c r="AJN15" s="208"/>
      <c r="AJO15" s="208"/>
      <c r="AJP15" s="208"/>
      <c r="AJQ15" s="208"/>
      <c r="AJR15" s="208"/>
      <c r="AJS15" s="208"/>
      <c r="AJT15" s="208"/>
      <c r="AJU15" s="208"/>
      <c r="AJV15" s="208"/>
      <c r="AJW15" s="208"/>
      <c r="AJX15" s="208"/>
      <c r="AJY15" s="208"/>
      <c r="AJZ15" s="208"/>
      <c r="AKA15" s="208"/>
      <c r="AKB15" s="208"/>
      <c r="AKC15" s="208"/>
      <c r="AKD15" s="208"/>
      <c r="AKE15" s="208"/>
      <c r="AKF15" s="208"/>
      <c r="AKG15" s="208"/>
      <c r="AKH15" s="208"/>
      <c r="AKI15" s="208"/>
      <c r="AKJ15" s="208"/>
      <c r="AKK15" s="208"/>
      <c r="AKL15" s="208"/>
      <c r="AKM15" s="208"/>
      <c r="AKN15" s="208"/>
      <c r="AKO15" s="208"/>
      <c r="AKP15" s="208"/>
      <c r="AKQ15" s="208"/>
      <c r="AKR15" s="208"/>
      <c r="AKS15" s="208"/>
      <c r="AKT15" s="208"/>
      <c r="AKU15" s="208"/>
      <c r="AKV15" s="208"/>
      <c r="AKW15" s="208"/>
      <c r="AKX15" s="208"/>
      <c r="AKY15" s="208"/>
      <c r="AKZ15" s="208"/>
      <c r="ALA15" s="208"/>
      <c r="ALB15" s="208"/>
      <c r="ALC15" s="208"/>
      <c r="ALD15" s="208"/>
      <c r="ALE15" s="208"/>
      <c r="ALF15" s="208"/>
      <c r="ALG15" s="208"/>
      <c r="ALH15" s="208"/>
      <c r="ALI15" s="208"/>
      <c r="ALJ15" s="208"/>
      <c r="ALK15" s="208"/>
      <c r="ALL15" s="208"/>
      <c r="ALM15" s="208"/>
      <c r="ALN15" s="208"/>
      <c r="ALO15" s="208"/>
    </row>
    <row r="16" spans="1:1003" s="209" customFormat="1" ht="93.75" customHeight="1">
      <c r="A16" s="274" t="s">
        <v>1278</v>
      </c>
      <c r="B16" s="591">
        <v>150.4</v>
      </c>
      <c r="C16" s="591">
        <v>97.1</v>
      </c>
      <c r="D16" s="591">
        <v>124.3</v>
      </c>
      <c r="E16" s="591">
        <v>174</v>
      </c>
      <c r="F16" s="591" t="s">
        <v>482</v>
      </c>
      <c r="G16" s="273" t="s">
        <v>1279</v>
      </c>
      <c r="H16" s="208"/>
      <c r="I16" s="208"/>
      <c r="J16" s="208"/>
      <c r="K16" s="208"/>
      <c r="L16" s="208"/>
      <c r="M16" s="208"/>
      <c r="N16" s="208"/>
      <c r="O16" s="208"/>
      <c r="P16" s="208"/>
      <c r="Q16" s="208"/>
      <c r="R16" s="208"/>
      <c r="S16" s="208"/>
      <c r="T16" s="208"/>
      <c r="U16" s="208"/>
      <c r="V16" s="208"/>
      <c r="W16" s="208"/>
      <c r="X16" s="208"/>
      <c r="Y16" s="208"/>
      <c r="Z16" s="208"/>
      <c r="AA16" s="208"/>
      <c r="AB16" s="208"/>
      <c r="AC16" s="208"/>
      <c r="AD16" s="208"/>
      <c r="AE16" s="208"/>
      <c r="AF16" s="208"/>
      <c r="AG16" s="208"/>
      <c r="AH16" s="208"/>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c r="BI16" s="208"/>
      <c r="BJ16" s="208"/>
      <c r="BK16" s="208"/>
      <c r="BL16" s="208"/>
      <c r="BM16" s="208"/>
      <c r="BN16" s="208"/>
      <c r="BO16" s="208"/>
      <c r="BP16" s="208"/>
      <c r="BQ16" s="208"/>
      <c r="BR16" s="208"/>
      <c r="BS16" s="208"/>
      <c r="BT16" s="208"/>
      <c r="BU16" s="208"/>
      <c r="BV16" s="208"/>
      <c r="BW16" s="208"/>
      <c r="BX16" s="208"/>
      <c r="BY16" s="208"/>
      <c r="BZ16" s="208"/>
      <c r="CA16" s="208"/>
      <c r="CB16" s="208"/>
      <c r="CC16" s="208"/>
      <c r="CD16" s="208"/>
      <c r="CE16" s="208"/>
      <c r="CF16" s="208"/>
      <c r="CG16" s="208"/>
      <c r="CH16" s="208"/>
      <c r="CI16" s="208"/>
      <c r="CJ16" s="208"/>
      <c r="CK16" s="208"/>
      <c r="CL16" s="208"/>
      <c r="CM16" s="208"/>
      <c r="CN16" s="208"/>
      <c r="CO16" s="208"/>
      <c r="CP16" s="208"/>
      <c r="CQ16" s="208"/>
      <c r="CR16" s="208"/>
      <c r="CS16" s="208"/>
      <c r="CT16" s="208"/>
      <c r="CU16" s="208"/>
      <c r="CV16" s="208"/>
      <c r="CW16" s="208"/>
      <c r="CX16" s="208"/>
      <c r="CY16" s="208"/>
      <c r="CZ16" s="208"/>
      <c r="DA16" s="208"/>
      <c r="DB16" s="208"/>
      <c r="DC16" s="208"/>
      <c r="DD16" s="208"/>
      <c r="DE16" s="208"/>
      <c r="DF16" s="208"/>
      <c r="DG16" s="208"/>
      <c r="DH16" s="208"/>
      <c r="DI16" s="208"/>
      <c r="DJ16" s="208"/>
      <c r="DK16" s="208"/>
      <c r="DL16" s="208"/>
      <c r="DM16" s="208"/>
      <c r="DN16" s="208"/>
      <c r="DO16" s="208"/>
      <c r="DP16" s="208"/>
      <c r="DQ16" s="208"/>
      <c r="DR16" s="208"/>
      <c r="DS16" s="208"/>
      <c r="DT16" s="208"/>
      <c r="DU16" s="208"/>
      <c r="DV16" s="208"/>
      <c r="DW16" s="208"/>
      <c r="DX16" s="208"/>
      <c r="DY16" s="208"/>
      <c r="DZ16" s="208"/>
      <c r="EA16" s="208"/>
      <c r="EB16" s="208"/>
      <c r="EC16" s="208"/>
      <c r="ED16" s="208"/>
      <c r="EE16" s="208"/>
      <c r="EF16" s="208"/>
      <c r="EG16" s="208"/>
      <c r="EH16" s="208"/>
      <c r="EI16" s="208"/>
      <c r="EJ16" s="208"/>
      <c r="EK16" s="208"/>
      <c r="EL16" s="208"/>
      <c r="EM16" s="208"/>
      <c r="EN16" s="208"/>
      <c r="EO16" s="208"/>
      <c r="EP16" s="208"/>
      <c r="EQ16" s="208"/>
      <c r="ER16" s="208"/>
      <c r="ES16" s="208"/>
      <c r="ET16" s="208"/>
      <c r="EU16" s="208"/>
      <c r="EV16" s="208"/>
      <c r="EW16" s="208"/>
      <c r="EX16" s="208"/>
      <c r="EY16" s="208"/>
      <c r="EZ16" s="208"/>
      <c r="FA16" s="208"/>
      <c r="FB16" s="208"/>
      <c r="FC16" s="208"/>
      <c r="FD16" s="208"/>
      <c r="FE16" s="208"/>
      <c r="FF16" s="208"/>
      <c r="FG16" s="208"/>
      <c r="FH16" s="208"/>
      <c r="FI16" s="208"/>
      <c r="FJ16" s="208"/>
      <c r="FK16" s="208"/>
      <c r="FL16" s="208"/>
      <c r="FM16" s="208"/>
      <c r="FN16" s="208"/>
      <c r="FO16" s="208"/>
      <c r="FP16" s="208"/>
      <c r="FQ16" s="208"/>
      <c r="FR16" s="208"/>
      <c r="FS16" s="208"/>
      <c r="FT16" s="208"/>
      <c r="FU16" s="208"/>
      <c r="FV16" s="208"/>
      <c r="FW16" s="208"/>
      <c r="FX16" s="208"/>
      <c r="FY16" s="208"/>
      <c r="FZ16" s="208"/>
      <c r="GA16" s="208"/>
      <c r="GB16" s="208"/>
      <c r="GC16" s="208"/>
      <c r="GD16" s="208"/>
      <c r="GE16" s="208"/>
      <c r="GF16" s="208"/>
      <c r="GG16" s="208"/>
      <c r="GH16" s="208"/>
      <c r="GI16" s="208"/>
      <c r="GJ16" s="208"/>
      <c r="GK16" s="208"/>
      <c r="GL16" s="208"/>
      <c r="GM16" s="208"/>
      <c r="GN16" s="208"/>
      <c r="GO16" s="208"/>
      <c r="GP16" s="208"/>
      <c r="GQ16" s="208"/>
      <c r="GR16" s="208"/>
      <c r="GS16" s="208"/>
      <c r="GT16" s="208"/>
      <c r="GU16" s="208"/>
      <c r="GV16" s="208"/>
      <c r="GW16" s="208"/>
      <c r="GX16" s="208"/>
      <c r="GY16" s="208"/>
      <c r="GZ16" s="208"/>
      <c r="HA16" s="208"/>
      <c r="HB16" s="208"/>
      <c r="HC16" s="208"/>
      <c r="HD16" s="208"/>
      <c r="HE16" s="208"/>
      <c r="HF16" s="208"/>
      <c r="HG16" s="208"/>
      <c r="HH16" s="208"/>
      <c r="HI16" s="208"/>
      <c r="HJ16" s="208"/>
      <c r="HK16" s="208"/>
      <c r="HL16" s="208"/>
      <c r="HM16" s="208"/>
      <c r="HN16" s="208"/>
      <c r="HO16" s="208"/>
      <c r="HP16" s="208"/>
      <c r="HQ16" s="208"/>
      <c r="HR16" s="208"/>
      <c r="HS16" s="208"/>
      <c r="HT16" s="208"/>
      <c r="HU16" s="208"/>
      <c r="HV16" s="208"/>
      <c r="HW16" s="208"/>
      <c r="HX16" s="208"/>
      <c r="HY16" s="208"/>
      <c r="HZ16" s="208"/>
      <c r="IA16" s="208"/>
      <c r="IB16" s="208"/>
      <c r="IC16" s="208"/>
      <c r="ID16" s="208"/>
      <c r="IE16" s="208"/>
      <c r="IF16" s="208"/>
      <c r="IG16" s="208"/>
      <c r="IH16" s="208"/>
      <c r="II16" s="208"/>
      <c r="IJ16" s="208"/>
      <c r="IK16" s="208"/>
      <c r="IL16" s="208"/>
      <c r="IM16" s="208"/>
      <c r="IN16" s="208"/>
      <c r="IO16" s="208"/>
      <c r="IP16" s="208"/>
      <c r="IQ16" s="208"/>
      <c r="IR16" s="208"/>
      <c r="IS16" s="208"/>
      <c r="IT16" s="208"/>
      <c r="IU16" s="208"/>
      <c r="IV16" s="208"/>
      <c r="IW16" s="208"/>
      <c r="IX16" s="208"/>
      <c r="IY16" s="208"/>
      <c r="IZ16" s="208"/>
      <c r="JA16" s="208"/>
      <c r="JB16" s="208"/>
      <c r="JC16" s="208"/>
      <c r="JD16" s="208"/>
      <c r="JE16" s="208"/>
      <c r="JF16" s="208"/>
      <c r="JG16" s="208"/>
      <c r="JH16" s="208"/>
      <c r="JI16" s="208"/>
      <c r="JJ16" s="208"/>
      <c r="JK16" s="208"/>
      <c r="JL16" s="208"/>
      <c r="JM16" s="208"/>
      <c r="JN16" s="208"/>
      <c r="JO16" s="208"/>
      <c r="JP16" s="208"/>
      <c r="JQ16" s="208"/>
      <c r="JR16" s="208"/>
      <c r="JS16" s="208"/>
      <c r="JT16" s="208"/>
      <c r="JU16" s="208"/>
      <c r="JV16" s="208"/>
      <c r="JW16" s="208"/>
      <c r="JX16" s="208"/>
      <c r="JY16" s="208"/>
      <c r="JZ16" s="208"/>
      <c r="KA16" s="208"/>
      <c r="KB16" s="208"/>
      <c r="KC16" s="208"/>
      <c r="KD16" s="208"/>
      <c r="KE16" s="208"/>
      <c r="KF16" s="208"/>
      <c r="KG16" s="208"/>
      <c r="KH16" s="208"/>
      <c r="KI16" s="208"/>
      <c r="KJ16" s="208"/>
      <c r="KK16" s="208"/>
      <c r="KL16" s="208"/>
      <c r="KM16" s="208"/>
      <c r="KN16" s="208"/>
      <c r="KO16" s="208"/>
      <c r="KP16" s="208"/>
      <c r="KQ16" s="208"/>
      <c r="KR16" s="208"/>
      <c r="KS16" s="208"/>
      <c r="KT16" s="208"/>
      <c r="KU16" s="208"/>
      <c r="KV16" s="208"/>
      <c r="KW16" s="208"/>
      <c r="KX16" s="208"/>
      <c r="KY16" s="208"/>
      <c r="KZ16" s="208"/>
      <c r="LA16" s="208"/>
      <c r="LB16" s="208"/>
      <c r="LC16" s="208"/>
      <c r="LD16" s="208"/>
      <c r="LE16" s="208"/>
      <c r="LF16" s="208"/>
      <c r="LG16" s="208"/>
      <c r="LH16" s="208"/>
      <c r="LI16" s="208"/>
      <c r="LJ16" s="208"/>
      <c r="LK16" s="208"/>
      <c r="LL16" s="208"/>
      <c r="LM16" s="208"/>
      <c r="LN16" s="208"/>
      <c r="LO16" s="208"/>
      <c r="LP16" s="208"/>
      <c r="LQ16" s="208"/>
      <c r="LR16" s="208"/>
      <c r="LS16" s="208"/>
      <c r="LT16" s="208"/>
      <c r="LU16" s="208"/>
      <c r="LV16" s="208"/>
      <c r="LW16" s="208"/>
      <c r="LX16" s="208"/>
      <c r="LY16" s="208"/>
      <c r="LZ16" s="208"/>
      <c r="MA16" s="208"/>
      <c r="MB16" s="208"/>
      <c r="MC16" s="208"/>
      <c r="MD16" s="208"/>
      <c r="ME16" s="208"/>
      <c r="MF16" s="208"/>
      <c r="MG16" s="208"/>
      <c r="MH16" s="208"/>
      <c r="MI16" s="208"/>
      <c r="MJ16" s="208"/>
      <c r="MK16" s="208"/>
      <c r="ML16" s="208"/>
      <c r="MM16" s="208"/>
      <c r="MN16" s="208"/>
      <c r="MO16" s="208"/>
      <c r="MP16" s="208"/>
      <c r="MQ16" s="208"/>
      <c r="MR16" s="208"/>
      <c r="MS16" s="208"/>
      <c r="MT16" s="208"/>
      <c r="MU16" s="208"/>
      <c r="MV16" s="208"/>
      <c r="MW16" s="208"/>
      <c r="MX16" s="208"/>
      <c r="MY16" s="208"/>
      <c r="MZ16" s="208"/>
      <c r="NA16" s="208"/>
      <c r="NB16" s="208"/>
      <c r="NC16" s="208"/>
      <c r="ND16" s="208"/>
      <c r="NE16" s="208"/>
      <c r="NF16" s="208"/>
      <c r="NG16" s="208"/>
      <c r="NH16" s="208"/>
      <c r="NI16" s="208"/>
      <c r="NJ16" s="208"/>
      <c r="NK16" s="208"/>
      <c r="NL16" s="208"/>
      <c r="NM16" s="208"/>
      <c r="NN16" s="208"/>
      <c r="NO16" s="208"/>
      <c r="NP16" s="208"/>
      <c r="NQ16" s="208"/>
      <c r="NR16" s="208"/>
      <c r="NS16" s="208"/>
      <c r="NT16" s="208"/>
      <c r="NU16" s="208"/>
      <c r="NV16" s="208"/>
      <c r="NW16" s="208"/>
      <c r="NX16" s="208"/>
      <c r="NY16" s="208"/>
      <c r="NZ16" s="208"/>
      <c r="OA16" s="208"/>
      <c r="OB16" s="208"/>
      <c r="OC16" s="208"/>
      <c r="OD16" s="208"/>
      <c r="OE16" s="208"/>
      <c r="OF16" s="208"/>
      <c r="OG16" s="208"/>
      <c r="OH16" s="208"/>
      <c r="OI16" s="208"/>
      <c r="OJ16" s="208"/>
      <c r="OK16" s="208"/>
      <c r="OL16" s="208"/>
      <c r="OM16" s="208"/>
      <c r="ON16" s="208"/>
      <c r="OO16" s="208"/>
      <c r="OP16" s="208"/>
      <c r="OQ16" s="208"/>
      <c r="OR16" s="208"/>
      <c r="OS16" s="208"/>
      <c r="OT16" s="208"/>
      <c r="OU16" s="208"/>
      <c r="OV16" s="208"/>
      <c r="OW16" s="208"/>
      <c r="OX16" s="208"/>
      <c r="OY16" s="208"/>
      <c r="OZ16" s="208"/>
      <c r="PA16" s="208"/>
      <c r="PB16" s="208"/>
      <c r="PC16" s="208"/>
      <c r="PD16" s="208"/>
      <c r="PE16" s="208"/>
      <c r="PF16" s="208"/>
      <c r="PG16" s="208"/>
      <c r="PH16" s="208"/>
      <c r="PI16" s="208"/>
      <c r="PJ16" s="208"/>
      <c r="PK16" s="208"/>
      <c r="PL16" s="208"/>
      <c r="PM16" s="208"/>
      <c r="PN16" s="208"/>
      <c r="PO16" s="208"/>
      <c r="PP16" s="208"/>
      <c r="PQ16" s="208"/>
      <c r="PR16" s="208"/>
      <c r="PS16" s="208"/>
      <c r="PT16" s="208"/>
      <c r="PU16" s="208"/>
      <c r="PV16" s="208"/>
      <c r="PW16" s="208"/>
      <c r="PX16" s="208"/>
      <c r="PY16" s="208"/>
      <c r="PZ16" s="208"/>
      <c r="QA16" s="208"/>
      <c r="QB16" s="208"/>
      <c r="QC16" s="208"/>
      <c r="QD16" s="208"/>
      <c r="QE16" s="208"/>
      <c r="QF16" s="208"/>
      <c r="QG16" s="208"/>
      <c r="QH16" s="208"/>
      <c r="QI16" s="208"/>
      <c r="QJ16" s="208"/>
      <c r="QK16" s="208"/>
      <c r="QL16" s="208"/>
      <c r="QM16" s="208"/>
      <c r="QN16" s="208"/>
      <c r="QO16" s="208"/>
      <c r="QP16" s="208"/>
      <c r="QQ16" s="208"/>
      <c r="QR16" s="208"/>
      <c r="QS16" s="208"/>
      <c r="QT16" s="208"/>
      <c r="QU16" s="208"/>
      <c r="QV16" s="208"/>
      <c r="QW16" s="208"/>
      <c r="QX16" s="208"/>
      <c r="QY16" s="208"/>
      <c r="QZ16" s="208"/>
      <c r="RA16" s="208"/>
      <c r="RB16" s="208"/>
      <c r="RC16" s="208"/>
      <c r="RD16" s="208"/>
      <c r="RE16" s="208"/>
      <c r="RF16" s="208"/>
      <c r="RG16" s="208"/>
      <c r="RH16" s="208"/>
      <c r="RI16" s="208"/>
      <c r="RJ16" s="208"/>
      <c r="RK16" s="208"/>
      <c r="RL16" s="208"/>
      <c r="RM16" s="208"/>
      <c r="RN16" s="208"/>
      <c r="RO16" s="208"/>
      <c r="RP16" s="208"/>
      <c r="RQ16" s="208"/>
      <c r="RR16" s="208"/>
      <c r="RS16" s="208"/>
      <c r="RT16" s="208"/>
      <c r="RU16" s="208"/>
      <c r="RV16" s="208"/>
      <c r="RW16" s="208"/>
      <c r="RX16" s="208"/>
      <c r="RY16" s="208"/>
      <c r="RZ16" s="208"/>
      <c r="SA16" s="208"/>
      <c r="SB16" s="208"/>
      <c r="SC16" s="208"/>
      <c r="SD16" s="208"/>
      <c r="SE16" s="208"/>
      <c r="SF16" s="208"/>
      <c r="SG16" s="208"/>
      <c r="SH16" s="208"/>
      <c r="SI16" s="208"/>
      <c r="SJ16" s="208"/>
      <c r="SK16" s="208"/>
      <c r="SL16" s="208"/>
      <c r="SM16" s="208"/>
      <c r="SN16" s="208"/>
      <c r="SO16" s="208"/>
      <c r="SP16" s="208"/>
      <c r="SQ16" s="208"/>
      <c r="SR16" s="208"/>
      <c r="SS16" s="208"/>
      <c r="ST16" s="208"/>
      <c r="SU16" s="208"/>
      <c r="SV16" s="208"/>
      <c r="SW16" s="208"/>
      <c r="SX16" s="208"/>
      <c r="SY16" s="208"/>
      <c r="SZ16" s="208"/>
      <c r="TA16" s="208"/>
      <c r="TB16" s="208"/>
      <c r="TC16" s="208"/>
      <c r="TD16" s="208"/>
      <c r="TE16" s="208"/>
      <c r="TF16" s="208"/>
      <c r="TG16" s="208"/>
      <c r="TH16" s="208"/>
      <c r="TI16" s="208"/>
      <c r="TJ16" s="208"/>
      <c r="TK16" s="208"/>
      <c r="TL16" s="208"/>
      <c r="TM16" s="208"/>
      <c r="TN16" s="208"/>
      <c r="TO16" s="208"/>
      <c r="TP16" s="208"/>
      <c r="TQ16" s="208"/>
      <c r="TR16" s="208"/>
      <c r="TS16" s="208"/>
      <c r="TT16" s="208"/>
      <c r="TU16" s="208"/>
      <c r="TV16" s="208"/>
      <c r="TW16" s="208"/>
      <c r="TX16" s="208"/>
      <c r="TY16" s="208"/>
      <c r="TZ16" s="208"/>
      <c r="UA16" s="208"/>
      <c r="UB16" s="208"/>
      <c r="UC16" s="208"/>
      <c r="UD16" s="208"/>
      <c r="UE16" s="208"/>
      <c r="UF16" s="208"/>
      <c r="UG16" s="208"/>
      <c r="UH16" s="208"/>
      <c r="UI16" s="208"/>
      <c r="UJ16" s="208"/>
      <c r="UK16" s="208"/>
      <c r="UL16" s="208"/>
      <c r="UM16" s="208"/>
      <c r="UN16" s="208"/>
      <c r="UO16" s="208"/>
      <c r="UP16" s="208"/>
      <c r="UQ16" s="208"/>
      <c r="UR16" s="208"/>
      <c r="US16" s="208"/>
      <c r="UT16" s="208"/>
      <c r="UU16" s="208"/>
      <c r="UV16" s="208"/>
      <c r="UW16" s="208"/>
      <c r="UX16" s="208"/>
      <c r="UY16" s="208"/>
      <c r="UZ16" s="208"/>
      <c r="VA16" s="208"/>
      <c r="VB16" s="208"/>
      <c r="VC16" s="208"/>
      <c r="VD16" s="208"/>
      <c r="VE16" s="208"/>
      <c r="VF16" s="208"/>
      <c r="VG16" s="208"/>
      <c r="VH16" s="208"/>
      <c r="VI16" s="208"/>
      <c r="VJ16" s="208"/>
      <c r="VK16" s="208"/>
      <c r="VL16" s="208"/>
      <c r="VM16" s="208"/>
      <c r="VN16" s="208"/>
      <c r="VO16" s="208"/>
      <c r="VP16" s="208"/>
      <c r="VQ16" s="208"/>
      <c r="VR16" s="208"/>
      <c r="VS16" s="208"/>
      <c r="VT16" s="208"/>
      <c r="VU16" s="208"/>
      <c r="VV16" s="208"/>
      <c r="VW16" s="208"/>
      <c r="VX16" s="208"/>
      <c r="VY16" s="208"/>
      <c r="VZ16" s="208"/>
      <c r="WA16" s="208"/>
      <c r="WB16" s="208"/>
      <c r="WC16" s="208"/>
      <c r="WD16" s="208"/>
      <c r="WE16" s="208"/>
      <c r="WF16" s="208"/>
      <c r="WG16" s="208"/>
      <c r="WH16" s="208"/>
      <c r="WI16" s="208"/>
      <c r="WJ16" s="208"/>
      <c r="WK16" s="208"/>
      <c r="WL16" s="208"/>
      <c r="WM16" s="208"/>
      <c r="WN16" s="208"/>
      <c r="WO16" s="208"/>
      <c r="WP16" s="208"/>
      <c r="WQ16" s="208"/>
      <c r="WR16" s="208"/>
      <c r="WS16" s="208"/>
      <c r="WT16" s="208"/>
      <c r="WU16" s="208"/>
      <c r="WV16" s="208"/>
      <c r="WW16" s="208"/>
      <c r="WX16" s="208"/>
      <c r="WY16" s="208"/>
      <c r="WZ16" s="208"/>
      <c r="XA16" s="208"/>
      <c r="XB16" s="208"/>
      <c r="XC16" s="208"/>
      <c r="XD16" s="208"/>
      <c r="XE16" s="208"/>
      <c r="XF16" s="208"/>
      <c r="XG16" s="208"/>
      <c r="XH16" s="208"/>
      <c r="XI16" s="208"/>
      <c r="XJ16" s="208"/>
      <c r="XK16" s="208"/>
      <c r="XL16" s="208"/>
      <c r="XM16" s="208"/>
      <c r="XN16" s="208"/>
      <c r="XO16" s="208"/>
      <c r="XP16" s="208"/>
      <c r="XQ16" s="208"/>
      <c r="XR16" s="208"/>
      <c r="XS16" s="208"/>
      <c r="XT16" s="208"/>
      <c r="XU16" s="208"/>
      <c r="XV16" s="208"/>
      <c r="XW16" s="208"/>
      <c r="XX16" s="208"/>
      <c r="XY16" s="208"/>
      <c r="XZ16" s="208"/>
      <c r="YA16" s="208"/>
      <c r="YB16" s="208"/>
      <c r="YC16" s="208"/>
      <c r="YD16" s="208"/>
      <c r="YE16" s="208"/>
      <c r="YF16" s="208"/>
      <c r="YG16" s="208"/>
      <c r="YH16" s="208"/>
      <c r="YI16" s="208"/>
      <c r="YJ16" s="208"/>
      <c r="YK16" s="208"/>
      <c r="YL16" s="208"/>
      <c r="YM16" s="208"/>
      <c r="YN16" s="208"/>
      <c r="YO16" s="208"/>
      <c r="YP16" s="208"/>
      <c r="YQ16" s="208"/>
      <c r="YR16" s="208"/>
      <c r="YS16" s="208"/>
      <c r="YT16" s="208"/>
      <c r="YU16" s="208"/>
      <c r="YV16" s="208"/>
      <c r="YW16" s="208"/>
      <c r="YX16" s="208"/>
      <c r="YY16" s="208"/>
      <c r="YZ16" s="208"/>
      <c r="ZA16" s="208"/>
      <c r="ZB16" s="208"/>
      <c r="ZC16" s="208"/>
      <c r="ZD16" s="208"/>
      <c r="ZE16" s="208"/>
      <c r="ZF16" s="208"/>
      <c r="ZG16" s="208"/>
      <c r="ZH16" s="208"/>
      <c r="ZI16" s="208"/>
      <c r="ZJ16" s="208"/>
      <c r="ZK16" s="208"/>
      <c r="ZL16" s="208"/>
      <c r="ZM16" s="208"/>
      <c r="ZN16" s="208"/>
      <c r="ZO16" s="208"/>
      <c r="ZP16" s="208"/>
      <c r="ZQ16" s="208"/>
      <c r="ZR16" s="208"/>
      <c r="ZS16" s="208"/>
      <c r="ZT16" s="208"/>
      <c r="ZU16" s="208"/>
      <c r="ZV16" s="208"/>
      <c r="ZW16" s="208"/>
      <c r="ZX16" s="208"/>
      <c r="ZY16" s="208"/>
      <c r="ZZ16" s="208"/>
      <c r="AAA16" s="208"/>
      <c r="AAB16" s="208"/>
      <c r="AAC16" s="208"/>
      <c r="AAD16" s="208"/>
      <c r="AAE16" s="208"/>
      <c r="AAF16" s="208"/>
      <c r="AAG16" s="208"/>
      <c r="AAH16" s="208"/>
      <c r="AAI16" s="208"/>
      <c r="AAJ16" s="208"/>
      <c r="AAK16" s="208"/>
      <c r="AAL16" s="208"/>
      <c r="AAM16" s="208"/>
      <c r="AAN16" s="208"/>
      <c r="AAO16" s="208"/>
      <c r="AAP16" s="208"/>
      <c r="AAQ16" s="208"/>
      <c r="AAR16" s="208"/>
      <c r="AAS16" s="208"/>
      <c r="AAT16" s="208"/>
      <c r="AAU16" s="208"/>
      <c r="AAV16" s="208"/>
      <c r="AAW16" s="208"/>
      <c r="AAX16" s="208"/>
      <c r="AAY16" s="208"/>
      <c r="AAZ16" s="208"/>
      <c r="ABA16" s="208"/>
      <c r="ABB16" s="208"/>
      <c r="ABC16" s="208"/>
      <c r="ABD16" s="208"/>
      <c r="ABE16" s="208"/>
      <c r="ABF16" s="208"/>
      <c r="ABG16" s="208"/>
      <c r="ABH16" s="208"/>
      <c r="ABI16" s="208"/>
      <c r="ABJ16" s="208"/>
      <c r="ABK16" s="208"/>
      <c r="ABL16" s="208"/>
      <c r="ABM16" s="208"/>
      <c r="ABN16" s="208"/>
      <c r="ABO16" s="208"/>
      <c r="ABP16" s="208"/>
      <c r="ABQ16" s="208"/>
      <c r="ABR16" s="208"/>
      <c r="ABS16" s="208"/>
      <c r="ABT16" s="208"/>
      <c r="ABU16" s="208"/>
      <c r="ABV16" s="208"/>
      <c r="ABW16" s="208"/>
      <c r="ABX16" s="208"/>
      <c r="ABY16" s="208"/>
      <c r="ABZ16" s="208"/>
      <c r="ACA16" s="208"/>
      <c r="ACB16" s="208"/>
      <c r="ACC16" s="208"/>
      <c r="ACD16" s="208"/>
      <c r="ACE16" s="208"/>
      <c r="ACF16" s="208"/>
      <c r="ACG16" s="208"/>
      <c r="ACH16" s="208"/>
      <c r="ACI16" s="208"/>
      <c r="ACJ16" s="208"/>
      <c r="ACK16" s="208"/>
      <c r="ACL16" s="208"/>
      <c r="ACM16" s="208"/>
      <c r="ACN16" s="208"/>
      <c r="ACO16" s="208"/>
      <c r="ACP16" s="208"/>
      <c r="ACQ16" s="208"/>
      <c r="ACR16" s="208"/>
      <c r="ACS16" s="208"/>
      <c r="ACT16" s="208"/>
      <c r="ACU16" s="208"/>
      <c r="ACV16" s="208"/>
      <c r="ACW16" s="208"/>
      <c r="ACX16" s="208"/>
      <c r="ACY16" s="208"/>
      <c r="ACZ16" s="208"/>
      <c r="ADA16" s="208"/>
      <c r="ADB16" s="208"/>
      <c r="ADC16" s="208"/>
      <c r="ADD16" s="208"/>
      <c r="ADE16" s="208"/>
      <c r="ADF16" s="208"/>
      <c r="ADG16" s="208"/>
      <c r="ADH16" s="208"/>
      <c r="ADI16" s="208"/>
      <c r="ADJ16" s="208"/>
      <c r="ADK16" s="208"/>
      <c r="ADL16" s="208"/>
      <c r="ADM16" s="208"/>
      <c r="ADN16" s="208"/>
      <c r="ADO16" s="208"/>
      <c r="ADP16" s="208"/>
      <c r="ADQ16" s="208"/>
      <c r="ADR16" s="208"/>
      <c r="ADS16" s="208"/>
      <c r="ADT16" s="208"/>
      <c r="ADU16" s="208"/>
      <c r="ADV16" s="208"/>
      <c r="ADW16" s="208"/>
      <c r="ADX16" s="208"/>
      <c r="ADY16" s="208"/>
      <c r="ADZ16" s="208"/>
      <c r="AEA16" s="208"/>
      <c r="AEB16" s="208"/>
      <c r="AEC16" s="208"/>
      <c r="AED16" s="208"/>
      <c r="AEE16" s="208"/>
      <c r="AEF16" s="208"/>
      <c r="AEG16" s="208"/>
      <c r="AEH16" s="208"/>
      <c r="AEI16" s="208"/>
      <c r="AEJ16" s="208"/>
      <c r="AEK16" s="208"/>
      <c r="AEL16" s="208"/>
      <c r="AEM16" s="208"/>
      <c r="AEN16" s="208"/>
      <c r="AEO16" s="208"/>
      <c r="AEP16" s="208"/>
      <c r="AEQ16" s="208"/>
      <c r="AER16" s="208"/>
      <c r="AES16" s="208"/>
      <c r="AET16" s="208"/>
      <c r="AEU16" s="208"/>
      <c r="AEV16" s="208"/>
      <c r="AEW16" s="208"/>
      <c r="AEX16" s="208"/>
      <c r="AEY16" s="208"/>
      <c r="AEZ16" s="208"/>
      <c r="AFA16" s="208"/>
      <c r="AFB16" s="208"/>
      <c r="AFC16" s="208"/>
      <c r="AFD16" s="208"/>
      <c r="AFE16" s="208"/>
      <c r="AFF16" s="208"/>
      <c r="AFG16" s="208"/>
      <c r="AFH16" s="208"/>
      <c r="AFI16" s="208"/>
      <c r="AFJ16" s="208"/>
      <c r="AFK16" s="208"/>
      <c r="AFL16" s="208"/>
      <c r="AFM16" s="208"/>
      <c r="AFN16" s="208"/>
      <c r="AFO16" s="208"/>
      <c r="AFP16" s="208"/>
      <c r="AFQ16" s="208"/>
      <c r="AFR16" s="208"/>
      <c r="AFS16" s="208"/>
      <c r="AFT16" s="208"/>
      <c r="AFU16" s="208"/>
      <c r="AFV16" s="208"/>
      <c r="AFW16" s="208"/>
      <c r="AFX16" s="208"/>
      <c r="AFY16" s="208"/>
      <c r="AFZ16" s="208"/>
      <c r="AGA16" s="208"/>
      <c r="AGB16" s="208"/>
      <c r="AGC16" s="208"/>
      <c r="AGD16" s="208"/>
      <c r="AGE16" s="208"/>
      <c r="AGF16" s="208"/>
      <c r="AGG16" s="208"/>
      <c r="AGH16" s="208"/>
      <c r="AGI16" s="208"/>
      <c r="AGJ16" s="208"/>
      <c r="AGK16" s="208"/>
      <c r="AGL16" s="208"/>
      <c r="AGM16" s="208"/>
      <c r="AGN16" s="208"/>
      <c r="AGO16" s="208"/>
      <c r="AGP16" s="208"/>
      <c r="AGQ16" s="208"/>
      <c r="AGR16" s="208"/>
      <c r="AGS16" s="208"/>
      <c r="AGT16" s="208"/>
      <c r="AGU16" s="208"/>
      <c r="AGV16" s="208"/>
      <c r="AGW16" s="208"/>
      <c r="AGX16" s="208"/>
      <c r="AGY16" s="208"/>
      <c r="AGZ16" s="208"/>
      <c r="AHA16" s="208"/>
      <c r="AHB16" s="208"/>
      <c r="AHC16" s="208"/>
      <c r="AHD16" s="208"/>
      <c r="AHE16" s="208"/>
      <c r="AHF16" s="208"/>
      <c r="AHG16" s="208"/>
      <c r="AHH16" s="208"/>
      <c r="AHI16" s="208"/>
      <c r="AHJ16" s="208"/>
      <c r="AHK16" s="208"/>
      <c r="AHL16" s="208"/>
      <c r="AHM16" s="208"/>
      <c r="AHN16" s="208"/>
      <c r="AHO16" s="208"/>
      <c r="AHP16" s="208"/>
      <c r="AHQ16" s="208"/>
      <c r="AHR16" s="208"/>
      <c r="AHS16" s="208"/>
      <c r="AHT16" s="208"/>
      <c r="AHU16" s="208"/>
      <c r="AHV16" s="208"/>
      <c r="AHW16" s="208"/>
      <c r="AHX16" s="208"/>
      <c r="AHY16" s="208"/>
      <c r="AHZ16" s="208"/>
      <c r="AIA16" s="208"/>
      <c r="AIB16" s="208"/>
      <c r="AIC16" s="208"/>
      <c r="AID16" s="208"/>
      <c r="AIE16" s="208"/>
      <c r="AIF16" s="208"/>
      <c r="AIG16" s="208"/>
      <c r="AIH16" s="208"/>
      <c r="AII16" s="208"/>
      <c r="AIJ16" s="208"/>
      <c r="AIK16" s="208"/>
      <c r="AIL16" s="208"/>
      <c r="AIM16" s="208"/>
      <c r="AIN16" s="208"/>
      <c r="AIO16" s="208"/>
      <c r="AIP16" s="208"/>
      <c r="AIQ16" s="208"/>
      <c r="AIR16" s="208"/>
      <c r="AIS16" s="208"/>
      <c r="AIT16" s="208"/>
      <c r="AIU16" s="208"/>
      <c r="AIV16" s="208"/>
      <c r="AIW16" s="208"/>
      <c r="AIX16" s="208"/>
      <c r="AIY16" s="208"/>
      <c r="AIZ16" s="208"/>
      <c r="AJA16" s="208"/>
      <c r="AJB16" s="208"/>
      <c r="AJC16" s="208"/>
      <c r="AJD16" s="208"/>
      <c r="AJE16" s="208"/>
      <c r="AJF16" s="208"/>
      <c r="AJG16" s="208"/>
      <c r="AJH16" s="208"/>
      <c r="AJI16" s="208"/>
      <c r="AJJ16" s="208"/>
      <c r="AJK16" s="208"/>
      <c r="AJL16" s="208"/>
      <c r="AJM16" s="208"/>
      <c r="AJN16" s="208"/>
      <c r="AJO16" s="208"/>
      <c r="AJP16" s="208"/>
      <c r="AJQ16" s="208"/>
      <c r="AJR16" s="208"/>
      <c r="AJS16" s="208"/>
      <c r="AJT16" s="208"/>
      <c r="AJU16" s="208"/>
      <c r="AJV16" s="208"/>
      <c r="AJW16" s="208"/>
      <c r="AJX16" s="208"/>
      <c r="AJY16" s="208"/>
      <c r="AJZ16" s="208"/>
      <c r="AKA16" s="208"/>
      <c r="AKB16" s="208"/>
      <c r="AKC16" s="208"/>
      <c r="AKD16" s="208"/>
      <c r="AKE16" s="208"/>
      <c r="AKF16" s="208"/>
      <c r="AKG16" s="208"/>
      <c r="AKH16" s="208"/>
      <c r="AKI16" s="208"/>
      <c r="AKJ16" s="208"/>
      <c r="AKK16" s="208"/>
      <c r="AKL16" s="208"/>
      <c r="AKM16" s="208"/>
      <c r="AKN16" s="208"/>
      <c r="AKO16" s="208"/>
      <c r="AKP16" s="208"/>
      <c r="AKQ16" s="208"/>
      <c r="AKR16" s="208"/>
      <c r="AKS16" s="208"/>
      <c r="AKT16" s="208"/>
      <c r="AKU16" s="208"/>
      <c r="AKV16" s="208"/>
      <c r="AKW16" s="208"/>
      <c r="AKX16" s="208"/>
      <c r="AKY16" s="208"/>
      <c r="AKZ16" s="208"/>
      <c r="ALA16" s="208"/>
      <c r="ALB16" s="208"/>
      <c r="ALC16" s="208"/>
      <c r="ALD16" s="208"/>
      <c r="ALE16" s="208"/>
      <c r="ALF16" s="208"/>
      <c r="ALG16" s="208"/>
      <c r="ALH16" s="208"/>
      <c r="ALI16" s="208"/>
      <c r="ALJ16" s="208"/>
      <c r="ALK16" s="208"/>
      <c r="ALL16" s="208"/>
      <c r="ALM16" s="208"/>
      <c r="ALN16" s="208"/>
      <c r="ALO16" s="208"/>
    </row>
    <row r="17" spans="1:1003" s="209" customFormat="1" ht="79.5" customHeight="1">
      <c r="A17" s="271" t="s">
        <v>1280</v>
      </c>
      <c r="B17" s="593">
        <v>2329.9</v>
      </c>
      <c r="C17" s="593" t="s">
        <v>482</v>
      </c>
      <c r="D17" s="593">
        <v>1941.2</v>
      </c>
      <c r="E17" s="593">
        <v>1971.4</v>
      </c>
      <c r="F17" s="593" t="s">
        <v>482</v>
      </c>
      <c r="G17" s="272" t="s">
        <v>1281</v>
      </c>
      <c r="H17" s="208"/>
      <c r="I17" s="208"/>
      <c r="J17" s="208"/>
      <c r="K17" s="208"/>
      <c r="L17" s="208"/>
      <c r="M17" s="208"/>
      <c r="N17" s="208"/>
      <c r="O17" s="208"/>
      <c r="P17" s="208"/>
      <c r="Q17" s="208"/>
      <c r="R17" s="208"/>
      <c r="S17" s="208"/>
      <c r="T17" s="208"/>
      <c r="U17" s="208"/>
      <c r="V17" s="208"/>
      <c r="W17" s="208"/>
      <c r="X17" s="208"/>
      <c r="Y17" s="208"/>
      <c r="Z17" s="208"/>
      <c r="AA17" s="208"/>
      <c r="AB17" s="208"/>
      <c r="AC17" s="208"/>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208"/>
      <c r="OF17" s="208"/>
      <c r="OG17" s="208"/>
      <c r="OH17" s="208"/>
      <c r="OI17" s="208"/>
      <c r="OJ17" s="208"/>
      <c r="OK17" s="208"/>
      <c r="OL17" s="208"/>
      <c r="OM17" s="208"/>
      <c r="ON17" s="208"/>
      <c r="OO17" s="208"/>
      <c r="OP17" s="208"/>
      <c r="OQ17" s="208"/>
      <c r="OR17" s="208"/>
      <c r="OS17" s="208"/>
      <c r="OT17" s="208"/>
      <c r="OU17" s="208"/>
      <c r="OV17" s="208"/>
      <c r="OW17" s="208"/>
      <c r="OX17" s="208"/>
      <c r="OY17" s="208"/>
      <c r="OZ17" s="208"/>
      <c r="PA17" s="208"/>
      <c r="PB17" s="208"/>
      <c r="PC17" s="208"/>
      <c r="PD17" s="208"/>
      <c r="PE17" s="208"/>
      <c r="PF17" s="208"/>
      <c r="PG17" s="208"/>
      <c r="PH17" s="208"/>
      <c r="PI17" s="208"/>
      <c r="PJ17" s="208"/>
      <c r="PK17" s="208"/>
      <c r="PL17" s="208"/>
      <c r="PM17" s="208"/>
      <c r="PN17" s="208"/>
      <c r="PO17" s="208"/>
      <c r="PP17" s="208"/>
      <c r="PQ17" s="208"/>
      <c r="PR17" s="208"/>
      <c r="PS17" s="208"/>
      <c r="PT17" s="208"/>
      <c r="PU17" s="208"/>
      <c r="PV17" s="208"/>
      <c r="PW17" s="208"/>
      <c r="PX17" s="208"/>
      <c r="PY17" s="208"/>
      <c r="PZ17" s="208"/>
      <c r="QA17" s="208"/>
      <c r="QB17" s="208"/>
      <c r="QC17" s="208"/>
      <c r="QD17" s="208"/>
      <c r="QE17" s="208"/>
      <c r="QF17" s="208"/>
      <c r="QG17" s="208"/>
      <c r="QH17" s="208"/>
      <c r="QI17" s="208"/>
      <c r="QJ17" s="208"/>
      <c r="QK17" s="208"/>
      <c r="QL17" s="208"/>
      <c r="QM17" s="208"/>
      <c r="QN17" s="208"/>
      <c r="QO17" s="208"/>
      <c r="QP17" s="208"/>
      <c r="QQ17" s="208"/>
      <c r="QR17" s="208"/>
      <c r="QS17" s="208"/>
      <c r="QT17" s="208"/>
      <c r="QU17" s="208"/>
      <c r="QV17" s="208"/>
      <c r="QW17" s="208"/>
      <c r="QX17" s="208"/>
      <c r="QY17" s="208"/>
      <c r="QZ17" s="208"/>
      <c r="RA17" s="208"/>
      <c r="RB17" s="208"/>
      <c r="RC17" s="208"/>
      <c r="RD17" s="208"/>
      <c r="RE17" s="208"/>
      <c r="RF17" s="208"/>
      <c r="RG17" s="208"/>
      <c r="RH17" s="208"/>
      <c r="RI17" s="208"/>
      <c r="RJ17" s="208"/>
      <c r="RK17" s="208"/>
      <c r="RL17" s="208"/>
      <c r="RM17" s="208"/>
      <c r="RN17" s="208"/>
      <c r="RO17" s="208"/>
      <c r="RP17" s="208"/>
      <c r="RQ17" s="208"/>
      <c r="RR17" s="208"/>
      <c r="RS17" s="208"/>
      <c r="RT17" s="208"/>
      <c r="RU17" s="208"/>
      <c r="RV17" s="208"/>
      <c r="RW17" s="208"/>
      <c r="RX17" s="208"/>
      <c r="RY17" s="208"/>
      <c r="RZ17" s="208"/>
      <c r="SA17" s="208"/>
      <c r="SB17" s="208"/>
      <c r="SC17" s="208"/>
      <c r="SD17" s="208"/>
      <c r="SE17" s="208"/>
      <c r="SF17" s="208"/>
      <c r="SG17" s="208"/>
      <c r="SH17" s="208"/>
      <c r="SI17" s="208"/>
      <c r="SJ17" s="208"/>
      <c r="SK17" s="208"/>
      <c r="SL17" s="208"/>
      <c r="SM17" s="208"/>
      <c r="SN17" s="208"/>
      <c r="SO17" s="208"/>
      <c r="SP17" s="208"/>
      <c r="SQ17" s="208"/>
      <c r="SR17" s="208"/>
      <c r="SS17" s="208"/>
      <c r="ST17" s="208"/>
      <c r="SU17" s="208"/>
      <c r="SV17" s="208"/>
      <c r="SW17" s="208"/>
      <c r="SX17" s="208"/>
      <c r="SY17" s="208"/>
      <c r="SZ17" s="208"/>
      <c r="TA17" s="208"/>
      <c r="TB17" s="208"/>
      <c r="TC17" s="208"/>
      <c r="TD17" s="208"/>
      <c r="TE17" s="208"/>
      <c r="TF17" s="208"/>
      <c r="TG17" s="208"/>
      <c r="TH17" s="208"/>
      <c r="TI17" s="208"/>
      <c r="TJ17" s="208"/>
      <c r="TK17" s="208"/>
      <c r="TL17" s="208"/>
      <c r="TM17" s="208"/>
      <c r="TN17" s="208"/>
      <c r="TO17" s="208"/>
      <c r="TP17" s="208"/>
      <c r="TQ17" s="208"/>
      <c r="TR17" s="208"/>
      <c r="TS17" s="208"/>
      <c r="TT17" s="208"/>
      <c r="TU17" s="208"/>
      <c r="TV17" s="208"/>
      <c r="TW17" s="208"/>
      <c r="TX17" s="208"/>
      <c r="TY17" s="208"/>
      <c r="TZ17" s="208"/>
      <c r="UA17" s="208"/>
      <c r="UB17" s="208"/>
      <c r="UC17" s="208"/>
      <c r="UD17" s="208"/>
      <c r="UE17" s="208"/>
      <c r="UF17" s="208"/>
      <c r="UG17" s="208"/>
      <c r="UH17" s="208"/>
      <c r="UI17" s="208"/>
      <c r="UJ17" s="208"/>
      <c r="UK17" s="208"/>
      <c r="UL17" s="208"/>
      <c r="UM17" s="208"/>
      <c r="UN17" s="208"/>
      <c r="UO17" s="208"/>
      <c r="UP17" s="208"/>
      <c r="UQ17" s="208"/>
      <c r="UR17" s="208"/>
      <c r="US17" s="208"/>
      <c r="UT17" s="208"/>
      <c r="UU17" s="208"/>
      <c r="UV17" s="208"/>
      <c r="UW17" s="208"/>
      <c r="UX17" s="208"/>
      <c r="UY17" s="208"/>
      <c r="UZ17" s="208"/>
      <c r="VA17" s="208"/>
      <c r="VB17" s="208"/>
      <c r="VC17" s="208"/>
      <c r="VD17" s="208"/>
      <c r="VE17" s="208"/>
      <c r="VF17" s="208"/>
      <c r="VG17" s="208"/>
      <c r="VH17" s="208"/>
      <c r="VI17" s="208"/>
      <c r="VJ17" s="208"/>
      <c r="VK17" s="208"/>
      <c r="VL17" s="208"/>
      <c r="VM17" s="208"/>
      <c r="VN17" s="208"/>
      <c r="VO17" s="208"/>
      <c r="VP17" s="208"/>
      <c r="VQ17" s="208"/>
      <c r="VR17" s="208"/>
      <c r="VS17" s="208"/>
      <c r="VT17" s="208"/>
      <c r="VU17" s="208"/>
      <c r="VV17" s="208"/>
      <c r="VW17" s="208"/>
      <c r="VX17" s="208"/>
      <c r="VY17" s="208"/>
      <c r="VZ17" s="208"/>
      <c r="WA17" s="208"/>
      <c r="WB17" s="208"/>
      <c r="WC17" s="208"/>
      <c r="WD17" s="208"/>
      <c r="WE17" s="208"/>
      <c r="WF17" s="208"/>
      <c r="WG17" s="208"/>
      <c r="WH17" s="208"/>
      <c r="WI17" s="208"/>
      <c r="WJ17" s="208"/>
      <c r="WK17" s="208"/>
      <c r="WL17" s="208"/>
      <c r="WM17" s="208"/>
      <c r="WN17" s="208"/>
      <c r="WO17" s="208"/>
      <c r="WP17" s="208"/>
      <c r="WQ17" s="208"/>
      <c r="WR17" s="208"/>
      <c r="WS17" s="208"/>
      <c r="WT17" s="208"/>
      <c r="WU17" s="208"/>
      <c r="WV17" s="208"/>
      <c r="WW17" s="208"/>
      <c r="WX17" s="208"/>
      <c r="WY17" s="208"/>
      <c r="WZ17" s="208"/>
      <c r="XA17" s="208"/>
      <c r="XB17" s="208"/>
      <c r="XC17" s="208"/>
      <c r="XD17" s="208"/>
      <c r="XE17" s="208"/>
      <c r="XF17" s="208"/>
      <c r="XG17" s="208"/>
      <c r="XH17" s="208"/>
      <c r="XI17" s="208"/>
      <c r="XJ17" s="208"/>
      <c r="XK17" s="208"/>
      <c r="XL17" s="208"/>
      <c r="XM17" s="208"/>
      <c r="XN17" s="208"/>
      <c r="XO17" s="208"/>
      <c r="XP17" s="208"/>
      <c r="XQ17" s="208"/>
      <c r="XR17" s="208"/>
      <c r="XS17" s="208"/>
      <c r="XT17" s="208"/>
      <c r="XU17" s="208"/>
      <c r="XV17" s="208"/>
      <c r="XW17" s="208"/>
      <c r="XX17" s="208"/>
      <c r="XY17" s="208"/>
      <c r="XZ17" s="208"/>
      <c r="YA17" s="208"/>
      <c r="YB17" s="208"/>
      <c r="YC17" s="208"/>
      <c r="YD17" s="208"/>
      <c r="YE17" s="208"/>
      <c r="YF17" s="208"/>
      <c r="YG17" s="208"/>
      <c r="YH17" s="208"/>
      <c r="YI17" s="208"/>
      <c r="YJ17" s="208"/>
      <c r="YK17" s="208"/>
      <c r="YL17" s="208"/>
      <c r="YM17" s="208"/>
      <c r="YN17" s="208"/>
      <c r="YO17" s="208"/>
      <c r="YP17" s="208"/>
      <c r="YQ17" s="208"/>
      <c r="YR17" s="208"/>
      <c r="YS17" s="208"/>
      <c r="YT17" s="208"/>
      <c r="YU17" s="208"/>
      <c r="YV17" s="208"/>
      <c r="YW17" s="208"/>
      <c r="YX17" s="208"/>
      <c r="YY17" s="208"/>
      <c r="YZ17" s="208"/>
      <c r="ZA17" s="208"/>
      <c r="ZB17" s="208"/>
      <c r="ZC17" s="208"/>
      <c r="ZD17" s="208"/>
      <c r="ZE17" s="208"/>
      <c r="ZF17" s="208"/>
      <c r="ZG17" s="208"/>
      <c r="ZH17" s="208"/>
      <c r="ZI17" s="208"/>
      <c r="ZJ17" s="208"/>
      <c r="ZK17" s="208"/>
      <c r="ZL17" s="208"/>
      <c r="ZM17" s="208"/>
      <c r="ZN17" s="208"/>
      <c r="ZO17" s="208"/>
      <c r="ZP17" s="208"/>
      <c r="ZQ17" s="208"/>
      <c r="ZR17" s="208"/>
      <c r="ZS17" s="208"/>
      <c r="ZT17" s="208"/>
      <c r="ZU17" s="208"/>
      <c r="ZV17" s="208"/>
      <c r="ZW17" s="208"/>
      <c r="ZX17" s="208"/>
      <c r="ZY17" s="208"/>
      <c r="ZZ17" s="208"/>
      <c r="AAA17" s="208"/>
      <c r="AAB17" s="208"/>
      <c r="AAC17" s="208"/>
      <c r="AAD17" s="208"/>
      <c r="AAE17" s="208"/>
      <c r="AAF17" s="208"/>
      <c r="AAG17" s="208"/>
      <c r="AAH17" s="208"/>
      <c r="AAI17" s="208"/>
      <c r="AAJ17" s="208"/>
      <c r="AAK17" s="208"/>
      <c r="AAL17" s="208"/>
      <c r="AAM17" s="208"/>
      <c r="AAN17" s="208"/>
      <c r="AAO17" s="208"/>
      <c r="AAP17" s="208"/>
      <c r="AAQ17" s="208"/>
      <c r="AAR17" s="208"/>
      <c r="AAS17" s="208"/>
      <c r="AAT17" s="208"/>
      <c r="AAU17" s="208"/>
      <c r="AAV17" s="208"/>
      <c r="AAW17" s="208"/>
      <c r="AAX17" s="208"/>
      <c r="AAY17" s="208"/>
      <c r="AAZ17" s="208"/>
      <c r="ABA17" s="208"/>
      <c r="ABB17" s="208"/>
      <c r="ABC17" s="208"/>
      <c r="ABD17" s="208"/>
      <c r="ABE17" s="208"/>
      <c r="ABF17" s="208"/>
      <c r="ABG17" s="208"/>
      <c r="ABH17" s="208"/>
      <c r="ABI17" s="208"/>
      <c r="ABJ17" s="208"/>
      <c r="ABK17" s="208"/>
      <c r="ABL17" s="208"/>
      <c r="ABM17" s="208"/>
      <c r="ABN17" s="208"/>
      <c r="ABO17" s="208"/>
      <c r="ABP17" s="208"/>
      <c r="ABQ17" s="208"/>
      <c r="ABR17" s="208"/>
      <c r="ABS17" s="208"/>
      <c r="ABT17" s="208"/>
      <c r="ABU17" s="208"/>
      <c r="ABV17" s="208"/>
      <c r="ABW17" s="208"/>
      <c r="ABX17" s="208"/>
      <c r="ABY17" s="208"/>
      <c r="ABZ17" s="208"/>
      <c r="ACA17" s="208"/>
      <c r="ACB17" s="208"/>
      <c r="ACC17" s="208"/>
      <c r="ACD17" s="208"/>
      <c r="ACE17" s="208"/>
      <c r="ACF17" s="208"/>
      <c r="ACG17" s="208"/>
      <c r="ACH17" s="208"/>
      <c r="ACI17" s="208"/>
      <c r="ACJ17" s="208"/>
      <c r="ACK17" s="208"/>
      <c r="ACL17" s="208"/>
      <c r="ACM17" s="208"/>
      <c r="ACN17" s="208"/>
      <c r="ACO17" s="208"/>
      <c r="ACP17" s="208"/>
      <c r="ACQ17" s="208"/>
      <c r="ACR17" s="208"/>
      <c r="ACS17" s="208"/>
      <c r="ACT17" s="208"/>
      <c r="ACU17" s="208"/>
      <c r="ACV17" s="208"/>
      <c r="ACW17" s="208"/>
      <c r="ACX17" s="208"/>
      <c r="ACY17" s="208"/>
      <c r="ACZ17" s="208"/>
      <c r="ADA17" s="208"/>
      <c r="ADB17" s="208"/>
      <c r="ADC17" s="208"/>
      <c r="ADD17" s="208"/>
      <c r="ADE17" s="208"/>
      <c r="ADF17" s="208"/>
      <c r="ADG17" s="208"/>
      <c r="ADH17" s="208"/>
      <c r="ADI17" s="208"/>
      <c r="ADJ17" s="208"/>
      <c r="ADK17" s="208"/>
      <c r="ADL17" s="208"/>
      <c r="ADM17" s="208"/>
      <c r="ADN17" s="208"/>
      <c r="ADO17" s="208"/>
      <c r="ADP17" s="208"/>
      <c r="ADQ17" s="208"/>
      <c r="ADR17" s="208"/>
      <c r="ADS17" s="208"/>
      <c r="ADT17" s="208"/>
      <c r="ADU17" s="208"/>
      <c r="ADV17" s="208"/>
      <c r="ADW17" s="208"/>
      <c r="ADX17" s="208"/>
      <c r="ADY17" s="208"/>
      <c r="ADZ17" s="208"/>
      <c r="AEA17" s="208"/>
      <c r="AEB17" s="208"/>
      <c r="AEC17" s="208"/>
      <c r="AED17" s="208"/>
      <c r="AEE17" s="208"/>
      <c r="AEF17" s="208"/>
      <c r="AEG17" s="208"/>
      <c r="AEH17" s="208"/>
      <c r="AEI17" s="208"/>
      <c r="AEJ17" s="208"/>
      <c r="AEK17" s="208"/>
      <c r="AEL17" s="208"/>
      <c r="AEM17" s="208"/>
      <c r="AEN17" s="208"/>
      <c r="AEO17" s="208"/>
      <c r="AEP17" s="208"/>
      <c r="AEQ17" s="208"/>
      <c r="AER17" s="208"/>
      <c r="AES17" s="208"/>
      <c r="AET17" s="208"/>
      <c r="AEU17" s="208"/>
      <c r="AEV17" s="208"/>
      <c r="AEW17" s="208"/>
      <c r="AEX17" s="208"/>
      <c r="AEY17" s="208"/>
      <c r="AEZ17" s="208"/>
      <c r="AFA17" s="208"/>
      <c r="AFB17" s="208"/>
      <c r="AFC17" s="208"/>
      <c r="AFD17" s="208"/>
      <c r="AFE17" s="208"/>
      <c r="AFF17" s="208"/>
      <c r="AFG17" s="208"/>
      <c r="AFH17" s="208"/>
      <c r="AFI17" s="208"/>
      <c r="AFJ17" s="208"/>
      <c r="AFK17" s="208"/>
      <c r="AFL17" s="208"/>
      <c r="AFM17" s="208"/>
      <c r="AFN17" s="208"/>
      <c r="AFO17" s="208"/>
      <c r="AFP17" s="208"/>
      <c r="AFQ17" s="208"/>
      <c r="AFR17" s="208"/>
      <c r="AFS17" s="208"/>
      <c r="AFT17" s="208"/>
      <c r="AFU17" s="208"/>
      <c r="AFV17" s="208"/>
      <c r="AFW17" s="208"/>
      <c r="AFX17" s="208"/>
      <c r="AFY17" s="208"/>
      <c r="AFZ17" s="208"/>
      <c r="AGA17" s="208"/>
      <c r="AGB17" s="208"/>
      <c r="AGC17" s="208"/>
      <c r="AGD17" s="208"/>
      <c r="AGE17" s="208"/>
      <c r="AGF17" s="208"/>
      <c r="AGG17" s="208"/>
      <c r="AGH17" s="208"/>
      <c r="AGI17" s="208"/>
      <c r="AGJ17" s="208"/>
      <c r="AGK17" s="208"/>
      <c r="AGL17" s="208"/>
      <c r="AGM17" s="208"/>
      <c r="AGN17" s="208"/>
      <c r="AGO17" s="208"/>
      <c r="AGP17" s="208"/>
      <c r="AGQ17" s="208"/>
      <c r="AGR17" s="208"/>
      <c r="AGS17" s="208"/>
      <c r="AGT17" s="208"/>
      <c r="AGU17" s="208"/>
      <c r="AGV17" s="208"/>
      <c r="AGW17" s="208"/>
      <c r="AGX17" s="208"/>
      <c r="AGY17" s="208"/>
      <c r="AGZ17" s="208"/>
      <c r="AHA17" s="208"/>
      <c r="AHB17" s="208"/>
      <c r="AHC17" s="208"/>
      <c r="AHD17" s="208"/>
      <c r="AHE17" s="208"/>
      <c r="AHF17" s="208"/>
      <c r="AHG17" s="208"/>
      <c r="AHH17" s="208"/>
      <c r="AHI17" s="208"/>
      <c r="AHJ17" s="208"/>
      <c r="AHK17" s="208"/>
      <c r="AHL17" s="208"/>
      <c r="AHM17" s="208"/>
      <c r="AHN17" s="208"/>
      <c r="AHO17" s="208"/>
      <c r="AHP17" s="208"/>
      <c r="AHQ17" s="208"/>
      <c r="AHR17" s="208"/>
      <c r="AHS17" s="208"/>
      <c r="AHT17" s="208"/>
      <c r="AHU17" s="208"/>
      <c r="AHV17" s="208"/>
      <c r="AHW17" s="208"/>
      <c r="AHX17" s="208"/>
      <c r="AHY17" s="208"/>
      <c r="AHZ17" s="208"/>
      <c r="AIA17" s="208"/>
      <c r="AIB17" s="208"/>
      <c r="AIC17" s="208"/>
      <c r="AID17" s="208"/>
      <c r="AIE17" s="208"/>
      <c r="AIF17" s="208"/>
      <c r="AIG17" s="208"/>
      <c r="AIH17" s="208"/>
      <c r="AII17" s="208"/>
      <c r="AIJ17" s="208"/>
      <c r="AIK17" s="208"/>
      <c r="AIL17" s="208"/>
      <c r="AIM17" s="208"/>
      <c r="AIN17" s="208"/>
      <c r="AIO17" s="208"/>
      <c r="AIP17" s="208"/>
      <c r="AIQ17" s="208"/>
      <c r="AIR17" s="208"/>
      <c r="AIS17" s="208"/>
      <c r="AIT17" s="208"/>
      <c r="AIU17" s="208"/>
      <c r="AIV17" s="208"/>
      <c r="AIW17" s="208"/>
      <c r="AIX17" s="208"/>
      <c r="AIY17" s="208"/>
      <c r="AIZ17" s="208"/>
      <c r="AJA17" s="208"/>
      <c r="AJB17" s="208"/>
      <c r="AJC17" s="208"/>
      <c r="AJD17" s="208"/>
      <c r="AJE17" s="208"/>
      <c r="AJF17" s="208"/>
      <c r="AJG17" s="208"/>
      <c r="AJH17" s="208"/>
      <c r="AJI17" s="208"/>
      <c r="AJJ17" s="208"/>
      <c r="AJK17" s="208"/>
      <c r="AJL17" s="208"/>
      <c r="AJM17" s="208"/>
      <c r="AJN17" s="208"/>
      <c r="AJO17" s="208"/>
      <c r="AJP17" s="208"/>
      <c r="AJQ17" s="208"/>
      <c r="AJR17" s="208"/>
      <c r="AJS17" s="208"/>
      <c r="AJT17" s="208"/>
      <c r="AJU17" s="208"/>
      <c r="AJV17" s="208"/>
      <c r="AJW17" s="208"/>
      <c r="AJX17" s="208"/>
      <c r="AJY17" s="208"/>
      <c r="AJZ17" s="208"/>
      <c r="AKA17" s="208"/>
      <c r="AKB17" s="208"/>
      <c r="AKC17" s="208"/>
      <c r="AKD17" s="208"/>
      <c r="AKE17" s="208"/>
      <c r="AKF17" s="208"/>
      <c r="AKG17" s="208"/>
      <c r="AKH17" s="208"/>
      <c r="AKI17" s="208"/>
      <c r="AKJ17" s="208"/>
      <c r="AKK17" s="208"/>
      <c r="AKL17" s="208"/>
      <c r="AKM17" s="208"/>
      <c r="AKN17" s="208"/>
      <c r="AKO17" s="208"/>
      <c r="AKP17" s="208"/>
      <c r="AKQ17" s="208"/>
      <c r="AKR17" s="208"/>
      <c r="AKS17" s="208"/>
      <c r="AKT17" s="208"/>
      <c r="AKU17" s="208"/>
      <c r="AKV17" s="208"/>
      <c r="AKW17" s="208"/>
      <c r="AKX17" s="208"/>
      <c r="AKY17" s="208"/>
      <c r="AKZ17" s="208"/>
      <c r="ALA17" s="208"/>
      <c r="ALB17" s="208"/>
      <c r="ALC17" s="208"/>
      <c r="ALD17" s="208"/>
      <c r="ALE17" s="208"/>
      <c r="ALF17" s="208"/>
      <c r="ALG17" s="208"/>
      <c r="ALH17" s="208"/>
      <c r="ALI17" s="208"/>
      <c r="ALJ17" s="208"/>
      <c r="ALK17" s="208"/>
      <c r="ALL17" s="208"/>
      <c r="ALM17" s="208"/>
      <c r="ALN17" s="208"/>
      <c r="ALO17" s="208"/>
    </row>
    <row r="18" spans="1:1003" s="209" customFormat="1" ht="79.5" customHeight="1">
      <c r="A18" s="271" t="s">
        <v>1282</v>
      </c>
      <c r="B18" s="593">
        <v>189.2</v>
      </c>
      <c r="C18" s="593">
        <v>211.7</v>
      </c>
      <c r="D18" s="593">
        <v>172.5</v>
      </c>
      <c r="E18" s="593">
        <v>106.6</v>
      </c>
      <c r="F18" s="593" t="s">
        <v>482</v>
      </c>
      <c r="G18" s="272" t="s">
        <v>1283</v>
      </c>
      <c r="H18" s="208"/>
      <c r="I18" s="208"/>
      <c r="J18" s="208"/>
      <c r="K18" s="208"/>
      <c r="L18" s="208"/>
      <c r="M18" s="208"/>
      <c r="N18" s="208"/>
      <c r="O18" s="208"/>
      <c r="P18" s="208"/>
      <c r="Q18" s="208"/>
      <c r="R18" s="208"/>
      <c r="S18" s="208"/>
      <c r="T18" s="208"/>
      <c r="U18" s="208"/>
      <c r="V18" s="208"/>
      <c r="W18" s="208"/>
      <c r="X18" s="208"/>
      <c r="Y18" s="208"/>
      <c r="Z18" s="208"/>
      <c r="AA18" s="208"/>
      <c r="AB18" s="208"/>
      <c r="AC18" s="208"/>
      <c r="AD18" s="208"/>
      <c r="AE18" s="208"/>
      <c r="AF18" s="208"/>
      <c r="AG18" s="208"/>
      <c r="AH18" s="208"/>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c r="BI18" s="208"/>
      <c r="BJ18" s="208"/>
      <c r="BK18" s="208"/>
      <c r="BL18" s="208"/>
      <c r="BM18" s="208"/>
      <c r="BN18" s="208"/>
      <c r="BO18" s="208"/>
      <c r="BP18" s="208"/>
      <c r="BQ18" s="208"/>
      <c r="BR18" s="208"/>
      <c r="BS18" s="208"/>
      <c r="BT18" s="208"/>
      <c r="BU18" s="208"/>
      <c r="BV18" s="208"/>
      <c r="BW18" s="208"/>
      <c r="BX18" s="208"/>
      <c r="BY18" s="208"/>
      <c r="BZ18" s="208"/>
      <c r="CA18" s="208"/>
      <c r="CB18" s="208"/>
      <c r="CC18" s="208"/>
      <c r="CD18" s="208"/>
      <c r="CE18" s="208"/>
      <c r="CF18" s="208"/>
      <c r="CG18" s="208"/>
      <c r="CH18" s="208"/>
      <c r="CI18" s="208"/>
      <c r="CJ18" s="208"/>
      <c r="CK18" s="208"/>
      <c r="CL18" s="208"/>
      <c r="CM18" s="208"/>
      <c r="CN18" s="208"/>
      <c r="CO18" s="208"/>
      <c r="CP18" s="208"/>
      <c r="CQ18" s="208"/>
      <c r="CR18" s="208"/>
      <c r="CS18" s="208"/>
      <c r="CT18" s="208"/>
      <c r="CU18" s="208"/>
      <c r="CV18" s="208"/>
      <c r="CW18" s="208"/>
      <c r="CX18" s="208"/>
      <c r="CY18" s="208"/>
      <c r="CZ18" s="208"/>
      <c r="DA18" s="208"/>
      <c r="DB18" s="208"/>
      <c r="DC18" s="208"/>
      <c r="DD18" s="208"/>
      <c r="DE18" s="208"/>
      <c r="DF18" s="208"/>
      <c r="DG18" s="208"/>
      <c r="DH18" s="208"/>
      <c r="DI18" s="208"/>
      <c r="DJ18" s="208"/>
      <c r="DK18" s="208"/>
      <c r="DL18" s="208"/>
      <c r="DM18" s="208"/>
      <c r="DN18" s="208"/>
      <c r="DO18" s="208"/>
      <c r="DP18" s="208"/>
      <c r="DQ18" s="208"/>
      <c r="DR18" s="208"/>
      <c r="DS18" s="208"/>
      <c r="DT18" s="208"/>
      <c r="DU18" s="208"/>
      <c r="DV18" s="208"/>
      <c r="DW18" s="208"/>
      <c r="DX18" s="208"/>
      <c r="DY18" s="208"/>
      <c r="DZ18" s="208"/>
      <c r="EA18" s="208"/>
      <c r="EB18" s="208"/>
      <c r="EC18" s="208"/>
      <c r="ED18" s="208"/>
      <c r="EE18" s="208"/>
      <c r="EF18" s="208"/>
      <c r="EG18" s="208"/>
      <c r="EH18" s="208"/>
      <c r="EI18" s="208"/>
      <c r="EJ18" s="208"/>
      <c r="EK18" s="208"/>
      <c r="EL18" s="208"/>
      <c r="EM18" s="208"/>
      <c r="EN18" s="208"/>
      <c r="EO18" s="208"/>
      <c r="EP18" s="208"/>
      <c r="EQ18" s="208"/>
      <c r="ER18" s="208"/>
      <c r="ES18" s="208"/>
      <c r="ET18" s="208"/>
      <c r="EU18" s="208"/>
      <c r="EV18" s="208"/>
      <c r="EW18" s="208"/>
      <c r="EX18" s="208"/>
      <c r="EY18" s="208"/>
      <c r="EZ18" s="208"/>
      <c r="FA18" s="208"/>
      <c r="FB18" s="208"/>
      <c r="FC18" s="208"/>
      <c r="FD18" s="208"/>
      <c r="FE18" s="208"/>
      <c r="FF18" s="208"/>
      <c r="FG18" s="208"/>
      <c r="FH18" s="208"/>
      <c r="FI18" s="208"/>
      <c r="FJ18" s="208"/>
      <c r="FK18" s="208"/>
      <c r="FL18" s="208"/>
      <c r="FM18" s="208"/>
      <c r="FN18" s="208"/>
      <c r="FO18" s="208"/>
      <c r="FP18" s="208"/>
      <c r="FQ18" s="208"/>
      <c r="FR18" s="208"/>
      <c r="FS18" s="208"/>
      <c r="FT18" s="208"/>
      <c r="FU18" s="208"/>
      <c r="FV18" s="208"/>
      <c r="FW18" s="208"/>
      <c r="FX18" s="208"/>
      <c r="FY18" s="208"/>
      <c r="FZ18" s="208"/>
      <c r="GA18" s="208"/>
      <c r="GB18" s="208"/>
      <c r="GC18" s="208"/>
      <c r="GD18" s="208"/>
      <c r="GE18" s="208"/>
      <c r="GF18" s="208"/>
      <c r="GG18" s="208"/>
      <c r="GH18" s="208"/>
      <c r="GI18" s="208"/>
      <c r="GJ18" s="208"/>
      <c r="GK18" s="208"/>
      <c r="GL18" s="208"/>
      <c r="GM18" s="208"/>
      <c r="GN18" s="208"/>
      <c r="GO18" s="208"/>
      <c r="GP18" s="208"/>
      <c r="GQ18" s="208"/>
      <c r="GR18" s="208"/>
      <c r="GS18" s="208"/>
      <c r="GT18" s="208"/>
      <c r="GU18" s="208"/>
      <c r="GV18" s="208"/>
      <c r="GW18" s="208"/>
      <c r="GX18" s="208"/>
      <c r="GY18" s="208"/>
      <c r="GZ18" s="208"/>
      <c r="HA18" s="208"/>
      <c r="HB18" s="208"/>
      <c r="HC18" s="208"/>
      <c r="HD18" s="208"/>
      <c r="HE18" s="208"/>
      <c r="HF18" s="208"/>
      <c r="HG18" s="208"/>
      <c r="HH18" s="208"/>
      <c r="HI18" s="208"/>
      <c r="HJ18" s="208"/>
      <c r="HK18" s="208"/>
      <c r="HL18" s="208"/>
      <c r="HM18" s="208"/>
      <c r="HN18" s="208"/>
      <c r="HO18" s="208"/>
      <c r="HP18" s="208"/>
      <c r="HQ18" s="208"/>
      <c r="HR18" s="208"/>
      <c r="HS18" s="208"/>
      <c r="HT18" s="208"/>
      <c r="HU18" s="208"/>
      <c r="HV18" s="208"/>
      <c r="HW18" s="208"/>
      <c r="HX18" s="208"/>
      <c r="HY18" s="208"/>
      <c r="HZ18" s="208"/>
      <c r="IA18" s="208"/>
      <c r="IB18" s="208"/>
      <c r="IC18" s="208"/>
      <c r="ID18" s="208"/>
      <c r="IE18" s="208"/>
      <c r="IF18" s="208"/>
      <c r="IG18" s="208"/>
      <c r="IH18" s="208"/>
      <c r="II18" s="208"/>
      <c r="IJ18" s="208"/>
      <c r="IK18" s="208"/>
      <c r="IL18" s="208"/>
      <c r="IM18" s="208"/>
      <c r="IN18" s="208"/>
      <c r="IO18" s="208"/>
      <c r="IP18" s="208"/>
      <c r="IQ18" s="208"/>
      <c r="IR18" s="208"/>
      <c r="IS18" s="208"/>
      <c r="IT18" s="208"/>
      <c r="IU18" s="208"/>
      <c r="IV18" s="208"/>
      <c r="IW18" s="208"/>
      <c r="IX18" s="208"/>
      <c r="IY18" s="208"/>
      <c r="IZ18" s="208"/>
      <c r="JA18" s="208"/>
      <c r="JB18" s="208"/>
      <c r="JC18" s="208"/>
      <c r="JD18" s="208"/>
      <c r="JE18" s="208"/>
      <c r="JF18" s="208"/>
      <c r="JG18" s="208"/>
      <c r="JH18" s="208"/>
      <c r="JI18" s="208"/>
      <c r="JJ18" s="208"/>
      <c r="JK18" s="208"/>
      <c r="JL18" s="208"/>
      <c r="JM18" s="208"/>
      <c r="JN18" s="208"/>
      <c r="JO18" s="208"/>
      <c r="JP18" s="208"/>
      <c r="JQ18" s="208"/>
      <c r="JR18" s="208"/>
      <c r="JS18" s="208"/>
      <c r="JT18" s="208"/>
      <c r="JU18" s="208"/>
      <c r="JV18" s="208"/>
      <c r="JW18" s="208"/>
      <c r="JX18" s="208"/>
      <c r="JY18" s="208"/>
      <c r="JZ18" s="208"/>
      <c r="KA18" s="208"/>
      <c r="KB18" s="208"/>
      <c r="KC18" s="208"/>
      <c r="KD18" s="208"/>
      <c r="KE18" s="208"/>
      <c r="KF18" s="208"/>
      <c r="KG18" s="208"/>
      <c r="KH18" s="208"/>
      <c r="KI18" s="208"/>
      <c r="KJ18" s="208"/>
      <c r="KK18" s="208"/>
      <c r="KL18" s="208"/>
      <c r="KM18" s="208"/>
      <c r="KN18" s="208"/>
      <c r="KO18" s="208"/>
      <c r="KP18" s="208"/>
      <c r="KQ18" s="208"/>
      <c r="KR18" s="208"/>
      <c r="KS18" s="208"/>
      <c r="KT18" s="208"/>
      <c r="KU18" s="208"/>
      <c r="KV18" s="208"/>
      <c r="KW18" s="208"/>
      <c r="KX18" s="208"/>
      <c r="KY18" s="208"/>
      <c r="KZ18" s="208"/>
      <c r="LA18" s="208"/>
      <c r="LB18" s="208"/>
      <c r="LC18" s="208"/>
      <c r="LD18" s="208"/>
      <c r="LE18" s="208"/>
      <c r="LF18" s="208"/>
      <c r="LG18" s="208"/>
      <c r="LH18" s="208"/>
      <c r="LI18" s="208"/>
      <c r="LJ18" s="208"/>
      <c r="LK18" s="208"/>
      <c r="LL18" s="208"/>
      <c r="LM18" s="208"/>
      <c r="LN18" s="208"/>
      <c r="LO18" s="208"/>
      <c r="LP18" s="208"/>
      <c r="LQ18" s="208"/>
      <c r="LR18" s="208"/>
      <c r="LS18" s="208"/>
      <c r="LT18" s="208"/>
      <c r="LU18" s="208"/>
      <c r="LV18" s="208"/>
      <c r="LW18" s="208"/>
      <c r="LX18" s="208"/>
      <c r="LY18" s="208"/>
      <c r="LZ18" s="208"/>
      <c r="MA18" s="208"/>
      <c r="MB18" s="208"/>
      <c r="MC18" s="208"/>
      <c r="MD18" s="208"/>
      <c r="ME18" s="208"/>
      <c r="MF18" s="208"/>
      <c r="MG18" s="208"/>
      <c r="MH18" s="208"/>
      <c r="MI18" s="208"/>
      <c r="MJ18" s="208"/>
      <c r="MK18" s="208"/>
      <c r="ML18" s="208"/>
      <c r="MM18" s="208"/>
      <c r="MN18" s="208"/>
      <c r="MO18" s="208"/>
      <c r="MP18" s="208"/>
      <c r="MQ18" s="208"/>
      <c r="MR18" s="208"/>
      <c r="MS18" s="208"/>
      <c r="MT18" s="208"/>
      <c r="MU18" s="208"/>
      <c r="MV18" s="208"/>
      <c r="MW18" s="208"/>
      <c r="MX18" s="208"/>
      <c r="MY18" s="208"/>
      <c r="MZ18" s="208"/>
      <c r="NA18" s="208"/>
      <c r="NB18" s="208"/>
      <c r="NC18" s="208"/>
      <c r="ND18" s="208"/>
      <c r="NE18" s="208"/>
      <c r="NF18" s="208"/>
      <c r="NG18" s="208"/>
      <c r="NH18" s="208"/>
      <c r="NI18" s="208"/>
      <c r="NJ18" s="208"/>
      <c r="NK18" s="208"/>
      <c r="NL18" s="208"/>
      <c r="NM18" s="208"/>
      <c r="NN18" s="208"/>
      <c r="NO18" s="208"/>
      <c r="NP18" s="208"/>
      <c r="NQ18" s="208"/>
      <c r="NR18" s="208"/>
      <c r="NS18" s="208"/>
      <c r="NT18" s="208"/>
      <c r="NU18" s="208"/>
      <c r="NV18" s="208"/>
      <c r="NW18" s="208"/>
      <c r="NX18" s="208"/>
      <c r="NY18" s="208"/>
      <c r="NZ18" s="208"/>
      <c r="OA18" s="208"/>
      <c r="OB18" s="208"/>
      <c r="OC18" s="208"/>
      <c r="OD18" s="208"/>
      <c r="OE18" s="208"/>
      <c r="OF18" s="208"/>
      <c r="OG18" s="208"/>
      <c r="OH18" s="208"/>
      <c r="OI18" s="208"/>
      <c r="OJ18" s="208"/>
      <c r="OK18" s="208"/>
      <c r="OL18" s="208"/>
      <c r="OM18" s="208"/>
      <c r="ON18" s="208"/>
      <c r="OO18" s="208"/>
      <c r="OP18" s="208"/>
      <c r="OQ18" s="208"/>
      <c r="OR18" s="208"/>
      <c r="OS18" s="208"/>
      <c r="OT18" s="208"/>
      <c r="OU18" s="208"/>
      <c r="OV18" s="208"/>
      <c r="OW18" s="208"/>
      <c r="OX18" s="208"/>
      <c r="OY18" s="208"/>
      <c r="OZ18" s="208"/>
      <c r="PA18" s="208"/>
      <c r="PB18" s="208"/>
      <c r="PC18" s="208"/>
      <c r="PD18" s="208"/>
      <c r="PE18" s="208"/>
      <c r="PF18" s="208"/>
      <c r="PG18" s="208"/>
      <c r="PH18" s="208"/>
      <c r="PI18" s="208"/>
      <c r="PJ18" s="208"/>
      <c r="PK18" s="208"/>
      <c r="PL18" s="208"/>
      <c r="PM18" s="208"/>
      <c r="PN18" s="208"/>
      <c r="PO18" s="208"/>
      <c r="PP18" s="208"/>
      <c r="PQ18" s="208"/>
      <c r="PR18" s="208"/>
      <c r="PS18" s="208"/>
      <c r="PT18" s="208"/>
      <c r="PU18" s="208"/>
      <c r="PV18" s="208"/>
      <c r="PW18" s="208"/>
      <c r="PX18" s="208"/>
      <c r="PY18" s="208"/>
      <c r="PZ18" s="208"/>
      <c r="QA18" s="208"/>
      <c r="QB18" s="208"/>
      <c r="QC18" s="208"/>
      <c r="QD18" s="208"/>
      <c r="QE18" s="208"/>
      <c r="QF18" s="208"/>
      <c r="QG18" s="208"/>
      <c r="QH18" s="208"/>
      <c r="QI18" s="208"/>
      <c r="QJ18" s="208"/>
      <c r="QK18" s="208"/>
      <c r="QL18" s="208"/>
      <c r="QM18" s="208"/>
      <c r="QN18" s="208"/>
      <c r="QO18" s="208"/>
      <c r="QP18" s="208"/>
      <c r="QQ18" s="208"/>
      <c r="QR18" s="208"/>
      <c r="QS18" s="208"/>
      <c r="QT18" s="208"/>
      <c r="QU18" s="208"/>
      <c r="QV18" s="208"/>
      <c r="QW18" s="208"/>
      <c r="QX18" s="208"/>
      <c r="QY18" s="208"/>
      <c r="QZ18" s="208"/>
      <c r="RA18" s="208"/>
      <c r="RB18" s="208"/>
      <c r="RC18" s="208"/>
      <c r="RD18" s="208"/>
      <c r="RE18" s="208"/>
      <c r="RF18" s="208"/>
      <c r="RG18" s="208"/>
      <c r="RH18" s="208"/>
      <c r="RI18" s="208"/>
      <c r="RJ18" s="208"/>
      <c r="RK18" s="208"/>
      <c r="RL18" s="208"/>
      <c r="RM18" s="208"/>
      <c r="RN18" s="208"/>
      <c r="RO18" s="208"/>
      <c r="RP18" s="208"/>
      <c r="RQ18" s="208"/>
      <c r="RR18" s="208"/>
      <c r="RS18" s="208"/>
      <c r="RT18" s="208"/>
      <c r="RU18" s="208"/>
      <c r="RV18" s="208"/>
      <c r="RW18" s="208"/>
      <c r="RX18" s="208"/>
      <c r="RY18" s="208"/>
      <c r="RZ18" s="208"/>
      <c r="SA18" s="208"/>
      <c r="SB18" s="208"/>
      <c r="SC18" s="208"/>
      <c r="SD18" s="208"/>
      <c r="SE18" s="208"/>
      <c r="SF18" s="208"/>
      <c r="SG18" s="208"/>
      <c r="SH18" s="208"/>
      <c r="SI18" s="208"/>
      <c r="SJ18" s="208"/>
      <c r="SK18" s="208"/>
      <c r="SL18" s="208"/>
      <c r="SM18" s="208"/>
      <c r="SN18" s="208"/>
      <c r="SO18" s="208"/>
      <c r="SP18" s="208"/>
      <c r="SQ18" s="208"/>
      <c r="SR18" s="208"/>
      <c r="SS18" s="208"/>
      <c r="ST18" s="208"/>
      <c r="SU18" s="208"/>
      <c r="SV18" s="208"/>
      <c r="SW18" s="208"/>
      <c r="SX18" s="208"/>
      <c r="SY18" s="208"/>
      <c r="SZ18" s="208"/>
      <c r="TA18" s="208"/>
      <c r="TB18" s="208"/>
      <c r="TC18" s="208"/>
      <c r="TD18" s="208"/>
      <c r="TE18" s="208"/>
      <c r="TF18" s="208"/>
      <c r="TG18" s="208"/>
      <c r="TH18" s="208"/>
      <c r="TI18" s="208"/>
      <c r="TJ18" s="208"/>
      <c r="TK18" s="208"/>
      <c r="TL18" s="208"/>
      <c r="TM18" s="208"/>
      <c r="TN18" s="208"/>
      <c r="TO18" s="208"/>
      <c r="TP18" s="208"/>
      <c r="TQ18" s="208"/>
      <c r="TR18" s="208"/>
      <c r="TS18" s="208"/>
      <c r="TT18" s="208"/>
      <c r="TU18" s="208"/>
      <c r="TV18" s="208"/>
      <c r="TW18" s="208"/>
      <c r="TX18" s="208"/>
      <c r="TY18" s="208"/>
      <c r="TZ18" s="208"/>
      <c r="UA18" s="208"/>
      <c r="UB18" s="208"/>
      <c r="UC18" s="208"/>
      <c r="UD18" s="208"/>
      <c r="UE18" s="208"/>
      <c r="UF18" s="208"/>
      <c r="UG18" s="208"/>
      <c r="UH18" s="208"/>
      <c r="UI18" s="208"/>
      <c r="UJ18" s="208"/>
      <c r="UK18" s="208"/>
      <c r="UL18" s="208"/>
      <c r="UM18" s="208"/>
      <c r="UN18" s="208"/>
      <c r="UO18" s="208"/>
      <c r="UP18" s="208"/>
      <c r="UQ18" s="208"/>
      <c r="UR18" s="208"/>
      <c r="US18" s="208"/>
      <c r="UT18" s="208"/>
      <c r="UU18" s="208"/>
      <c r="UV18" s="208"/>
      <c r="UW18" s="208"/>
      <c r="UX18" s="208"/>
      <c r="UY18" s="208"/>
      <c r="UZ18" s="208"/>
      <c r="VA18" s="208"/>
      <c r="VB18" s="208"/>
      <c r="VC18" s="208"/>
      <c r="VD18" s="208"/>
      <c r="VE18" s="208"/>
      <c r="VF18" s="208"/>
      <c r="VG18" s="208"/>
      <c r="VH18" s="208"/>
      <c r="VI18" s="208"/>
      <c r="VJ18" s="208"/>
      <c r="VK18" s="208"/>
      <c r="VL18" s="208"/>
      <c r="VM18" s="208"/>
      <c r="VN18" s="208"/>
      <c r="VO18" s="208"/>
      <c r="VP18" s="208"/>
      <c r="VQ18" s="208"/>
      <c r="VR18" s="208"/>
      <c r="VS18" s="208"/>
      <c r="VT18" s="208"/>
      <c r="VU18" s="208"/>
      <c r="VV18" s="208"/>
      <c r="VW18" s="208"/>
      <c r="VX18" s="208"/>
      <c r="VY18" s="208"/>
      <c r="VZ18" s="208"/>
      <c r="WA18" s="208"/>
      <c r="WB18" s="208"/>
      <c r="WC18" s="208"/>
      <c r="WD18" s="208"/>
      <c r="WE18" s="208"/>
      <c r="WF18" s="208"/>
      <c r="WG18" s="208"/>
      <c r="WH18" s="208"/>
      <c r="WI18" s="208"/>
      <c r="WJ18" s="208"/>
      <c r="WK18" s="208"/>
      <c r="WL18" s="208"/>
      <c r="WM18" s="208"/>
      <c r="WN18" s="208"/>
      <c r="WO18" s="208"/>
      <c r="WP18" s="208"/>
      <c r="WQ18" s="208"/>
      <c r="WR18" s="208"/>
      <c r="WS18" s="208"/>
      <c r="WT18" s="208"/>
      <c r="WU18" s="208"/>
      <c r="WV18" s="208"/>
      <c r="WW18" s="208"/>
      <c r="WX18" s="208"/>
      <c r="WY18" s="208"/>
      <c r="WZ18" s="208"/>
      <c r="XA18" s="208"/>
      <c r="XB18" s="208"/>
      <c r="XC18" s="208"/>
      <c r="XD18" s="208"/>
      <c r="XE18" s="208"/>
      <c r="XF18" s="208"/>
      <c r="XG18" s="208"/>
      <c r="XH18" s="208"/>
      <c r="XI18" s="208"/>
      <c r="XJ18" s="208"/>
      <c r="XK18" s="208"/>
      <c r="XL18" s="208"/>
      <c r="XM18" s="208"/>
      <c r="XN18" s="208"/>
      <c r="XO18" s="208"/>
      <c r="XP18" s="208"/>
      <c r="XQ18" s="208"/>
      <c r="XR18" s="208"/>
      <c r="XS18" s="208"/>
      <c r="XT18" s="208"/>
      <c r="XU18" s="208"/>
      <c r="XV18" s="208"/>
      <c r="XW18" s="208"/>
      <c r="XX18" s="208"/>
      <c r="XY18" s="208"/>
      <c r="XZ18" s="208"/>
      <c r="YA18" s="208"/>
      <c r="YB18" s="208"/>
      <c r="YC18" s="208"/>
      <c r="YD18" s="208"/>
      <c r="YE18" s="208"/>
      <c r="YF18" s="208"/>
      <c r="YG18" s="208"/>
      <c r="YH18" s="208"/>
      <c r="YI18" s="208"/>
      <c r="YJ18" s="208"/>
      <c r="YK18" s="208"/>
      <c r="YL18" s="208"/>
      <c r="YM18" s="208"/>
      <c r="YN18" s="208"/>
      <c r="YO18" s="208"/>
      <c r="YP18" s="208"/>
      <c r="YQ18" s="208"/>
      <c r="YR18" s="208"/>
      <c r="YS18" s="208"/>
      <c r="YT18" s="208"/>
      <c r="YU18" s="208"/>
      <c r="YV18" s="208"/>
      <c r="YW18" s="208"/>
      <c r="YX18" s="208"/>
      <c r="YY18" s="208"/>
      <c r="YZ18" s="208"/>
      <c r="ZA18" s="208"/>
      <c r="ZB18" s="208"/>
      <c r="ZC18" s="208"/>
      <c r="ZD18" s="208"/>
      <c r="ZE18" s="208"/>
      <c r="ZF18" s="208"/>
      <c r="ZG18" s="208"/>
      <c r="ZH18" s="208"/>
      <c r="ZI18" s="208"/>
      <c r="ZJ18" s="208"/>
      <c r="ZK18" s="208"/>
      <c r="ZL18" s="208"/>
      <c r="ZM18" s="208"/>
      <c r="ZN18" s="208"/>
      <c r="ZO18" s="208"/>
      <c r="ZP18" s="208"/>
      <c r="ZQ18" s="208"/>
      <c r="ZR18" s="208"/>
      <c r="ZS18" s="208"/>
      <c r="ZT18" s="208"/>
      <c r="ZU18" s="208"/>
      <c r="ZV18" s="208"/>
      <c r="ZW18" s="208"/>
      <c r="ZX18" s="208"/>
      <c r="ZY18" s="208"/>
      <c r="ZZ18" s="208"/>
      <c r="AAA18" s="208"/>
      <c r="AAB18" s="208"/>
      <c r="AAC18" s="208"/>
      <c r="AAD18" s="208"/>
      <c r="AAE18" s="208"/>
      <c r="AAF18" s="208"/>
      <c r="AAG18" s="208"/>
      <c r="AAH18" s="208"/>
      <c r="AAI18" s="208"/>
      <c r="AAJ18" s="208"/>
      <c r="AAK18" s="208"/>
      <c r="AAL18" s="208"/>
      <c r="AAM18" s="208"/>
      <c r="AAN18" s="208"/>
      <c r="AAO18" s="208"/>
      <c r="AAP18" s="208"/>
      <c r="AAQ18" s="208"/>
      <c r="AAR18" s="208"/>
      <c r="AAS18" s="208"/>
      <c r="AAT18" s="208"/>
      <c r="AAU18" s="208"/>
      <c r="AAV18" s="208"/>
      <c r="AAW18" s="208"/>
      <c r="AAX18" s="208"/>
      <c r="AAY18" s="208"/>
      <c r="AAZ18" s="208"/>
      <c r="ABA18" s="208"/>
      <c r="ABB18" s="208"/>
      <c r="ABC18" s="208"/>
      <c r="ABD18" s="208"/>
      <c r="ABE18" s="208"/>
      <c r="ABF18" s="208"/>
      <c r="ABG18" s="208"/>
      <c r="ABH18" s="208"/>
      <c r="ABI18" s="208"/>
      <c r="ABJ18" s="208"/>
      <c r="ABK18" s="208"/>
      <c r="ABL18" s="208"/>
      <c r="ABM18" s="208"/>
      <c r="ABN18" s="208"/>
      <c r="ABO18" s="208"/>
      <c r="ABP18" s="208"/>
      <c r="ABQ18" s="208"/>
      <c r="ABR18" s="208"/>
      <c r="ABS18" s="208"/>
      <c r="ABT18" s="208"/>
      <c r="ABU18" s="208"/>
      <c r="ABV18" s="208"/>
      <c r="ABW18" s="208"/>
      <c r="ABX18" s="208"/>
      <c r="ABY18" s="208"/>
      <c r="ABZ18" s="208"/>
      <c r="ACA18" s="208"/>
      <c r="ACB18" s="208"/>
      <c r="ACC18" s="208"/>
      <c r="ACD18" s="208"/>
      <c r="ACE18" s="208"/>
      <c r="ACF18" s="208"/>
      <c r="ACG18" s="208"/>
      <c r="ACH18" s="208"/>
      <c r="ACI18" s="208"/>
      <c r="ACJ18" s="208"/>
      <c r="ACK18" s="208"/>
      <c r="ACL18" s="208"/>
      <c r="ACM18" s="208"/>
      <c r="ACN18" s="208"/>
      <c r="ACO18" s="208"/>
      <c r="ACP18" s="208"/>
      <c r="ACQ18" s="208"/>
      <c r="ACR18" s="208"/>
      <c r="ACS18" s="208"/>
      <c r="ACT18" s="208"/>
      <c r="ACU18" s="208"/>
      <c r="ACV18" s="208"/>
      <c r="ACW18" s="208"/>
      <c r="ACX18" s="208"/>
      <c r="ACY18" s="208"/>
      <c r="ACZ18" s="208"/>
      <c r="ADA18" s="208"/>
      <c r="ADB18" s="208"/>
      <c r="ADC18" s="208"/>
      <c r="ADD18" s="208"/>
      <c r="ADE18" s="208"/>
      <c r="ADF18" s="208"/>
      <c r="ADG18" s="208"/>
      <c r="ADH18" s="208"/>
      <c r="ADI18" s="208"/>
      <c r="ADJ18" s="208"/>
      <c r="ADK18" s="208"/>
      <c r="ADL18" s="208"/>
      <c r="ADM18" s="208"/>
      <c r="ADN18" s="208"/>
      <c r="ADO18" s="208"/>
      <c r="ADP18" s="208"/>
      <c r="ADQ18" s="208"/>
      <c r="ADR18" s="208"/>
      <c r="ADS18" s="208"/>
      <c r="ADT18" s="208"/>
      <c r="ADU18" s="208"/>
      <c r="ADV18" s="208"/>
      <c r="ADW18" s="208"/>
      <c r="ADX18" s="208"/>
      <c r="ADY18" s="208"/>
      <c r="ADZ18" s="208"/>
      <c r="AEA18" s="208"/>
      <c r="AEB18" s="208"/>
      <c r="AEC18" s="208"/>
      <c r="AED18" s="208"/>
      <c r="AEE18" s="208"/>
      <c r="AEF18" s="208"/>
      <c r="AEG18" s="208"/>
      <c r="AEH18" s="208"/>
      <c r="AEI18" s="208"/>
      <c r="AEJ18" s="208"/>
      <c r="AEK18" s="208"/>
      <c r="AEL18" s="208"/>
      <c r="AEM18" s="208"/>
      <c r="AEN18" s="208"/>
      <c r="AEO18" s="208"/>
      <c r="AEP18" s="208"/>
      <c r="AEQ18" s="208"/>
      <c r="AER18" s="208"/>
      <c r="AES18" s="208"/>
      <c r="AET18" s="208"/>
      <c r="AEU18" s="208"/>
      <c r="AEV18" s="208"/>
      <c r="AEW18" s="208"/>
      <c r="AEX18" s="208"/>
      <c r="AEY18" s="208"/>
      <c r="AEZ18" s="208"/>
      <c r="AFA18" s="208"/>
      <c r="AFB18" s="208"/>
      <c r="AFC18" s="208"/>
      <c r="AFD18" s="208"/>
      <c r="AFE18" s="208"/>
      <c r="AFF18" s="208"/>
      <c r="AFG18" s="208"/>
      <c r="AFH18" s="208"/>
      <c r="AFI18" s="208"/>
      <c r="AFJ18" s="208"/>
      <c r="AFK18" s="208"/>
      <c r="AFL18" s="208"/>
      <c r="AFM18" s="208"/>
      <c r="AFN18" s="208"/>
      <c r="AFO18" s="208"/>
      <c r="AFP18" s="208"/>
      <c r="AFQ18" s="208"/>
      <c r="AFR18" s="208"/>
      <c r="AFS18" s="208"/>
      <c r="AFT18" s="208"/>
      <c r="AFU18" s="208"/>
      <c r="AFV18" s="208"/>
      <c r="AFW18" s="208"/>
      <c r="AFX18" s="208"/>
      <c r="AFY18" s="208"/>
      <c r="AFZ18" s="208"/>
      <c r="AGA18" s="208"/>
      <c r="AGB18" s="208"/>
      <c r="AGC18" s="208"/>
      <c r="AGD18" s="208"/>
      <c r="AGE18" s="208"/>
      <c r="AGF18" s="208"/>
      <c r="AGG18" s="208"/>
      <c r="AGH18" s="208"/>
      <c r="AGI18" s="208"/>
      <c r="AGJ18" s="208"/>
      <c r="AGK18" s="208"/>
      <c r="AGL18" s="208"/>
      <c r="AGM18" s="208"/>
      <c r="AGN18" s="208"/>
      <c r="AGO18" s="208"/>
      <c r="AGP18" s="208"/>
      <c r="AGQ18" s="208"/>
      <c r="AGR18" s="208"/>
      <c r="AGS18" s="208"/>
      <c r="AGT18" s="208"/>
      <c r="AGU18" s="208"/>
      <c r="AGV18" s="208"/>
      <c r="AGW18" s="208"/>
      <c r="AGX18" s="208"/>
      <c r="AGY18" s="208"/>
      <c r="AGZ18" s="208"/>
      <c r="AHA18" s="208"/>
      <c r="AHB18" s="208"/>
      <c r="AHC18" s="208"/>
      <c r="AHD18" s="208"/>
      <c r="AHE18" s="208"/>
      <c r="AHF18" s="208"/>
      <c r="AHG18" s="208"/>
      <c r="AHH18" s="208"/>
      <c r="AHI18" s="208"/>
      <c r="AHJ18" s="208"/>
      <c r="AHK18" s="208"/>
      <c r="AHL18" s="208"/>
      <c r="AHM18" s="208"/>
      <c r="AHN18" s="208"/>
      <c r="AHO18" s="208"/>
      <c r="AHP18" s="208"/>
      <c r="AHQ18" s="208"/>
      <c r="AHR18" s="208"/>
      <c r="AHS18" s="208"/>
      <c r="AHT18" s="208"/>
      <c r="AHU18" s="208"/>
      <c r="AHV18" s="208"/>
      <c r="AHW18" s="208"/>
      <c r="AHX18" s="208"/>
      <c r="AHY18" s="208"/>
      <c r="AHZ18" s="208"/>
      <c r="AIA18" s="208"/>
      <c r="AIB18" s="208"/>
      <c r="AIC18" s="208"/>
      <c r="AID18" s="208"/>
      <c r="AIE18" s="208"/>
      <c r="AIF18" s="208"/>
      <c r="AIG18" s="208"/>
      <c r="AIH18" s="208"/>
      <c r="AII18" s="208"/>
      <c r="AIJ18" s="208"/>
      <c r="AIK18" s="208"/>
      <c r="AIL18" s="208"/>
      <c r="AIM18" s="208"/>
      <c r="AIN18" s="208"/>
      <c r="AIO18" s="208"/>
      <c r="AIP18" s="208"/>
      <c r="AIQ18" s="208"/>
      <c r="AIR18" s="208"/>
      <c r="AIS18" s="208"/>
      <c r="AIT18" s="208"/>
      <c r="AIU18" s="208"/>
      <c r="AIV18" s="208"/>
      <c r="AIW18" s="208"/>
      <c r="AIX18" s="208"/>
      <c r="AIY18" s="208"/>
      <c r="AIZ18" s="208"/>
      <c r="AJA18" s="208"/>
      <c r="AJB18" s="208"/>
      <c r="AJC18" s="208"/>
      <c r="AJD18" s="208"/>
      <c r="AJE18" s="208"/>
      <c r="AJF18" s="208"/>
      <c r="AJG18" s="208"/>
      <c r="AJH18" s="208"/>
      <c r="AJI18" s="208"/>
      <c r="AJJ18" s="208"/>
      <c r="AJK18" s="208"/>
      <c r="AJL18" s="208"/>
      <c r="AJM18" s="208"/>
      <c r="AJN18" s="208"/>
      <c r="AJO18" s="208"/>
      <c r="AJP18" s="208"/>
      <c r="AJQ18" s="208"/>
      <c r="AJR18" s="208"/>
      <c r="AJS18" s="208"/>
      <c r="AJT18" s="208"/>
      <c r="AJU18" s="208"/>
      <c r="AJV18" s="208"/>
      <c r="AJW18" s="208"/>
      <c r="AJX18" s="208"/>
      <c r="AJY18" s="208"/>
      <c r="AJZ18" s="208"/>
      <c r="AKA18" s="208"/>
      <c r="AKB18" s="208"/>
      <c r="AKC18" s="208"/>
      <c r="AKD18" s="208"/>
      <c r="AKE18" s="208"/>
      <c r="AKF18" s="208"/>
      <c r="AKG18" s="208"/>
      <c r="AKH18" s="208"/>
      <c r="AKI18" s="208"/>
      <c r="AKJ18" s="208"/>
      <c r="AKK18" s="208"/>
      <c r="AKL18" s="208"/>
      <c r="AKM18" s="208"/>
      <c r="AKN18" s="208"/>
      <c r="AKO18" s="208"/>
      <c r="AKP18" s="208"/>
      <c r="AKQ18" s="208"/>
      <c r="AKR18" s="208"/>
      <c r="AKS18" s="208"/>
      <c r="AKT18" s="208"/>
      <c r="AKU18" s="208"/>
      <c r="AKV18" s="208"/>
      <c r="AKW18" s="208"/>
      <c r="AKX18" s="208"/>
      <c r="AKY18" s="208"/>
      <c r="AKZ18" s="208"/>
      <c r="ALA18" s="208"/>
      <c r="ALB18" s="208"/>
      <c r="ALC18" s="208"/>
      <c r="ALD18" s="208"/>
      <c r="ALE18" s="208"/>
      <c r="ALF18" s="208"/>
      <c r="ALG18" s="208"/>
      <c r="ALH18" s="208"/>
      <c r="ALI18" s="208"/>
      <c r="ALJ18" s="208"/>
      <c r="ALK18" s="208"/>
      <c r="ALL18" s="208"/>
      <c r="ALM18" s="208"/>
      <c r="ALN18" s="208"/>
      <c r="ALO18" s="208"/>
    </row>
    <row r="19" spans="1:1003" s="209" customFormat="1" ht="68.25" customHeight="1">
      <c r="A19" s="271" t="s">
        <v>1284</v>
      </c>
      <c r="B19" s="593">
        <v>706.6</v>
      </c>
      <c r="C19" s="593">
        <v>488.4</v>
      </c>
      <c r="D19" s="593">
        <v>471.2</v>
      </c>
      <c r="E19" s="593">
        <v>421.6</v>
      </c>
      <c r="F19" s="593">
        <v>318.89999999999998</v>
      </c>
      <c r="G19" s="272" t="s">
        <v>1285</v>
      </c>
      <c r="H19" s="208"/>
      <c r="I19" s="208"/>
      <c r="J19" s="208"/>
      <c r="K19" s="208"/>
      <c r="L19" s="208"/>
      <c r="M19" s="208"/>
      <c r="N19" s="208"/>
      <c r="O19" s="208"/>
      <c r="P19" s="208"/>
      <c r="Q19" s="208"/>
      <c r="R19" s="208"/>
      <c r="S19" s="208"/>
      <c r="T19" s="208"/>
      <c r="U19" s="208"/>
      <c r="V19" s="208"/>
      <c r="W19" s="208"/>
      <c r="X19" s="208"/>
      <c r="Y19" s="208"/>
      <c r="Z19" s="208"/>
      <c r="AA19" s="208"/>
      <c r="AB19" s="208"/>
      <c r="AC19" s="208"/>
      <c r="AD19" s="208"/>
      <c r="AE19" s="208"/>
      <c r="AF19" s="208"/>
      <c r="AG19" s="208"/>
      <c r="AH19" s="208"/>
      <c r="AI19" s="208"/>
      <c r="AJ19" s="208"/>
      <c r="AK19" s="208"/>
      <c r="AL19" s="208"/>
      <c r="AM19" s="208"/>
      <c r="AN19" s="208"/>
      <c r="AO19" s="208"/>
      <c r="AP19" s="208"/>
      <c r="AQ19" s="208"/>
      <c r="AR19" s="208"/>
      <c r="AS19" s="208"/>
      <c r="AT19" s="208"/>
      <c r="AU19" s="208"/>
      <c r="AV19" s="208"/>
      <c r="AW19" s="208"/>
      <c r="AX19" s="208"/>
      <c r="AY19" s="208"/>
      <c r="AZ19" s="208"/>
      <c r="BA19" s="208"/>
      <c r="BB19" s="208"/>
      <c r="BC19" s="208"/>
      <c r="BD19" s="208"/>
      <c r="BE19" s="208"/>
      <c r="BF19" s="208"/>
      <c r="BG19" s="208"/>
      <c r="BH19" s="208"/>
      <c r="BI19" s="208"/>
      <c r="BJ19" s="208"/>
      <c r="BK19" s="208"/>
      <c r="BL19" s="208"/>
      <c r="BM19" s="208"/>
      <c r="BN19" s="208"/>
      <c r="BO19" s="208"/>
      <c r="BP19" s="208"/>
      <c r="BQ19" s="208"/>
      <c r="BR19" s="208"/>
      <c r="BS19" s="208"/>
      <c r="BT19" s="208"/>
      <c r="BU19" s="208"/>
      <c r="BV19" s="208"/>
      <c r="BW19" s="208"/>
      <c r="BX19" s="208"/>
      <c r="BY19" s="208"/>
      <c r="BZ19" s="208"/>
      <c r="CA19" s="208"/>
      <c r="CB19" s="208"/>
      <c r="CC19" s="208"/>
      <c r="CD19" s="208"/>
      <c r="CE19" s="208"/>
      <c r="CF19" s="208"/>
      <c r="CG19" s="208"/>
      <c r="CH19" s="208"/>
      <c r="CI19" s="208"/>
      <c r="CJ19" s="208"/>
      <c r="CK19" s="208"/>
      <c r="CL19" s="208"/>
      <c r="CM19" s="208"/>
      <c r="CN19" s="208"/>
      <c r="CO19" s="208"/>
      <c r="CP19" s="208"/>
      <c r="CQ19" s="208"/>
      <c r="CR19" s="208"/>
      <c r="CS19" s="208"/>
      <c r="CT19" s="208"/>
      <c r="CU19" s="208"/>
      <c r="CV19" s="208"/>
      <c r="CW19" s="208"/>
      <c r="CX19" s="208"/>
      <c r="CY19" s="208"/>
      <c r="CZ19" s="208"/>
      <c r="DA19" s="208"/>
      <c r="DB19" s="208"/>
      <c r="DC19" s="208"/>
      <c r="DD19" s="208"/>
      <c r="DE19" s="208"/>
      <c r="DF19" s="208"/>
      <c r="DG19" s="208"/>
      <c r="DH19" s="208"/>
      <c r="DI19" s="208"/>
      <c r="DJ19" s="208"/>
      <c r="DK19" s="208"/>
      <c r="DL19" s="208"/>
      <c r="DM19" s="208"/>
      <c r="DN19" s="208"/>
      <c r="DO19" s="208"/>
      <c r="DP19" s="208"/>
      <c r="DQ19" s="208"/>
      <c r="DR19" s="208"/>
      <c r="DS19" s="208"/>
      <c r="DT19" s="208"/>
      <c r="DU19" s="208"/>
      <c r="DV19" s="208"/>
      <c r="DW19" s="208"/>
      <c r="DX19" s="208"/>
      <c r="DY19" s="208"/>
      <c r="DZ19" s="208"/>
      <c r="EA19" s="208"/>
      <c r="EB19" s="208"/>
      <c r="EC19" s="208"/>
      <c r="ED19" s="208"/>
      <c r="EE19" s="208"/>
      <c r="EF19" s="208"/>
      <c r="EG19" s="208"/>
      <c r="EH19" s="208"/>
      <c r="EI19" s="208"/>
      <c r="EJ19" s="208"/>
      <c r="EK19" s="208"/>
      <c r="EL19" s="208"/>
      <c r="EM19" s="208"/>
      <c r="EN19" s="208"/>
      <c r="EO19" s="208"/>
      <c r="EP19" s="208"/>
      <c r="EQ19" s="208"/>
      <c r="ER19" s="208"/>
      <c r="ES19" s="208"/>
      <c r="ET19" s="208"/>
      <c r="EU19" s="208"/>
      <c r="EV19" s="208"/>
      <c r="EW19" s="208"/>
      <c r="EX19" s="208"/>
      <c r="EY19" s="208"/>
      <c r="EZ19" s="208"/>
      <c r="FA19" s="208"/>
      <c r="FB19" s="208"/>
      <c r="FC19" s="208"/>
      <c r="FD19" s="208"/>
      <c r="FE19" s="208"/>
      <c r="FF19" s="208"/>
      <c r="FG19" s="208"/>
      <c r="FH19" s="208"/>
      <c r="FI19" s="208"/>
      <c r="FJ19" s="208"/>
      <c r="FK19" s="208"/>
      <c r="FL19" s="208"/>
      <c r="FM19" s="208"/>
      <c r="FN19" s="208"/>
      <c r="FO19" s="208"/>
      <c r="FP19" s="208"/>
      <c r="FQ19" s="208"/>
      <c r="FR19" s="208"/>
      <c r="FS19" s="208"/>
      <c r="FT19" s="208"/>
      <c r="FU19" s="208"/>
      <c r="FV19" s="208"/>
      <c r="FW19" s="208"/>
      <c r="FX19" s="208"/>
      <c r="FY19" s="208"/>
      <c r="FZ19" s="208"/>
      <c r="GA19" s="208"/>
      <c r="GB19" s="208"/>
      <c r="GC19" s="208"/>
      <c r="GD19" s="208"/>
      <c r="GE19" s="208"/>
      <c r="GF19" s="208"/>
      <c r="GG19" s="208"/>
      <c r="GH19" s="208"/>
      <c r="GI19" s="208"/>
      <c r="GJ19" s="208"/>
      <c r="GK19" s="208"/>
      <c r="GL19" s="208"/>
      <c r="GM19" s="208"/>
      <c r="GN19" s="208"/>
      <c r="GO19" s="208"/>
      <c r="GP19" s="208"/>
      <c r="GQ19" s="208"/>
      <c r="GR19" s="208"/>
      <c r="GS19" s="208"/>
      <c r="GT19" s="208"/>
      <c r="GU19" s="208"/>
      <c r="GV19" s="208"/>
      <c r="GW19" s="208"/>
      <c r="GX19" s="208"/>
      <c r="GY19" s="208"/>
      <c r="GZ19" s="208"/>
      <c r="HA19" s="208"/>
      <c r="HB19" s="208"/>
      <c r="HC19" s="208"/>
      <c r="HD19" s="208"/>
      <c r="HE19" s="208"/>
      <c r="HF19" s="208"/>
      <c r="HG19" s="208"/>
      <c r="HH19" s="208"/>
      <c r="HI19" s="208"/>
      <c r="HJ19" s="208"/>
      <c r="HK19" s="208"/>
      <c r="HL19" s="208"/>
      <c r="HM19" s="208"/>
      <c r="HN19" s="208"/>
      <c r="HO19" s="208"/>
      <c r="HP19" s="208"/>
      <c r="HQ19" s="208"/>
      <c r="HR19" s="208"/>
      <c r="HS19" s="208"/>
      <c r="HT19" s="208"/>
      <c r="HU19" s="208"/>
      <c r="HV19" s="208"/>
      <c r="HW19" s="208"/>
      <c r="HX19" s="208"/>
      <c r="HY19" s="208"/>
      <c r="HZ19" s="208"/>
      <c r="IA19" s="208"/>
      <c r="IB19" s="208"/>
      <c r="IC19" s="208"/>
      <c r="ID19" s="208"/>
      <c r="IE19" s="208"/>
      <c r="IF19" s="208"/>
      <c r="IG19" s="208"/>
      <c r="IH19" s="208"/>
      <c r="II19" s="208"/>
      <c r="IJ19" s="208"/>
      <c r="IK19" s="208"/>
      <c r="IL19" s="208"/>
      <c r="IM19" s="208"/>
      <c r="IN19" s="208"/>
      <c r="IO19" s="208"/>
      <c r="IP19" s="208"/>
      <c r="IQ19" s="208"/>
      <c r="IR19" s="208"/>
      <c r="IS19" s="208"/>
      <c r="IT19" s="208"/>
      <c r="IU19" s="208"/>
      <c r="IV19" s="208"/>
      <c r="IW19" s="208"/>
      <c r="IX19" s="208"/>
      <c r="IY19" s="208"/>
      <c r="IZ19" s="208"/>
      <c r="JA19" s="208"/>
      <c r="JB19" s="208"/>
      <c r="JC19" s="208"/>
      <c r="JD19" s="208"/>
      <c r="JE19" s="208"/>
      <c r="JF19" s="208"/>
      <c r="JG19" s="208"/>
      <c r="JH19" s="208"/>
      <c r="JI19" s="208"/>
      <c r="JJ19" s="208"/>
      <c r="JK19" s="208"/>
      <c r="JL19" s="208"/>
      <c r="JM19" s="208"/>
      <c r="JN19" s="208"/>
      <c r="JO19" s="208"/>
      <c r="JP19" s="208"/>
      <c r="JQ19" s="208"/>
      <c r="JR19" s="208"/>
      <c r="JS19" s="208"/>
      <c r="JT19" s="208"/>
      <c r="JU19" s="208"/>
      <c r="JV19" s="208"/>
      <c r="JW19" s="208"/>
      <c r="JX19" s="208"/>
      <c r="JY19" s="208"/>
      <c r="JZ19" s="208"/>
      <c r="KA19" s="208"/>
      <c r="KB19" s="208"/>
      <c r="KC19" s="208"/>
      <c r="KD19" s="208"/>
      <c r="KE19" s="208"/>
      <c r="KF19" s="208"/>
      <c r="KG19" s="208"/>
      <c r="KH19" s="208"/>
      <c r="KI19" s="208"/>
      <c r="KJ19" s="208"/>
      <c r="KK19" s="208"/>
      <c r="KL19" s="208"/>
      <c r="KM19" s="208"/>
      <c r="KN19" s="208"/>
      <c r="KO19" s="208"/>
      <c r="KP19" s="208"/>
      <c r="KQ19" s="208"/>
      <c r="KR19" s="208"/>
      <c r="KS19" s="208"/>
      <c r="KT19" s="208"/>
      <c r="KU19" s="208"/>
      <c r="KV19" s="208"/>
      <c r="KW19" s="208"/>
      <c r="KX19" s="208"/>
      <c r="KY19" s="208"/>
      <c r="KZ19" s="208"/>
      <c r="LA19" s="208"/>
      <c r="LB19" s="208"/>
      <c r="LC19" s="208"/>
      <c r="LD19" s="208"/>
      <c r="LE19" s="208"/>
      <c r="LF19" s="208"/>
      <c r="LG19" s="208"/>
      <c r="LH19" s="208"/>
      <c r="LI19" s="208"/>
      <c r="LJ19" s="208"/>
      <c r="LK19" s="208"/>
      <c r="LL19" s="208"/>
      <c r="LM19" s="208"/>
      <c r="LN19" s="208"/>
      <c r="LO19" s="208"/>
      <c r="LP19" s="208"/>
      <c r="LQ19" s="208"/>
      <c r="LR19" s="208"/>
      <c r="LS19" s="208"/>
      <c r="LT19" s="208"/>
      <c r="LU19" s="208"/>
      <c r="LV19" s="208"/>
      <c r="LW19" s="208"/>
      <c r="LX19" s="208"/>
      <c r="LY19" s="208"/>
      <c r="LZ19" s="208"/>
      <c r="MA19" s="208"/>
      <c r="MB19" s="208"/>
      <c r="MC19" s="208"/>
      <c r="MD19" s="208"/>
      <c r="ME19" s="208"/>
      <c r="MF19" s="208"/>
      <c r="MG19" s="208"/>
      <c r="MH19" s="208"/>
      <c r="MI19" s="208"/>
      <c r="MJ19" s="208"/>
      <c r="MK19" s="208"/>
      <c r="ML19" s="208"/>
      <c r="MM19" s="208"/>
      <c r="MN19" s="208"/>
      <c r="MO19" s="208"/>
      <c r="MP19" s="208"/>
      <c r="MQ19" s="208"/>
      <c r="MR19" s="208"/>
      <c r="MS19" s="208"/>
      <c r="MT19" s="208"/>
      <c r="MU19" s="208"/>
      <c r="MV19" s="208"/>
      <c r="MW19" s="208"/>
      <c r="MX19" s="208"/>
      <c r="MY19" s="208"/>
      <c r="MZ19" s="208"/>
      <c r="NA19" s="208"/>
      <c r="NB19" s="208"/>
      <c r="NC19" s="208"/>
      <c r="ND19" s="208"/>
      <c r="NE19" s="208"/>
      <c r="NF19" s="208"/>
      <c r="NG19" s="208"/>
      <c r="NH19" s="208"/>
      <c r="NI19" s="208"/>
      <c r="NJ19" s="208"/>
      <c r="NK19" s="208"/>
      <c r="NL19" s="208"/>
      <c r="NM19" s="208"/>
      <c r="NN19" s="208"/>
      <c r="NO19" s="208"/>
      <c r="NP19" s="208"/>
      <c r="NQ19" s="208"/>
      <c r="NR19" s="208"/>
      <c r="NS19" s="208"/>
      <c r="NT19" s="208"/>
      <c r="NU19" s="208"/>
      <c r="NV19" s="208"/>
      <c r="NW19" s="208"/>
      <c r="NX19" s="208"/>
      <c r="NY19" s="208"/>
      <c r="NZ19" s="208"/>
      <c r="OA19" s="208"/>
      <c r="OB19" s="208"/>
      <c r="OC19" s="208"/>
      <c r="OD19" s="208"/>
      <c r="OE19" s="208"/>
      <c r="OF19" s="208"/>
      <c r="OG19" s="208"/>
      <c r="OH19" s="208"/>
      <c r="OI19" s="208"/>
      <c r="OJ19" s="208"/>
      <c r="OK19" s="208"/>
      <c r="OL19" s="208"/>
      <c r="OM19" s="208"/>
      <c r="ON19" s="208"/>
      <c r="OO19" s="208"/>
      <c r="OP19" s="208"/>
      <c r="OQ19" s="208"/>
      <c r="OR19" s="208"/>
      <c r="OS19" s="208"/>
      <c r="OT19" s="208"/>
      <c r="OU19" s="208"/>
      <c r="OV19" s="208"/>
      <c r="OW19" s="208"/>
      <c r="OX19" s="208"/>
      <c r="OY19" s="208"/>
      <c r="OZ19" s="208"/>
      <c r="PA19" s="208"/>
      <c r="PB19" s="208"/>
      <c r="PC19" s="208"/>
      <c r="PD19" s="208"/>
      <c r="PE19" s="208"/>
      <c r="PF19" s="208"/>
      <c r="PG19" s="208"/>
      <c r="PH19" s="208"/>
      <c r="PI19" s="208"/>
      <c r="PJ19" s="208"/>
      <c r="PK19" s="208"/>
      <c r="PL19" s="208"/>
      <c r="PM19" s="208"/>
      <c r="PN19" s="208"/>
      <c r="PO19" s="208"/>
      <c r="PP19" s="208"/>
      <c r="PQ19" s="208"/>
      <c r="PR19" s="208"/>
      <c r="PS19" s="208"/>
      <c r="PT19" s="208"/>
      <c r="PU19" s="208"/>
      <c r="PV19" s="208"/>
      <c r="PW19" s="208"/>
      <c r="PX19" s="208"/>
      <c r="PY19" s="208"/>
      <c r="PZ19" s="208"/>
      <c r="QA19" s="208"/>
      <c r="QB19" s="208"/>
      <c r="QC19" s="208"/>
      <c r="QD19" s="208"/>
      <c r="QE19" s="208"/>
      <c r="QF19" s="208"/>
      <c r="QG19" s="208"/>
      <c r="QH19" s="208"/>
      <c r="QI19" s="208"/>
      <c r="QJ19" s="208"/>
      <c r="QK19" s="208"/>
      <c r="QL19" s="208"/>
      <c r="QM19" s="208"/>
      <c r="QN19" s="208"/>
      <c r="QO19" s="208"/>
      <c r="QP19" s="208"/>
      <c r="QQ19" s="208"/>
      <c r="QR19" s="208"/>
      <c r="QS19" s="208"/>
      <c r="QT19" s="208"/>
      <c r="QU19" s="208"/>
      <c r="QV19" s="208"/>
      <c r="QW19" s="208"/>
      <c r="QX19" s="208"/>
      <c r="QY19" s="208"/>
      <c r="QZ19" s="208"/>
      <c r="RA19" s="208"/>
      <c r="RB19" s="208"/>
      <c r="RC19" s="208"/>
      <c r="RD19" s="208"/>
      <c r="RE19" s="208"/>
      <c r="RF19" s="208"/>
      <c r="RG19" s="208"/>
      <c r="RH19" s="208"/>
      <c r="RI19" s="208"/>
      <c r="RJ19" s="208"/>
      <c r="RK19" s="208"/>
      <c r="RL19" s="208"/>
      <c r="RM19" s="208"/>
      <c r="RN19" s="208"/>
      <c r="RO19" s="208"/>
      <c r="RP19" s="208"/>
      <c r="RQ19" s="208"/>
      <c r="RR19" s="208"/>
      <c r="RS19" s="208"/>
      <c r="RT19" s="208"/>
      <c r="RU19" s="208"/>
      <c r="RV19" s="208"/>
      <c r="RW19" s="208"/>
      <c r="RX19" s="208"/>
      <c r="RY19" s="208"/>
      <c r="RZ19" s="208"/>
      <c r="SA19" s="208"/>
      <c r="SB19" s="208"/>
      <c r="SC19" s="208"/>
      <c r="SD19" s="208"/>
      <c r="SE19" s="208"/>
      <c r="SF19" s="208"/>
      <c r="SG19" s="208"/>
      <c r="SH19" s="208"/>
      <c r="SI19" s="208"/>
      <c r="SJ19" s="208"/>
      <c r="SK19" s="208"/>
      <c r="SL19" s="208"/>
      <c r="SM19" s="208"/>
      <c r="SN19" s="208"/>
      <c r="SO19" s="208"/>
      <c r="SP19" s="208"/>
      <c r="SQ19" s="208"/>
      <c r="SR19" s="208"/>
      <c r="SS19" s="208"/>
      <c r="ST19" s="208"/>
      <c r="SU19" s="208"/>
      <c r="SV19" s="208"/>
      <c r="SW19" s="208"/>
      <c r="SX19" s="208"/>
      <c r="SY19" s="208"/>
      <c r="SZ19" s="208"/>
      <c r="TA19" s="208"/>
      <c r="TB19" s="208"/>
      <c r="TC19" s="208"/>
      <c r="TD19" s="208"/>
      <c r="TE19" s="208"/>
      <c r="TF19" s="208"/>
      <c r="TG19" s="208"/>
      <c r="TH19" s="208"/>
      <c r="TI19" s="208"/>
      <c r="TJ19" s="208"/>
      <c r="TK19" s="208"/>
      <c r="TL19" s="208"/>
      <c r="TM19" s="208"/>
      <c r="TN19" s="208"/>
      <c r="TO19" s="208"/>
      <c r="TP19" s="208"/>
      <c r="TQ19" s="208"/>
      <c r="TR19" s="208"/>
      <c r="TS19" s="208"/>
      <c r="TT19" s="208"/>
      <c r="TU19" s="208"/>
      <c r="TV19" s="208"/>
      <c r="TW19" s="208"/>
      <c r="TX19" s="208"/>
      <c r="TY19" s="208"/>
      <c r="TZ19" s="208"/>
      <c r="UA19" s="208"/>
      <c r="UB19" s="208"/>
      <c r="UC19" s="208"/>
      <c r="UD19" s="208"/>
      <c r="UE19" s="208"/>
      <c r="UF19" s="208"/>
      <c r="UG19" s="208"/>
      <c r="UH19" s="208"/>
      <c r="UI19" s="208"/>
      <c r="UJ19" s="208"/>
      <c r="UK19" s="208"/>
      <c r="UL19" s="208"/>
      <c r="UM19" s="208"/>
      <c r="UN19" s="208"/>
      <c r="UO19" s="208"/>
      <c r="UP19" s="208"/>
      <c r="UQ19" s="208"/>
      <c r="UR19" s="208"/>
      <c r="US19" s="208"/>
      <c r="UT19" s="208"/>
      <c r="UU19" s="208"/>
      <c r="UV19" s="208"/>
      <c r="UW19" s="208"/>
      <c r="UX19" s="208"/>
      <c r="UY19" s="208"/>
      <c r="UZ19" s="208"/>
      <c r="VA19" s="208"/>
      <c r="VB19" s="208"/>
      <c r="VC19" s="208"/>
      <c r="VD19" s="208"/>
      <c r="VE19" s="208"/>
      <c r="VF19" s="208"/>
      <c r="VG19" s="208"/>
      <c r="VH19" s="208"/>
      <c r="VI19" s="208"/>
      <c r="VJ19" s="208"/>
      <c r="VK19" s="208"/>
      <c r="VL19" s="208"/>
      <c r="VM19" s="208"/>
      <c r="VN19" s="208"/>
      <c r="VO19" s="208"/>
      <c r="VP19" s="208"/>
      <c r="VQ19" s="208"/>
      <c r="VR19" s="208"/>
      <c r="VS19" s="208"/>
      <c r="VT19" s="208"/>
      <c r="VU19" s="208"/>
      <c r="VV19" s="208"/>
      <c r="VW19" s="208"/>
      <c r="VX19" s="208"/>
      <c r="VY19" s="208"/>
      <c r="VZ19" s="208"/>
      <c r="WA19" s="208"/>
      <c r="WB19" s="208"/>
      <c r="WC19" s="208"/>
      <c r="WD19" s="208"/>
      <c r="WE19" s="208"/>
      <c r="WF19" s="208"/>
      <c r="WG19" s="208"/>
      <c r="WH19" s="208"/>
      <c r="WI19" s="208"/>
      <c r="WJ19" s="208"/>
      <c r="WK19" s="208"/>
      <c r="WL19" s="208"/>
      <c r="WM19" s="208"/>
      <c r="WN19" s="208"/>
      <c r="WO19" s="208"/>
      <c r="WP19" s="208"/>
      <c r="WQ19" s="208"/>
      <c r="WR19" s="208"/>
      <c r="WS19" s="208"/>
      <c r="WT19" s="208"/>
      <c r="WU19" s="208"/>
      <c r="WV19" s="208"/>
      <c r="WW19" s="208"/>
      <c r="WX19" s="208"/>
      <c r="WY19" s="208"/>
      <c r="WZ19" s="208"/>
      <c r="XA19" s="208"/>
      <c r="XB19" s="208"/>
      <c r="XC19" s="208"/>
      <c r="XD19" s="208"/>
      <c r="XE19" s="208"/>
      <c r="XF19" s="208"/>
      <c r="XG19" s="208"/>
      <c r="XH19" s="208"/>
      <c r="XI19" s="208"/>
      <c r="XJ19" s="208"/>
      <c r="XK19" s="208"/>
      <c r="XL19" s="208"/>
      <c r="XM19" s="208"/>
      <c r="XN19" s="208"/>
      <c r="XO19" s="208"/>
      <c r="XP19" s="208"/>
      <c r="XQ19" s="208"/>
      <c r="XR19" s="208"/>
      <c r="XS19" s="208"/>
      <c r="XT19" s="208"/>
      <c r="XU19" s="208"/>
      <c r="XV19" s="208"/>
      <c r="XW19" s="208"/>
      <c r="XX19" s="208"/>
      <c r="XY19" s="208"/>
      <c r="XZ19" s="208"/>
      <c r="YA19" s="208"/>
      <c r="YB19" s="208"/>
      <c r="YC19" s="208"/>
      <c r="YD19" s="208"/>
      <c r="YE19" s="208"/>
      <c r="YF19" s="208"/>
      <c r="YG19" s="208"/>
      <c r="YH19" s="208"/>
      <c r="YI19" s="208"/>
      <c r="YJ19" s="208"/>
      <c r="YK19" s="208"/>
      <c r="YL19" s="208"/>
      <c r="YM19" s="208"/>
      <c r="YN19" s="208"/>
      <c r="YO19" s="208"/>
      <c r="YP19" s="208"/>
      <c r="YQ19" s="208"/>
      <c r="YR19" s="208"/>
      <c r="YS19" s="208"/>
      <c r="YT19" s="208"/>
      <c r="YU19" s="208"/>
      <c r="YV19" s="208"/>
      <c r="YW19" s="208"/>
      <c r="YX19" s="208"/>
      <c r="YY19" s="208"/>
      <c r="YZ19" s="208"/>
      <c r="ZA19" s="208"/>
      <c r="ZB19" s="208"/>
      <c r="ZC19" s="208"/>
      <c r="ZD19" s="208"/>
      <c r="ZE19" s="208"/>
      <c r="ZF19" s="208"/>
      <c r="ZG19" s="208"/>
      <c r="ZH19" s="208"/>
      <c r="ZI19" s="208"/>
      <c r="ZJ19" s="208"/>
      <c r="ZK19" s="208"/>
      <c r="ZL19" s="208"/>
      <c r="ZM19" s="208"/>
      <c r="ZN19" s="208"/>
      <c r="ZO19" s="208"/>
      <c r="ZP19" s="208"/>
      <c r="ZQ19" s="208"/>
      <c r="ZR19" s="208"/>
      <c r="ZS19" s="208"/>
      <c r="ZT19" s="208"/>
      <c r="ZU19" s="208"/>
      <c r="ZV19" s="208"/>
      <c r="ZW19" s="208"/>
      <c r="ZX19" s="208"/>
      <c r="ZY19" s="208"/>
      <c r="ZZ19" s="208"/>
      <c r="AAA19" s="208"/>
      <c r="AAB19" s="208"/>
      <c r="AAC19" s="208"/>
      <c r="AAD19" s="208"/>
      <c r="AAE19" s="208"/>
      <c r="AAF19" s="208"/>
      <c r="AAG19" s="208"/>
      <c r="AAH19" s="208"/>
      <c r="AAI19" s="208"/>
      <c r="AAJ19" s="208"/>
      <c r="AAK19" s="208"/>
      <c r="AAL19" s="208"/>
      <c r="AAM19" s="208"/>
      <c r="AAN19" s="208"/>
      <c r="AAO19" s="208"/>
      <c r="AAP19" s="208"/>
      <c r="AAQ19" s="208"/>
      <c r="AAR19" s="208"/>
      <c r="AAS19" s="208"/>
      <c r="AAT19" s="208"/>
      <c r="AAU19" s="208"/>
      <c r="AAV19" s="208"/>
      <c r="AAW19" s="208"/>
      <c r="AAX19" s="208"/>
      <c r="AAY19" s="208"/>
      <c r="AAZ19" s="208"/>
      <c r="ABA19" s="208"/>
      <c r="ABB19" s="208"/>
      <c r="ABC19" s="208"/>
      <c r="ABD19" s="208"/>
      <c r="ABE19" s="208"/>
      <c r="ABF19" s="208"/>
      <c r="ABG19" s="208"/>
      <c r="ABH19" s="208"/>
      <c r="ABI19" s="208"/>
      <c r="ABJ19" s="208"/>
      <c r="ABK19" s="208"/>
      <c r="ABL19" s="208"/>
      <c r="ABM19" s="208"/>
      <c r="ABN19" s="208"/>
      <c r="ABO19" s="208"/>
      <c r="ABP19" s="208"/>
      <c r="ABQ19" s="208"/>
      <c r="ABR19" s="208"/>
      <c r="ABS19" s="208"/>
      <c r="ABT19" s="208"/>
      <c r="ABU19" s="208"/>
      <c r="ABV19" s="208"/>
      <c r="ABW19" s="208"/>
      <c r="ABX19" s="208"/>
      <c r="ABY19" s="208"/>
      <c r="ABZ19" s="208"/>
      <c r="ACA19" s="208"/>
      <c r="ACB19" s="208"/>
      <c r="ACC19" s="208"/>
      <c r="ACD19" s="208"/>
      <c r="ACE19" s="208"/>
      <c r="ACF19" s="208"/>
      <c r="ACG19" s="208"/>
      <c r="ACH19" s="208"/>
      <c r="ACI19" s="208"/>
      <c r="ACJ19" s="208"/>
      <c r="ACK19" s="208"/>
      <c r="ACL19" s="208"/>
      <c r="ACM19" s="208"/>
      <c r="ACN19" s="208"/>
      <c r="ACO19" s="208"/>
      <c r="ACP19" s="208"/>
      <c r="ACQ19" s="208"/>
      <c r="ACR19" s="208"/>
      <c r="ACS19" s="208"/>
      <c r="ACT19" s="208"/>
      <c r="ACU19" s="208"/>
      <c r="ACV19" s="208"/>
      <c r="ACW19" s="208"/>
      <c r="ACX19" s="208"/>
      <c r="ACY19" s="208"/>
      <c r="ACZ19" s="208"/>
      <c r="ADA19" s="208"/>
      <c r="ADB19" s="208"/>
      <c r="ADC19" s="208"/>
      <c r="ADD19" s="208"/>
      <c r="ADE19" s="208"/>
      <c r="ADF19" s="208"/>
      <c r="ADG19" s="208"/>
      <c r="ADH19" s="208"/>
      <c r="ADI19" s="208"/>
      <c r="ADJ19" s="208"/>
      <c r="ADK19" s="208"/>
      <c r="ADL19" s="208"/>
      <c r="ADM19" s="208"/>
      <c r="ADN19" s="208"/>
      <c r="ADO19" s="208"/>
      <c r="ADP19" s="208"/>
      <c r="ADQ19" s="208"/>
      <c r="ADR19" s="208"/>
      <c r="ADS19" s="208"/>
      <c r="ADT19" s="208"/>
      <c r="ADU19" s="208"/>
      <c r="ADV19" s="208"/>
      <c r="ADW19" s="208"/>
      <c r="ADX19" s="208"/>
      <c r="ADY19" s="208"/>
      <c r="ADZ19" s="208"/>
      <c r="AEA19" s="208"/>
      <c r="AEB19" s="208"/>
      <c r="AEC19" s="208"/>
      <c r="AED19" s="208"/>
      <c r="AEE19" s="208"/>
      <c r="AEF19" s="208"/>
      <c r="AEG19" s="208"/>
      <c r="AEH19" s="208"/>
      <c r="AEI19" s="208"/>
      <c r="AEJ19" s="208"/>
      <c r="AEK19" s="208"/>
      <c r="AEL19" s="208"/>
      <c r="AEM19" s="208"/>
      <c r="AEN19" s="208"/>
      <c r="AEO19" s="208"/>
      <c r="AEP19" s="208"/>
      <c r="AEQ19" s="208"/>
      <c r="AER19" s="208"/>
      <c r="AES19" s="208"/>
      <c r="AET19" s="208"/>
      <c r="AEU19" s="208"/>
      <c r="AEV19" s="208"/>
      <c r="AEW19" s="208"/>
      <c r="AEX19" s="208"/>
      <c r="AEY19" s="208"/>
      <c r="AEZ19" s="208"/>
      <c r="AFA19" s="208"/>
      <c r="AFB19" s="208"/>
      <c r="AFC19" s="208"/>
      <c r="AFD19" s="208"/>
      <c r="AFE19" s="208"/>
      <c r="AFF19" s="208"/>
      <c r="AFG19" s="208"/>
      <c r="AFH19" s="208"/>
      <c r="AFI19" s="208"/>
      <c r="AFJ19" s="208"/>
      <c r="AFK19" s="208"/>
      <c r="AFL19" s="208"/>
      <c r="AFM19" s="208"/>
      <c r="AFN19" s="208"/>
      <c r="AFO19" s="208"/>
      <c r="AFP19" s="208"/>
      <c r="AFQ19" s="208"/>
      <c r="AFR19" s="208"/>
      <c r="AFS19" s="208"/>
      <c r="AFT19" s="208"/>
      <c r="AFU19" s="208"/>
      <c r="AFV19" s="208"/>
      <c r="AFW19" s="208"/>
      <c r="AFX19" s="208"/>
      <c r="AFY19" s="208"/>
      <c r="AFZ19" s="208"/>
      <c r="AGA19" s="208"/>
      <c r="AGB19" s="208"/>
      <c r="AGC19" s="208"/>
      <c r="AGD19" s="208"/>
      <c r="AGE19" s="208"/>
      <c r="AGF19" s="208"/>
      <c r="AGG19" s="208"/>
      <c r="AGH19" s="208"/>
      <c r="AGI19" s="208"/>
      <c r="AGJ19" s="208"/>
      <c r="AGK19" s="208"/>
      <c r="AGL19" s="208"/>
      <c r="AGM19" s="208"/>
      <c r="AGN19" s="208"/>
      <c r="AGO19" s="208"/>
      <c r="AGP19" s="208"/>
      <c r="AGQ19" s="208"/>
      <c r="AGR19" s="208"/>
      <c r="AGS19" s="208"/>
      <c r="AGT19" s="208"/>
      <c r="AGU19" s="208"/>
      <c r="AGV19" s="208"/>
      <c r="AGW19" s="208"/>
      <c r="AGX19" s="208"/>
      <c r="AGY19" s="208"/>
      <c r="AGZ19" s="208"/>
      <c r="AHA19" s="208"/>
      <c r="AHB19" s="208"/>
      <c r="AHC19" s="208"/>
      <c r="AHD19" s="208"/>
      <c r="AHE19" s="208"/>
      <c r="AHF19" s="208"/>
      <c r="AHG19" s="208"/>
      <c r="AHH19" s="208"/>
      <c r="AHI19" s="208"/>
      <c r="AHJ19" s="208"/>
      <c r="AHK19" s="208"/>
      <c r="AHL19" s="208"/>
      <c r="AHM19" s="208"/>
      <c r="AHN19" s="208"/>
      <c r="AHO19" s="208"/>
      <c r="AHP19" s="208"/>
      <c r="AHQ19" s="208"/>
      <c r="AHR19" s="208"/>
      <c r="AHS19" s="208"/>
      <c r="AHT19" s="208"/>
      <c r="AHU19" s="208"/>
      <c r="AHV19" s="208"/>
      <c r="AHW19" s="208"/>
      <c r="AHX19" s="208"/>
      <c r="AHY19" s="208"/>
      <c r="AHZ19" s="208"/>
      <c r="AIA19" s="208"/>
      <c r="AIB19" s="208"/>
      <c r="AIC19" s="208"/>
      <c r="AID19" s="208"/>
      <c r="AIE19" s="208"/>
      <c r="AIF19" s="208"/>
      <c r="AIG19" s="208"/>
      <c r="AIH19" s="208"/>
      <c r="AII19" s="208"/>
      <c r="AIJ19" s="208"/>
      <c r="AIK19" s="208"/>
      <c r="AIL19" s="208"/>
      <c r="AIM19" s="208"/>
      <c r="AIN19" s="208"/>
      <c r="AIO19" s="208"/>
      <c r="AIP19" s="208"/>
      <c r="AIQ19" s="208"/>
      <c r="AIR19" s="208"/>
      <c r="AIS19" s="208"/>
      <c r="AIT19" s="208"/>
      <c r="AIU19" s="208"/>
      <c r="AIV19" s="208"/>
      <c r="AIW19" s="208"/>
      <c r="AIX19" s="208"/>
      <c r="AIY19" s="208"/>
      <c r="AIZ19" s="208"/>
      <c r="AJA19" s="208"/>
      <c r="AJB19" s="208"/>
      <c r="AJC19" s="208"/>
      <c r="AJD19" s="208"/>
      <c r="AJE19" s="208"/>
      <c r="AJF19" s="208"/>
      <c r="AJG19" s="208"/>
      <c r="AJH19" s="208"/>
      <c r="AJI19" s="208"/>
      <c r="AJJ19" s="208"/>
      <c r="AJK19" s="208"/>
      <c r="AJL19" s="208"/>
      <c r="AJM19" s="208"/>
      <c r="AJN19" s="208"/>
      <c r="AJO19" s="208"/>
      <c r="AJP19" s="208"/>
      <c r="AJQ19" s="208"/>
      <c r="AJR19" s="208"/>
      <c r="AJS19" s="208"/>
      <c r="AJT19" s="208"/>
      <c r="AJU19" s="208"/>
      <c r="AJV19" s="208"/>
      <c r="AJW19" s="208"/>
      <c r="AJX19" s="208"/>
      <c r="AJY19" s="208"/>
      <c r="AJZ19" s="208"/>
      <c r="AKA19" s="208"/>
      <c r="AKB19" s="208"/>
      <c r="AKC19" s="208"/>
      <c r="AKD19" s="208"/>
      <c r="AKE19" s="208"/>
      <c r="AKF19" s="208"/>
      <c r="AKG19" s="208"/>
      <c r="AKH19" s="208"/>
      <c r="AKI19" s="208"/>
      <c r="AKJ19" s="208"/>
      <c r="AKK19" s="208"/>
      <c r="AKL19" s="208"/>
      <c r="AKM19" s="208"/>
      <c r="AKN19" s="208"/>
      <c r="AKO19" s="208"/>
      <c r="AKP19" s="208"/>
      <c r="AKQ19" s="208"/>
      <c r="AKR19" s="208"/>
      <c r="AKS19" s="208"/>
      <c r="AKT19" s="208"/>
      <c r="AKU19" s="208"/>
      <c r="AKV19" s="208"/>
      <c r="AKW19" s="208"/>
      <c r="AKX19" s="208"/>
      <c r="AKY19" s="208"/>
      <c r="AKZ19" s="208"/>
      <c r="ALA19" s="208"/>
      <c r="ALB19" s="208"/>
      <c r="ALC19" s="208"/>
      <c r="ALD19" s="208"/>
      <c r="ALE19" s="208"/>
      <c r="ALF19" s="208"/>
      <c r="ALG19" s="208"/>
      <c r="ALH19" s="208"/>
      <c r="ALI19" s="208"/>
      <c r="ALJ19" s="208"/>
      <c r="ALK19" s="208"/>
      <c r="ALL19" s="208"/>
      <c r="ALM19" s="208"/>
      <c r="ALN19" s="208"/>
      <c r="ALO19" s="208"/>
    </row>
  </sheetData>
  <mergeCells count="3">
    <mergeCell ref="A1:G1"/>
    <mergeCell ref="A2:G2"/>
    <mergeCell ref="A3:G3"/>
  </mergeCells>
  <pageMargins left="0.55118110236220474" right="0.55118110236220474" top="0.51181102362204722" bottom="0.51181102362204722" header="0.31496062992125984" footer="0.31496062992125984"/>
  <pageSetup paperSize="9" scale="93" firstPageNumber="240" orientation="portrait" useFirstPageNumber="1" r:id="rId1"/>
  <headerFooter>
    <oddHeader xml:space="preserve">&amp;C&amp;10МЕТАЛУРГІЙНЕ ВИРОБНИЦТВО, ВИРОБНИЦТВО ГОТОВИХ МЕТАЛЕВИХ ВИРОБІВ, КРІМ МАШИН І УСТАТКОВАННЯ </oddHeader>
    <oddFooter>&amp;C&amp;A</oddFooter>
    <evenFooter>&amp;L&amp;10Збірник  "Промисловість України у 2016–2020 роках"
 Державна служба статистики України&amp;R&amp;P</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6"/>
  <dimension ref="A1:ALO20"/>
  <sheetViews>
    <sheetView view="pageLayout" zoomScaleNormal="70" workbookViewId="0">
      <selection activeCell="B17" sqref="B17"/>
    </sheetView>
  </sheetViews>
  <sheetFormatPr defaultColWidth="0.140625" defaultRowHeight="15"/>
  <cols>
    <col min="1" max="1" width="39.7109375" style="207" customWidth="1"/>
    <col min="2" max="6" width="5.42578125" style="207" customWidth="1"/>
    <col min="7" max="7" width="33.7109375" style="211" customWidth="1"/>
    <col min="8" max="1003" width="8.85546875" style="207" customWidth="1"/>
    <col min="1004" max="16384" width="0.140625" style="212"/>
  </cols>
  <sheetData>
    <row r="1" spans="1:1003" ht="15.75">
      <c r="A1" s="1005" t="s">
        <v>2547</v>
      </c>
      <c r="B1" s="1005"/>
      <c r="C1" s="1005"/>
      <c r="D1" s="1005"/>
      <c r="E1" s="1005"/>
      <c r="F1" s="1005"/>
      <c r="G1" s="1005"/>
    </row>
    <row r="2" spans="1:1003">
      <c r="A2" s="1006" t="s">
        <v>2245</v>
      </c>
      <c r="B2" s="1006"/>
      <c r="C2" s="1006"/>
      <c r="D2" s="1006"/>
      <c r="E2" s="1006"/>
      <c r="F2" s="1006"/>
      <c r="G2" s="1006"/>
    </row>
    <row r="3" spans="1:1003">
      <c r="A3" s="1007" t="s">
        <v>125</v>
      </c>
      <c r="B3" s="1007"/>
      <c r="C3" s="1007"/>
      <c r="D3" s="1007"/>
      <c r="E3" s="1007"/>
      <c r="F3" s="1007"/>
      <c r="G3" s="1007"/>
    </row>
    <row r="4" spans="1:1003">
      <c r="A4" s="228"/>
      <c r="B4" s="229">
        <v>2016</v>
      </c>
      <c r="C4" s="229">
        <v>2017</v>
      </c>
      <c r="D4" s="229">
        <v>2018</v>
      </c>
      <c r="E4" s="229">
        <v>2019</v>
      </c>
      <c r="F4" s="229">
        <v>2020</v>
      </c>
      <c r="G4" s="230"/>
    </row>
    <row r="5" spans="1:1003" ht="74.25" customHeight="1">
      <c r="A5" s="276" t="s">
        <v>1303</v>
      </c>
      <c r="B5" s="231">
        <v>209.2</v>
      </c>
      <c r="C5" s="231">
        <v>203.9</v>
      </c>
      <c r="D5" s="231">
        <v>191.9</v>
      </c>
      <c r="E5" s="231">
        <v>203.4</v>
      </c>
      <c r="F5" s="231">
        <v>213</v>
      </c>
      <c r="G5" s="405" t="s">
        <v>3118</v>
      </c>
    </row>
    <row r="6" spans="1:1003" ht="76.5" customHeight="1">
      <c r="A6" s="278" t="s">
        <v>3121</v>
      </c>
      <c r="B6" s="232">
        <v>51.5</v>
      </c>
      <c r="C6" s="232">
        <v>55.8</v>
      </c>
      <c r="D6" s="232">
        <v>31</v>
      </c>
      <c r="E6" s="232">
        <v>30.2</v>
      </c>
      <c r="F6" s="232">
        <v>31.5</v>
      </c>
      <c r="G6" s="280" t="s">
        <v>3119</v>
      </c>
    </row>
    <row r="7" spans="1:1003" ht="66.75" customHeight="1">
      <c r="A7" s="278" t="s">
        <v>1304</v>
      </c>
      <c r="B7" s="232">
        <v>37.200000000000003</v>
      </c>
      <c r="C7" s="232">
        <v>42</v>
      </c>
      <c r="D7" s="232">
        <v>56</v>
      </c>
      <c r="E7" s="232">
        <v>62.9</v>
      </c>
      <c r="F7" s="279" t="s">
        <v>482</v>
      </c>
      <c r="G7" s="280" t="s">
        <v>3120</v>
      </c>
    </row>
    <row r="8" spans="1:1003" ht="54" customHeight="1">
      <c r="A8" s="278" t="s">
        <v>1305</v>
      </c>
      <c r="B8" s="232">
        <v>4.4000000000000004</v>
      </c>
      <c r="C8" s="232">
        <v>5.2</v>
      </c>
      <c r="D8" s="232">
        <v>6.4</v>
      </c>
      <c r="E8" s="232">
        <v>6.7</v>
      </c>
      <c r="F8" s="232">
        <v>3.4</v>
      </c>
      <c r="G8" s="280" t="s">
        <v>1306</v>
      </c>
    </row>
    <row r="9" spans="1:1003" ht="16.5" customHeight="1"/>
    <row r="10" spans="1:1003" ht="15.75">
      <c r="A10" s="1003" t="s">
        <v>2548</v>
      </c>
      <c r="B10" s="1003"/>
      <c r="C10" s="1003"/>
      <c r="D10" s="1003"/>
      <c r="E10" s="1003"/>
      <c r="F10" s="1003"/>
      <c r="G10" s="1003"/>
      <c r="H10" s="212"/>
      <c r="I10" s="212"/>
      <c r="J10" s="212"/>
      <c r="K10" s="212"/>
      <c r="L10" s="212"/>
      <c r="M10" s="212"/>
      <c r="N10" s="212"/>
      <c r="O10" s="212"/>
      <c r="P10" s="212"/>
      <c r="Q10" s="212"/>
      <c r="R10" s="212"/>
      <c r="S10" s="212"/>
      <c r="T10" s="212"/>
      <c r="U10" s="212"/>
      <c r="V10" s="212"/>
      <c r="W10" s="212"/>
      <c r="X10" s="212"/>
      <c r="Y10" s="212"/>
      <c r="Z10" s="212"/>
      <c r="AA10" s="212"/>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212"/>
      <c r="OF10" s="212"/>
      <c r="OG10" s="212"/>
      <c r="OH10" s="212"/>
      <c r="OI10" s="212"/>
      <c r="OJ10" s="212"/>
      <c r="OK10" s="212"/>
      <c r="OL10" s="212"/>
      <c r="OM10" s="212"/>
      <c r="ON10" s="212"/>
      <c r="OO10" s="212"/>
      <c r="OP10" s="212"/>
      <c r="OQ10" s="212"/>
      <c r="OR10" s="212"/>
      <c r="OS10" s="212"/>
      <c r="OT10" s="212"/>
      <c r="OU10" s="212"/>
      <c r="OV10" s="212"/>
      <c r="OW10" s="212"/>
      <c r="OX10" s="212"/>
      <c r="OY10" s="212"/>
      <c r="OZ10" s="212"/>
      <c r="PA10" s="212"/>
      <c r="PB10" s="212"/>
      <c r="PC10" s="212"/>
      <c r="PD10" s="212"/>
      <c r="PE10" s="212"/>
      <c r="PF10" s="212"/>
      <c r="PG10" s="212"/>
      <c r="PH10" s="212"/>
      <c r="PI10" s="212"/>
      <c r="PJ10" s="212"/>
      <c r="PK10" s="212"/>
      <c r="PL10" s="212"/>
      <c r="PM10" s="212"/>
      <c r="PN10" s="212"/>
      <c r="PO10" s="212"/>
      <c r="PP10" s="212"/>
      <c r="PQ10" s="212"/>
      <c r="PR10" s="212"/>
      <c r="PS10" s="212"/>
      <c r="PT10" s="212"/>
      <c r="PU10" s="212"/>
      <c r="PV10" s="212"/>
      <c r="PW10" s="212"/>
      <c r="PX10" s="212"/>
      <c r="PY10" s="212"/>
      <c r="PZ10" s="212"/>
      <c r="QA10" s="212"/>
      <c r="QB10" s="212"/>
      <c r="QC10" s="212"/>
      <c r="QD10" s="212"/>
      <c r="QE10" s="212"/>
      <c r="QF10" s="212"/>
      <c r="QG10" s="212"/>
      <c r="QH10" s="212"/>
      <c r="QI10" s="212"/>
      <c r="QJ10" s="212"/>
      <c r="QK10" s="212"/>
      <c r="QL10" s="212"/>
      <c r="QM10" s="212"/>
      <c r="QN10" s="212"/>
      <c r="QO10" s="212"/>
      <c r="QP10" s="212"/>
      <c r="QQ10" s="212"/>
      <c r="QR10" s="212"/>
      <c r="QS10" s="212"/>
      <c r="QT10" s="212"/>
      <c r="QU10" s="212"/>
      <c r="QV10" s="212"/>
      <c r="QW10" s="212"/>
      <c r="QX10" s="212"/>
      <c r="QY10" s="212"/>
      <c r="QZ10" s="212"/>
      <c r="RA10" s="212"/>
      <c r="RB10" s="212"/>
      <c r="RC10" s="212"/>
      <c r="RD10" s="212"/>
      <c r="RE10" s="212"/>
      <c r="RF10" s="212"/>
      <c r="RG10" s="212"/>
      <c r="RH10" s="212"/>
      <c r="RI10" s="212"/>
      <c r="RJ10" s="212"/>
      <c r="RK10" s="212"/>
      <c r="RL10" s="212"/>
      <c r="RM10" s="212"/>
      <c r="RN10" s="212"/>
      <c r="RO10" s="212"/>
      <c r="RP10" s="212"/>
      <c r="RQ10" s="212"/>
      <c r="RR10" s="212"/>
      <c r="RS10" s="212"/>
      <c r="RT10" s="212"/>
      <c r="RU10" s="212"/>
      <c r="RV10" s="212"/>
      <c r="RW10" s="212"/>
      <c r="RX10" s="212"/>
      <c r="RY10" s="212"/>
      <c r="RZ10" s="212"/>
      <c r="SA10" s="212"/>
      <c r="SB10" s="212"/>
      <c r="SC10" s="212"/>
      <c r="SD10" s="212"/>
      <c r="SE10" s="212"/>
      <c r="SF10" s="212"/>
      <c r="SG10" s="212"/>
      <c r="SH10" s="212"/>
      <c r="SI10" s="212"/>
      <c r="SJ10" s="212"/>
      <c r="SK10" s="212"/>
      <c r="SL10" s="212"/>
      <c r="SM10" s="212"/>
      <c r="SN10" s="212"/>
      <c r="SO10" s="212"/>
      <c r="SP10" s="212"/>
      <c r="SQ10" s="212"/>
      <c r="SR10" s="212"/>
      <c r="SS10" s="212"/>
      <c r="ST10" s="212"/>
      <c r="SU10" s="212"/>
      <c r="SV10" s="212"/>
      <c r="SW10" s="212"/>
      <c r="SX10" s="212"/>
      <c r="SY10" s="212"/>
      <c r="SZ10" s="212"/>
      <c r="TA10" s="212"/>
      <c r="TB10" s="212"/>
      <c r="TC10" s="212"/>
      <c r="TD10" s="212"/>
      <c r="TE10" s="212"/>
      <c r="TF10" s="212"/>
      <c r="TG10" s="212"/>
      <c r="TH10" s="212"/>
      <c r="TI10" s="212"/>
      <c r="TJ10" s="212"/>
      <c r="TK10" s="212"/>
      <c r="TL10" s="212"/>
      <c r="TM10" s="212"/>
      <c r="TN10" s="212"/>
      <c r="TO10" s="212"/>
      <c r="TP10" s="212"/>
      <c r="TQ10" s="212"/>
      <c r="TR10" s="212"/>
      <c r="TS10" s="212"/>
      <c r="TT10" s="212"/>
      <c r="TU10" s="212"/>
      <c r="TV10" s="212"/>
      <c r="TW10" s="212"/>
      <c r="TX10" s="212"/>
      <c r="TY10" s="212"/>
      <c r="TZ10" s="212"/>
      <c r="UA10" s="212"/>
      <c r="UB10" s="212"/>
      <c r="UC10" s="212"/>
      <c r="UD10" s="212"/>
      <c r="UE10" s="212"/>
      <c r="UF10" s="212"/>
      <c r="UG10" s="212"/>
      <c r="UH10" s="212"/>
      <c r="UI10" s="212"/>
      <c r="UJ10" s="212"/>
      <c r="UK10" s="212"/>
      <c r="UL10" s="212"/>
      <c r="UM10" s="212"/>
      <c r="UN10" s="212"/>
      <c r="UO10" s="212"/>
      <c r="UP10" s="212"/>
      <c r="UQ10" s="212"/>
      <c r="UR10" s="212"/>
      <c r="US10" s="212"/>
      <c r="UT10" s="212"/>
      <c r="UU10" s="212"/>
      <c r="UV10" s="212"/>
      <c r="UW10" s="212"/>
      <c r="UX10" s="212"/>
      <c r="UY10" s="212"/>
      <c r="UZ10" s="212"/>
      <c r="VA10" s="212"/>
      <c r="VB10" s="212"/>
      <c r="VC10" s="212"/>
      <c r="VD10" s="212"/>
      <c r="VE10" s="212"/>
      <c r="VF10" s="212"/>
      <c r="VG10" s="212"/>
      <c r="VH10" s="212"/>
      <c r="VI10" s="212"/>
      <c r="VJ10" s="212"/>
      <c r="VK10" s="212"/>
      <c r="VL10" s="212"/>
      <c r="VM10" s="212"/>
      <c r="VN10" s="212"/>
      <c r="VO10" s="212"/>
      <c r="VP10" s="212"/>
      <c r="VQ10" s="212"/>
      <c r="VR10" s="212"/>
      <c r="VS10" s="212"/>
      <c r="VT10" s="212"/>
      <c r="VU10" s="212"/>
      <c r="VV10" s="212"/>
      <c r="VW10" s="212"/>
      <c r="VX10" s="212"/>
      <c r="VY10" s="212"/>
      <c r="VZ10" s="212"/>
      <c r="WA10" s="212"/>
      <c r="WB10" s="212"/>
      <c r="WC10" s="212"/>
      <c r="WD10" s="212"/>
      <c r="WE10" s="212"/>
      <c r="WF10" s="212"/>
      <c r="WG10" s="212"/>
      <c r="WH10" s="212"/>
      <c r="WI10" s="212"/>
      <c r="WJ10" s="212"/>
      <c r="WK10" s="212"/>
      <c r="WL10" s="212"/>
      <c r="WM10" s="212"/>
      <c r="WN10" s="212"/>
      <c r="WO10" s="212"/>
      <c r="WP10" s="212"/>
      <c r="WQ10" s="212"/>
      <c r="WR10" s="212"/>
      <c r="WS10" s="212"/>
      <c r="WT10" s="212"/>
      <c r="WU10" s="212"/>
      <c r="WV10" s="212"/>
      <c r="WW10" s="212"/>
      <c r="WX10" s="212"/>
      <c r="WY10" s="212"/>
      <c r="WZ10" s="212"/>
      <c r="XA10" s="212"/>
      <c r="XB10" s="212"/>
      <c r="XC10" s="212"/>
      <c r="XD10" s="212"/>
      <c r="XE10" s="212"/>
      <c r="XF10" s="212"/>
      <c r="XG10" s="212"/>
      <c r="XH10" s="212"/>
      <c r="XI10" s="212"/>
      <c r="XJ10" s="212"/>
      <c r="XK10" s="212"/>
      <c r="XL10" s="212"/>
      <c r="XM10" s="212"/>
      <c r="XN10" s="212"/>
      <c r="XO10" s="212"/>
      <c r="XP10" s="212"/>
      <c r="XQ10" s="212"/>
      <c r="XR10" s="212"/>
      <c r="XS10" s="212"/>
      <c r="XT10" s="212"/>
      <c r="XU10" s="212"/>
      <c r="XV10" s="212"/>
      <c r="XW10" s="212"/>
      <c r="XX10" s="212"/>
      <c r="XY10" s="212"/>
      <c r="XZ10" s="212"/>
      <c r="YA10" s="212"/>
      <c r="YB10" s="212"/>
      <c r="YC10" s="212"/>
      <c r="YD10" s="212"/>
      <c r="YE10" s="212"/>
      <c r="YF10" s="212"/>
      <c r="YG10" s="212"/>
      <c r="YH10" s="212"/>
      <c r="YI10" s="212"/>
      <c r="YJ10" s="212"/>
      <c r="YK10" s="212"/>
      <c r="YL10" s="212"/>
      <c r="YM10" s="212"/>
      <c r="YN10" s="212"/>
      <c r="YO10" s="212"/>
      <c r="YP10" s="212"/>
      <c r="YQ10" s="212"/>
      <c r="YR10" s="212"/>
      <c r="YS10" s="212"/>
      <c r="YT10" s="212"/>
      <c r="YU10" s="212"/>
      <c r="YV10" s="212"/>
      <c r="YW10" s="212"/>
      <c r="YX10" s="212"/>
      <c r="YY10" s="212"/>
      <c r="YZ10" s="212"/>
      <c r="ZA10" s="212"/>
      <c r="ZB10" s="212"/>
      <c r="ZC10" s="212"/>
      <c r="ZD10" s="212"/>
      <c r="ZE10" s="212"/>
      <c r="ZF10" s="212"/>
      <c r="ZG10" s="212"/>
      <c r="ZH10" s="212"/>
      <c r="ZI10" s="212"/>
      <c r="ZJ10" s="212"/>
      <c r="ZK10" s="212"/>
      <c r="ZL10" s="212"/>
      <c r="ZM10" s="212"/>
      <c r="ZN10" s="212"/>
      <c r="ZO10" s="212"/>
      <c r="ZP10" s="212"/>
      <c r="ZQ10" s="212"/>
      <c r="ZR10" s="212"/>
      <c r="ZS10" s="212"/>
      <c r="ZT10" s="212"/>
      <c r="ZU10" s="212"/>
      <c r="ZV10" s="212"/>
      <c r="ZW10" s="212"/>
      <c r="ZX10" s="212"/>
      <c r="ZY10" s="212"/>
      <c r="ZZ10" s="212"/>
      <c r="AAA10" s="212"/>
      <c r="AAB10" s="212"/>
      <c r="AAC10" s="212"/>
      <c r="AAD10" s="212"/>
      <c r="AAE10" s="212"/>
      <c r="AAF10" s="212"/>
      <c r="AAG10" s="212"/>
      <c r="AAH10" s="212"/>
      <c r="AAI10" s="212"/>
      <c r="AAJ10" s="212"/>
      <c r="AAK10" s="212"/>
      <c r="AAL10" s="212"/>
      <c r="AAM10" s="212"/>
      <c r="AAN10" s="212"/>
      <c r="AAO10" s="212"/>
      <c r="AAP10" s="212"/>
      <c r="AAQ10" s="212"/>
      <c r="AAR10" s="212"/>
      <c r="AAS10" s="212"/>
      <c r="AAT10" s="212"/>
      <c r="AAU10" s="212"/>
      <c r="AAV10" s="212"/>
      <c r="AAW10" s="212"/>
      <c r="AAX10" s="212"/>
      <c r="AAY10" s="212"/>
      <c r="AAZ10" s="212"/>
      <c r="ABA10" s="212"/>
      <c r="ABB10" s="212"/>
      <c r="ABC10" s="212"/>
      <c r="ABD10" s="212"/>
      <c r="ABE10" s="212"/>
      <c r="ABF10" s="212"/>
      <c r="ABG10" s="212"/>
      <c r="ABH10" s="212"/>
      <c r="ABI10" s="212"/>
      <c r="ABJ10" s="212"/>
      <c r="ABK10" s="212"/>
      <c r="ABL10" s="212"/>
      <c r="ABM10" s="212"/>
      <c r="ABN10" s="212"/>
      <c r="ABO10" s="212"/>
      <c r="ABP10" s="212"/>
      <c r="ABQ10" s="212"/>
      <c r="ABR10" s="212"/>
      <c r="ABS10" s="212"/>
      <c r="ABT10" s="212"/>
      <c r="ABU10" s="212"/>
      <c r="ABV10" s="212"/>
      <c r="ABW10" s="212"/>
      <c r="ABX10" s="212"/>
      <c r="ABY10" s="212"/>
      <c r="ABZ10" s="212"/>
      <c r="ACA10" s="212"/>
      <c r="ACB10" s="212"/>
      <c r="ACC10" s="212"/>
      <c r="ACD10" s="212"/>
      <c r="ACE10" s="212"/>
      <c r="ACF10" s="212"/>
      <c r="ACG10" s="212"/>
      <c r="ACH10" s="212"/>
      <c r="ACI10" s="212"/>
      <c r="ACJ10" s="212"/>
      <c r="ACK10" s="212"/>
      <c r="ACL10" s="212"/>
      <c r="ACM10" s="212"/>
      <c r="ACN10" s="212"/>
      <c r="ACO10" s="212"/>
      <c r="ACP10" s="212"/>
      <c r="ACQ10" s="212"/>
      <c r="ACR10" s="212"/>
      <c r="ACS10" s="212"/>
      <c r="ACT10" s="212"/>
      <c r="ACU10" s="212"/>
      <c r="ACV10" s="212"/>
      <c r="ACW10" s="212"/>
      <c r="ACX10" s="212"/>
      <c r="ACY10" s="212"/>
      <c r="ACZ10" s="212"/>
      <c r="ADA10" s="212"/>
      <c r="ADB10" s="212"/>
      <c r="ADC10" s="212"/>
      <c r="ADD10" s="212"/>
      <c r="ADE10" s="212"/>
      <c r="ADF10" s="212"/>
      <c r="ADG10" s="212"/>
      <c r="ADH10" s="212"/>
      <c r="ADI10" s="212"/>
      <c r="ADJ10" s="212"/>
      <c r="ADK10" s="212"/>
      <c r="ADL10" s="212"/>
      <c r="ADM10" s="212"/>
      <c r="ADN10" s="212"/>
      <c r="ADO10" s="212"/>
      <c r="ADP10" s="212"/>
      <c r="ADQ10" s="212"/>
      <c r="ADR10" s="212"/>
      <c r="ADS10" s="212"/>
      <c r="ADT10" s="212"/>
      <c r="ADU10" s="212"/>
      <c r="ADV10" s="212"/>
      <c r="ADW10" s="212"/>
      <c r="ADX10" s="212"/>
      <c r="ADY10" s="212"/>
      <c r="ADZ10" s="212"/>
      <c r="AEA10" s="212"/>
      <c r="AEB10" s="212"/>
      <c r="AEC10" s="212"/>
      <c r="AED10" s="212"/>
      <c r="AEE10" s="212"/>
      <c r="AEF10" s="212"/>
      <c r="AEG10" s="212"/>
      <c r="AEH10" s="212"/>
      <c r="AEI10" s="212"/>
      <c r="AEJ10" s="212"/>
      <c r="AEK10" s="212"/>
      <c r="AEL10" s="212"/>
      <c r="AEM10" s="212"/>
      <c r="AEN10" s="212"/>
      <c r="AEO10" s="212"/>
      <c r="AEP10" s="212"/>
      <c r="AEQ10" s="212"/>
      <c r="AER10" s="212"/>
      <c r="AES10" s="212"/>
      <c r="AET10" s="212"/>
      <c r="AEU10" s="212"/>
      <c r="AEV10" s="212"/>
      <c r="AEW10" s="212"/>
      <c r="AEX10" s="212"/>
      <c r="AEY10" s="212"/>
      <c r="AEZ10" s="212"/>
      <c r="AFA10" s="212"/>
      <c r="AFB10" s="212"/>
      <c r="AFC10" s="212"/>
      <c r="AFD10" s="212"/>
      <c r="AFE10" s="212"/>
      <c r="AFF10" s="212"/>
      <c r="AFG10" s="212"/>
      <c r="AFH10" s="212"/>
      <c r="AFI10" s="212"/>
      <c r="AFJ10" s="212"/>
      <c r="AFK10" s="212"/>
      <c r="AFL10" s="212"/>
      <c r="AFM10" s="212"/>
      <c r="AFN10" s="212"/>
      <c r="AFO10" s="212"/>
      <c r="AFP10" s="212"/>
      <c r="AFQ10" s="212"/>
      <c r="AFR10" s="212"/>
      <c r="AFS10" s="212"/>
      <c r="AFT10" s="212"/>
      <c r="AFU10" s="212"/>
      <c r="AFV10" s="212"/>
      <c r="AFW10" s="212"/>
      <c r="AFX10" s="212"/>
      <c r="AFY10" s="212"/>
      <c r="AFZ10" s="212"/>
      <c r="AGA10" s="212"/>
      <c r="AGB10" s="212"/>
      <c r="AGC10" s="212"/>
      <c r="AGD10" s="212"/>
      <c r="AGE10" s="212"/>
      <c r="AGF10" s="212"/>
      <c r="AGG10" s="212"/>
      <c r="AGH10" s="212"/>
      <c r="AGI10" s="212"/>
      <c r="AGJ10" s="212"/>
      <c r="AGK10" s="212"/>
      <c r="AGL10" s="212"/>
      <c r="AGM10" s="212"/>
      <c r="AGN10" s="212"/>
      <c r="AGO10" s="212"/>
      <c r="AGP10" s="212"/>
      <c r="AGQ10" s="212"/>
      <c r="AGR10" s="212"/>
      <c r="AGS10" s="212"/>
      <c r="AGT10" s="212"/>
      <c r="AGU10" s="212"/>
      <c r="AGV10" s="212"/>
      <c r="AGW10" s="212"/>
      <c r="AGX10" s="212"/>
      <c r="AGY10" s="212"/>
      <c r="AGZ10" s="212"/>
      <c r="AHA10" s="212"/>
      <c r="AHB10" s="212"/>
      <c r="AHC10" s="212"/>
      <c r="AHD10" s="212"/>
      <c r="AHE10" s="212"/>
      <c r="AHF10" s="212"/>
      <c r="AHG10" s="212"/>
      <c r="AHH10" s="212"/>
      <c r="AHI10" s="212"/>
      <c r="AHJ10" s="212"/>
      <c r="AHK10" s="212"/>
      <c r="AHL10" s="212"/>
      <c r="AHM10" s="212"/>
      <c r="AHN10" s="212"/>
      <c r="AHO10" s="212"/>
      <c r="AHP10" s="212"/>
      <c r="AHQ10" s="212"/>
      <c r="AHR10" s="212"/>
      <c r="AHS10" s="212"/>
      <c r="AHT10" s="212"/>
      <c r="AHU10" s="212"/>
      <c r="AHV10" s="212"/>
      <c r="AHW10" s="212"/>
      <c r="AHX10" s="212"/>
      <c r="AHY10" s="212"/>
      <c r="AHZ10" s="212"/>
      <c r="AIA10" s="212"/>
      <c r="AIB10" s="212"/>
      <c r="AIC10" s="212"/>
      <c r="AID10" s="212"/>
      <c r="AIE10" s="212"/>
      <c r="AIF10" s="212"/>
      <c r="AIG10" s="212"/>
      <c r="AIH10" s="212"/>
      <c r="AII10" s="212"/>
      <c r="AIJ10" s="212"/>
      <c r="AIK10" s="212"/>
      <c r="AIL10" s="212"/>
      <c r="AIM10" s="212"/>
      <c r="AIN10" s="212"/>
      <c r="AIO10" s="212"/>
      <c r="AIP10" s="212"/>
      <c r="AIQ10" s="212"/>
      <c r="AIR10" s="212"/>
      <c r="AIS10" s="212"/>
      <c r="AIT10" s="212"/>
      <c r="AIU10" s="212"/>
      <c r="AIV10" s="212"/>
      <c r="AIW10" s="212"/>
      <c r="AIX10" s="212"/>
      <c r="AIY10" s="212"/>
      <c r="AIZ10" s="212"/>
      <c r="AJA10" s="212"/>
      <c r="AJB10" s="212"/>
      <c r="AJC10" s="212"/>
      <c r="AJD10" s="212"/>
      <c r="AJE10" s="212"/>
      <c r="AJF10" s="212"/>
      <c r="AJG10" s="212"/>
      <c r="AJH10" s="212"/>
      <c r="AJI10" s="212"/>
      <c r="AJJ10" s="212"/>
      <c r="AJK10" s="212"/>
      <c r="AJL10" s="212"/>
      <c r="AJM10" s="212"/>
      <c r="AJN10" s="212"/>
      <c r="AJO10" s="212"/>
      <c r="AJP10" s="212"/>
      <c r="AJQ10" s="212"/>
      <c r="AJR10" s="212"/>
      <c r="AJS10" s="212"/>
      <c r="AJT10" s="212"/>
      <c r="AJU10" s="212"/>
      <c r="AJV10" s="212"/>
      <c r="AJW10" s="212"/>
      <c r="AJX10" s="212"/>
      <c r="AJY10" s="212"/>
      <c r="AJZ10" s="212"/>
      <c r="AKA10" s="212"/>
      <c r="AKB10" s="212"/>
      <c r="AKC10" s="212"/>
      <c r="AKD10" s="212"/>
      <c r="AKE10" s="212"/>
      <c r="AKF10" s="212"/>
      <c r="AKG10" s="212"/>
      <c r="AKH10" s="212"/>
      <c r="AKI10" s="212"/>
      <c r="AKJ10" s="212"/>
      <c r="AKK10" s="212"/>
      <c r="AKL10" s="212"/>
      <c r="AKM10" s="212"/>
      <c r="AKN10" s="212"/>
      <c r="AKO10" s="212"/>
      <c r="AKP10" s="212"/>
      <c r="AKQ10" s="212"/>
      <c r="AKR10" s="212"/>
      <c r="AKS10" s="212"/>
      <c r="AKT10" s="212"/>
      <c r="AKU10" s="212"/>
      <c r="AKV10" s="212"/>
      <c r="AKW10" s="212"/>
      <c r="AKX10" s="212"/>
      <c r="AKY10" s="212"/>
      <c r="AKZ10" s="212"/>
      <c r="ALA10" s="212"/>
      <c r="ALB10" s="212"/>
      <c r="ALC10" s="212"/>
      <c r="ALD10" s="212"/>
      <c r="ALE10" s="212"/>
      <c r="ALF10" s="212"/>
      <c r="ALG10" s="212"/>
      <c r="ALH10" s="212"/>
      <c r="ALI10" s="212"/>
      <c r="ALJ10" s="212"/>
      <c r="ALK10" s="212"/>
      <c r="ALL10" s="212"/>
      <c r="ALM10" s="212"/>
      <c r="ALN10" s="212"/>
      <c r="ALO10" s="212"/>
    </row>
    <row r="11" spans="1:1003">
      <c r="A11" s="1001" t="s">
        <v>2258</v>
      </c>
      <c r="B11" s="1001"/>
      <c r="C11" s="1001"/>
      <c r="D11" s="1001"/>
      <c r="E11" s="1001"/>
      <c r="F11" s="1001"/>
      <c r="G11" s="1001"/>
      <c r="H11" s="212"/>
      <c r="I11" s="212"/>
      <c r="J11" s="212"/>
      <c r="K11" s="212"/>
      <c r="L11" s="212"/>
      <c r="M11" s="212"/>
      <c r="N11" s="212"/>
      <c r="O11" s="212"/>
      <c r="P11" s="212"/>
      <c r="Q11" s="212"/>
      <c r="R11" s="212"/>
      <c r="S11" s="212"/>
      <c r="T11" s="212"/>
      <c r="U11" s="212"/>
      <c r="V11" s="212"/>
      <c r="W11" s="212"/>
      <c r="X11" s="212"/>
      <c r="Y11" s="212"/>
      <c r="Z11" s="212"/>
      <c r="AA11" s="212"/>
      <c r="AB11" s="212"/>
      <c r="AC11" s="212"/>
      <c r="AD11" s="212"/>
      <c r="AE11" s="212"/>
      <c r="AF11" s="212"/>
      <c r="AG11" s="212"/>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212"/>
      <c r="BF11" s="212"/>
      <c r="BG11" s="212"/>
      <c r="BH11" s="212"/>
      <c r="BI11" s="212"/>
      <c r="BJ11" s="212"/>
      <c r="BK11" s="212"/>
      <c r="BL11" s="212"/>
      <c r="BM11" s="212"/>
      <c r="BN11" s="212"/>
      <c r="BO11" s="212"/>
      <c r="BP11" s="212"/>
      <c r="BQ11" s="212"/>
      <c r="BR11" s="212"/>
      <c r="BS11" s="212"/>
      <c r="BT11" s="212"/>
      <c r="BU11" s="212"/>
      <c r="BV11" s="212"/>
      <c r="BW11" s="212"/>
      <c r="BX11" s="212"/>
      <c r="BY11" s="212"/>
      <c r="BZ11" s="212"/>
      <c r="CA11" s="212"/>
      <c r="CB11" s="212"/>
      <c r="CC11" s="212"/>
      <c r="CD11" s="212"/>
      <c r="CE11" s="212"/>
      <c r="CF11" s="212"/>
      <c r="CG11" s="212"/>
      <c r="CH11" s="212"/>
      <c r="CI11" s="212"/>
      <c r="CJ11" s="212"/>
      <c r="CK11" s="212"/>
      <c r="CL11" s="212"/>
      <c r="CM11" s="212"/>
      <c r="CN11" s="212"/>
      <c r="CO11" s="212"/>
      <c r="CP11" s="212"/>
      <c r="CQ11" s="212"/>
      <c r="CR11" s="212"/>
      <c r="CS11" s="212"/>
      <c r="CT11" s="212"/>
      <c r="CU11" s="212"/>
      <c r="CV11" s="212"/>
      <c r="CW11" s="212"/>
      <c r="CX11" s="212"/>
      <c r="CY11" s="212"/>
      <c r="CZ11" s="212"/>
      <c r="DA11" s="212"/>
      <c r="DB11" s="212"/>
      <c r="DC11" s="212"/>
      <c r="DD11" s="212"/>
      <c r="DE11" s="212"/>
      <c r="DF11" s="212"/>
      <c r="DG11" s="212"/>
      <c r="DH11" s="212"/>
      <c r="DI11" s="212"/>
      <c r="DJ11" s="212"/>
      <c r="DK11" s="212"/>
      <c r="DL11" s="212"/>
      <c r="DM11" s="212"/>
      <c r="DN11" s="212"/>
      <c r="DO11" s="212"/>
      <c r="DP11" s="212"/>
      <c r="DQ11" s="212"/>
      <c r="DR11" s="212"/>
      <c r="DS11" s="212"/>
      <c r="DT11" s="212"/>
      <c r="DU11" s="212"/>
      <c r="DV11" s="212"/>
      <c r="DW11" s="212"/>
      <c r="DX11" s="212"/>
      <c r="DY11" s="212"/>
      <c r="DZ11" s="212"/>
      <c r="EA11" s="212"/>
      <c r="EB11" s="212"/>
      <c r="EC11" s="212"/>
      <c r="ED11" s="212"/>
      <c r="EE11" s="212"/>
      <c r="EF11" s="212"/>
      <c r="EG11" s="212"/>
      <c r="EH11" s="212"/>
      <c r="EI11" s="212"/>
      <c r="EJ11" s="212"/>
      <c r="EK11" s="212"/>
      <c r="EL11" s="212"/>
      <c r="EM11" s="212"/>
      <c r="EN11" s="212"/>
      <c r="EO11" s="212"/>
      <c r="EP11" s="212"/>
      <c r="EQ11" s="212"/>
      <c r="ER11" s="212"/>
      <c r="ES11" s="212"/>
      <c r="ET11" s="212"/>
      <c r="EU11" s="212"/>
      <c r="EV11" s="212"/>
      <c r="EW11" s="212"/>
      <c r="EX11" s="212"/>
      <c r="EY11" s="212"/>
      <c r="EZ11" s="212"/>
      <c r="FA11" s="212"/>
      <c r="FB11" s="212"/>
      <c r="FC11" s="212"/>
      <c r="FD11" s="212"/>
      <c r="FE11" s="212"/>
      <c r="FF11" s="212"/>
      <c r="FG11" s="212"/>
      <c r="FH11" s="212"/>
      <c r="FI11" s="212"/>
      <c r="FJ11" s="212"/>
      <c r="FK11" s="212"/>
      <c r="FL11" s="212"/>
      <c r="FM11" s="212"/>
      <c r="FN11" s="212"/>
      <c r="FO11" s="212"/>
      <c r="FP11" s="212"/>
      <c r="FQ11" s="212"/>
      <c r="FR11" s="212"/>
      <c r="FS11" s="212"/>
      <c r="FT11" s="212"/>
      <c r="FU11" s="212"/>
      <c r="FV11" s="212"/>
      <c r="FW11" s="212"/>
      <c r="FX11" s="212"/>
      <c r="FY11" s="212"/>
      <c r="FZ11" s="212"/>
      <c r="GA11" s="212"/>
      <c r="GB11" s="212"/>
      <c r="GC11" s="212"/>
      <c r="GD11" s="212"/>
      <c r="GE11" s="212"/>
      <c r="GF11" s="212"/>
      <c r="GG11" s="212"/>
      <c r="GH11" s="212"/>
      <c r="GI11" s="212"/>
      <c r="GJ11" s="212"/>
      <c r="GK11" s="212"/>
      <c r="GL11" s="212"/>
      <c r="GM11" s="212"/>
      <c r="GN11" s="212"/>
      <c r="GO11" s="212"/>
      <c r="GP11" s="212"/>
      <c r="GQ11" s="212"/>
      <c r="GR11" s="212"/>
      <c r="GS11" s="212"/>
      <c r="GT11" s="212"/>
      <c r="GU11" s="212"/>
      <c r="GV11" s="212"/>
      <c r="GW11" s="212"/>
      <c r="GX11" s="212"/>
      <c r="GY11" s="212"/>
      <c r="GZ11" s="212"/>
      <c r="HA11" s="212"/>
      <c r="HB11" s="212"/>
      <c r="HC11" s="212"/>
      <c r="HD11" s="212"/>
      <c r="HE11" s="212"/>
      <c r="HF11" s="212"/>
      <c r="HG11" s="212"/>
      <c r="HH11" s="212"/>
      <c r="HI11" s="212"/>
      <c r="HJ11" s="212"/>
      <c r="HK11" s="212"/>
      <c r="HL11" s="212"/>
      <c r="HM11" s="212"/>
      <c r="HN11" s="212"/>
      <c r="HO11" s="212"/>
      <c r="HP11" s="212"/>
      <c r="HQ11" s="212"/>
      <c r="HR11" s="212"/>
      <c r="HS11" s="212"/>
      <c r="HT11" s="212"/>
      <c r="HU11" s="212"/>
      <c r="HV11" s="212"/>
      <c r="HW11" s="212"/>
      <c r="HX11" s="212"/>
      <c r="HY11" s="212"/>
      <c r="HZ11" s="212"/>
      <c r="IA11" s="212"/>
      <c r="IB11" s="212"/>
      <c r="IC11" s="212"/>
      <c r="ID11" s="212"/>
      <c r="IE11" s="212"/>
      <c r="IF11" s="212"/>
      <c r="IG11" s="212"/>
      <c r="IH11" s="212"/>
      <c r="II11" s="212"/>
      <c r="IJ11" s="212"/>
      <c r="IK11" s="212"/>
      <c r="IL11" s="212"/>
      <c r="IM11" s="212"/>
      <c r="IN11" s="212"/>
      <c r="IO11" s="212"/>
      <c r="IP11" s="212"/>
      <c r="IQ11" s="212"/>
      <c r="IR11" s="212"/>
      <c r="IS11" s="212"/>
      <c r="IT11" s="212"/>
      <c r="IU11" s="212"/>
      <c r="IV11" s="212"/>
      <c r="IW11" s="212"/>
      <c r="IX11" s="212"/>
      <c r="IY11" s="212"/>
      <c r="IZ11" s="212"/>
      <c r="JA11" s="212"/>
      <c r="JB11" s="212"/>
      <c r="JC11" s="212"/>
      <c r="JD11" s="212"/>
      <c r="JE11" s="212"/>
      <c r="JF11" s="212"/>
      <c r="JG11" s="212"/>
      <c r="JH11" s="212"/>
      <c r="JI11" s="212"/>
      <c r="JJ11" s="212"/>
      <c r="JK11" s="212"/>
      <c r="JL11" s="212"/>
      <c r="JM11" s="212"/>
      <c r="JN11" s="212"/>
      <c r="JO11" s="212"/>
      <c r="JP11" s="212"/>
      <c r="JQ11" s="212"/>
      <c r="JR11" s="212"/>
      <c r="JS11" s="212"/>
      <c r="JT11" s="212"/>
      <c r="JU11" s="212"/>
      <c r="JV11" s="212"/>
      <c r="JW11" s="212"/>
      <c r="JX11" s="212"/>
      <c r="JY11" s="212"/>
      <c r="JZ11" s="212"/>
      <c r="KA11" s="212"/>
      <c r="KB11" s="212"/>
      <c r="KC11" s="212"/>
      <c r="KD11" s="212"/>
      <c r="KE11" s="212"/>
      <c r="KF11" s="212"/>
      <c r="KG11" s="212"/>
      <c r="KH11" s="212"/>
      <c r="KI11" s="212"/>
      <c r="KJ11" s="212"/>
      <c r="KK11" s="212"/>
      <c r="KL11" s="212"/>
      <c r="KM11" s="212"/>
      <c r="KN11" s="212"/>
      <c r="KO11" s="212"/>
      <c r="KP11" s="212"/>
      <c r="KQ11" s="212"/>
      <c r="KR11" s="212"/>
      <c r="KS11" s="212"/>
      <c r="KT11" s="212"/>
      <c r="KU11" s="212"/>
      <c r="KV11" s="212"/>
      <c r="KW11" s="212"/>
      <c r="KX11" s="212"/>
      <c r="KY11" s="212"/>
      <c r="KZ11" s="212"/>
      <c r="LA11" s="212"/>
      <c r="LB11" s="212"/>
      <c r="LC11" s="212"/>
      <c r="LD11" s="212"/>
      <c r="LE11" s="212"/>
      <c r="LF11" s="212"/>
      <c r="LG11" s="212"/>
      <c r="LH11" s="212"/>
      <c r="LI11" s="212"/>
      <c r="LJ11" s="212"/>
      <c r="LK11" s="212"/>
      <c r="LL11" s="212"/>
      <c r="LM11" s="212"/>
      <c r="LN11" s="212"/>
      <c r="LO11" s="212"/>
      <c r="LP11" s="212"/>
      <c r="LQ11" s="212"/>
      <c r="LR11" s="212"/>
      <c r="LS11" s="212"/>
      <c r="LT11" s="212"/>
      <c r="LU11" s="212"/>
      <c r="LV11" s="212"/>
      <c r="LW11" s="212"/>
      <c r="LX11" s="212"/>
      <c r="LY11" s="212"/>
      <c r="LZ11" s="212"/>
      <c r="MA11" s="212"/>
      <c r="MB11" s="212"/>
      <c r="MC11" s="212"/>
      <c r="MD11" s="212"/>
      <c r="ME11" s="212"/>
      <c r="MF11" s="212"/>
      <c r="MG11" s="212"/>
      <c r="MH11" s="212"/>
      <c r="MI11" s="212"/>
      <c r="MJ11" s="212"/>
      <c r="MK11" s="212"/>
      <c r="ML11" s="212"/>
      <c r="MM11" s="212"/>
      <c r="MN11" s="212"/>
      <c r="MO11" s="212"/>
      <c r="MP11" s="212"/>
      <c r="MQ11" s="212"/>
      <c r="MR11" s="212"/>
      <c r="MS11" s="212"/>
      <c r="MT11" s="212"/>
      <c r="MU11" s="212"/>
      <c r="MV11" s="212"/>
      <c r="MW11" s="212"/>
      <c r="MX11" s="212"/>
      <c r="MY11" s="212"/>
      <c r="MZ11" s="212"/>
      <c r="NA11" s="212"/>
      <c r="NB11" s="212"/>
      <c r="NC11" s="212"/>
      <c r="ND11" s="212"/>
      <c r="NE11" s="212"/>
      <c r="NF11" s="212"/>
      <c r="NG11" s="212"/>
      <c r="NH11" s="212"/>
      <c r="NI11" s="212"/>
      <c r="NJ11" s="212"/>
      <c r="NK11" s="212"/>
      <c r="NL11" s="212"/>
      <c r="NM11" s="212"/>
      <c r="NN11" s="212"/>
      <c r="NO11" s="212"/>
      <c r="NP11" s="212"/>
      <c r="NQ11" s="212"/>
      <c r="NR11" s="212"/>
      <c r="NS11" s="212"/>
      <c r="NT11" s="212"/>
      <c r="NU11" s="212"/>
      <c r="NV11" s="212"/>
      <c r="NW11" s="212"/>
      <c r="NX11" s="212"/>
      <c r="NY11" s="212"/>
      <c r="NZ11" s="212"/>
      <c r="OA11" s="212"/>
      <c r="OB11" s="212"/>
      <c r="OC11" s="212"/>
      <c r="OD11" s="212"/>
      <c r="OE11" s="212"/>
      <c r="OF11" s="212"/>
      <c r="OG11" s="212"/>
      <c r="OH11" s="212"/>
      <c r="OI11" s="212"/>
      <c r="OJ11" s="212"/>
      <c r="OK11" s="212"/>
      <c r="OL11" s="212"/>
      <c r="OM11" s="212"/>
      <c r="ON11" s="212"/>
      <c r="OO11" s="212"/>
      <c r="OP11" s="212"/>
      <c r="OQ11" s="212"/>
      <c r="OR11" s="212"/>
      <c r="OS11" s="212"/>
      <c r="OT11" s="212"/>
      <c r="OU11" s="212"/>
      <c r="OV11" s="212"/>
      <c r="OW11" s="212"/>
      <c r="OX11" s="212"/>
      <c r="OY11" s="212"/>
      <c r="OZ11" s="212"/>
      <c r="PA11" s="212"/>
      <c r="PB11" s="212"/>
      <c r="PC11" s="212"/>
      <c r="PD11" s="212"/>
      <c r="PE11" s="212"/>
      <c r="PF11" s="212"/>
      <c r="PG11" s="212"/>
      <c r="PH11" s="212"/>
      <c r="PI11" s="212"/>
      <c r="PJ11" s="212"/>
      <c r="PK11" s="212"/>
      <c r="PL11" s="212"/>
      <c r="PM11" s="212"/>
      <c r="PN11" s="212"/>
      <c r="PO11" s="212"/>
      <c r="PP11" s="212"/>
      <c r="PQ11" s="212"/>
      <c r="PR11" s="212"/>
      <c r="PS11" s="212"/>
      <c r="PT11" s="212"/>
      <c r="PU11" s="212"/>
      <c r="PV11" s="212"/>
      <c r="PW11" s="212"/>
      <c r="PX11" s="212"/>
      <c r="PY11" s="212"/>
      <c r="PZ11" s="212"/>
      <c r="QA11" s="212"/>
      <c r="QB11" s="212"/>
      <c r="QC11" s="212"/>
      <c r="QD11" s="212"/>
      <c r="QE11" s="212"/>
      <c r="QF11" s="212"/>
      <c r="QG11" s="212"/>
      <c r="QH11" s="212"/>
      <c r="QI11" s="212"/>
      <c r="QJ11" s="212"/>
      <c r="QK11" s="212"/>
      <c r="QL11" s="212"/>
      <c r="QM11" s="212"/>
      <c r="QN11" s="212"/>
      <c r="QO11" s="212"/>
      <c r="QP11" s="212"/>
      <c r="QQ11" s="212"/>
      <c r="QR11" s="212"/>
      <c r="QS11" s="212"/>
      <c r="QT11" s="212"/>
      <c r="QU11" s="212"/>
      <c r="QV11" s="212"/>
      <c r="QW11" s="212"/>
      <c r="QX11" s="212"/>
      <c r="QY11" s="212"/>
      <c r="QZ11" s="212"/>
      <c r="RA11" s="212"/>
      <c r="RB11" s="212"/>
      <c r="RC11" s="212"/>
      <c r="RD11" s="212"/>
      <c r="RE11" s="212"/>
      <c r="RF11" s="212"/>
      <c r="RG11" s="212"/>
      <c r="RH11" s="212"/>
      <c r="RI11" s="212"/>
      <c r="RJ11" s="212"/>
      <c r="RK11" s="212"/>
      <c r="RL11" s="212"/>
      <c r="RM11" s="212"/>
      <c r="RN11" s="212"/>
      <c r="RO11" s="212"/>
      <c r="RP11" s="212"/>
      <c r="RQ11" s="212"/>
      <c r="RR11" s="212"/>
      <c r="RS11" s="212"/>
      <c r="RT11" s="212"/>
      <c r="RU11" s="212"/>
      <c r="RV11" s="212"/>
      <c r="RW11" s="212"/>
      <c r="RX11" s="212"/>
      <c r="RY11" s="212"/>
      <c r="RZ11" s="212"/>
      <c r="SA11" s="212"/>
      <c r="SB11" s="212"/>
      <c r="SC11" s="212"/>
      <c r="SD11" s="212"/>
      <c r="SE11" s="212"/>
      <c r="SF11" s="212"/>
      <c r="SG11" s="212"/>
      <c r="SH11" s="212"/>
      <c r="SI11" s="212"/>
      <c r="SJ11" s="212"/>
      <c r="SK11" s="212"/>
      <c r="SL11" s="212"/>
      <c r="SM11" s="212"/>
      <c r="SN11" s="212"/>
      <c r="SO11" s="212"/>
      <c r="SP11" s="212"/>
      <c r="SQ11" s="212"/>
      <c r="SR11" s="212"/>
      <c r="SS11" s="212"/>
      <c r="ST11" s="212"/>
      <c r="SU11" s="212"/>
      <c r="SV11" s="212"/>
      <c r="SW11" s="212"/>
      <c r="SX11" s="212"/>
      <c r="SY11" s="212"/>
      <c r="SZ11" s="212"/>
      <c r="TA11" s="212"/>
      <c r="TB11" s="212"/>
      <c r="TC11" s="212"/>
      <c r="TD11" s="212"/>
      <c r="TE11" s="212"/>
      <c r="TF11" s="212"/>
      <c r="TG11" s="212"/>
      <c r="TH11" s="212"/>
      <c r="TI11" s="212"/>
      <c r="TJ11" s="212"/>
      <c r="TK11" s="212"/>
      <c r="TL11" s="212"/>
      <c r="TM11" s="212"/>
      <c r="TN11" s="212"/>
      <c r="TO11" s="212"/>
      <c r="TP11" s="212"/>
      <c r="TQ11" s="212"/>
      <c r="TR11" s="212"/>
      <c r="TS11" s="212"/>
      <c r="TT11" s="212"/>
      <c r="TU11" s="212"/>
      <c r="TV11" s="212"/>
      <c r="TW11" s="212"/>
      <c r="TX11" s="212"/>
      <c r="TY11" s="212"/>
      <c r="TZ11" s="212"/>
      <c r="UA11" s="212"/>
      <c r="UB11" s="212"/>
      <c r="UC11" s="212"/>
      <c r="UD11" s="212"/>
      <c r="UE11" s="212"/>
      <c r="UF11" s="212"/>
      <c r="UG11" s="212"/>
      <c r="UH11" s="212"/>
      <c r="UI11" s="212"/>
      <c r="UJ11" s="212"/>
      <c r="UK11" s="212"/>
      <c r="UL11" s="212"/>
      <c r="UM11" s="212"/>
      <c r="UN11" s="212"/>
      <c r="UO11" s="212"/>
      <c r="UP11" s="212"/>
      <c r="UQ11" s="212"/>
      <c r="UR11" s="212"/>
      <c r="US11" s="212"/>
      <c r="UT11" s="212"/>
      <c r="UU11" s="212"/>
      <c r="UV11" s="212"/>
      <c r="UW11" s="212"/>
      <c r="UX11" s="212"/>
      <c r="UY11" s="212"/>
      <c r="UZ11" s="212"/>
      <c r="VA11" s="212"/>
      <c r="VB11" s="212"/>
      <c r="VC11" s="212"/>
      <c r="VD11" s="212"/>
      <c r="VE11" s="212"/>
      <c r="VF11" s="212"/>
      <c r="VG11" s="212"/>
      <c r="VH11" s="212"/>
      <c r="VI11" s="212"/>
      <c r="VJ11" s="212"/>
      <c r="VK11" s="212"/>
      <c r="VL11" s="212"/>
      <c r="VM11" s="212"/>
      <c r="VN11" s="212"/>
      <c r="VO11" s="212"/>
      <c r="VP11" s="212"/>
      <c r="VQ11" s="212"/>
      <c r="VR11" s="212"/>
      <c r="VS11" s="212"/>
      <c r="VT11" s="212"/>
      <c r="VU11" s="212"/>
      <c r="VV11" s="212"/>
      <c r="VW11" s="212"/>
      <c r="VX11" s="212"/>
      <c r="VY11" s="212"/>
      <c r="VZ11" s="212"/>
      <c r="WA11" s="212"/>
      <c r="WB11" s="212"/>
      <c r="WC11" s="212"/>
      <c r="WD11" s="212"/>
      <c r="WE11" s="212"/>
      <c r="WF11" s="212"/>
      <c r="WG11" s="212"/>
      <c r="WH11" s="212"/>
      <c r="WI11" s="212"/>
      <c r="WJ11" s="212"/>
      <c r="WK11" s="212"/>
      <c r="WL11" s="212"/>
      <c r="WM11" s="212"/>
      <c r="WN11" s="212"/>
      <c r="WO11" s="212"/>
      <c r="WP11" s="212"/>
      <c r="WQ11" s="212"/>
      <c r="WR11" s="212"/>
      <c r="WS11" s="212"/>
      <c r="WT11" s="212"/>
      <c r="WU11" s="212"/>
      <c r="WV11" s="212"/>
      <c r="WW11" s="212"/>
      <c r="WX11" s="212"/>
      <c r="WY11" s="212"/>
      <c r="WZ11" s="212"/>
      <c r="XA11" s="212"/>
      <c r="XB11" s="212"/>
      <c r="XC11" s="212"/>
      <c r="XD11" s="212"/>
      <c r="XE11" s="212"/>
      <c r="XF11" s="212"/>
      <c r="XG11" s="212"/>
      <c r="XH11" s="212"/>
      <c r="XI11" s="212"/>
      <c r="XJ11" s="212"/>
      <c r="XK11" s="212"/>
      <c r="XL11" s="212"/>
      <c r="XM11" s="212"/>
      <c r="XN11" s="212"/>
      <c r="XO11" s="212"/>
      <c r="XP11" s="212"/>
      <c r="XQ11" s="212"/>
      <c r="XR11" s="212"/>
      <c r="XS11" s="212"/>
      <c r="XT11" s="212"/>
      <c r="XU11" s="212"/>
      <c r="XV11" s="212"/>
      <c r="XW11" s="212"/>
      <c r="XX11" s="212"/>
      <c r="XY11" s="212"/>
      <c r="XZ11" s="212"/>
      <c r="YA11" s="212"/>
      <c r="YB11" s="212"/>
      <c r="YC11" s="212"/>
      <c r="YD11" s="212"/>
      <c r="YE11" s="212"/>
      <c r="YF11" s="212"/>
      <c r="YG11" s="212"/>
      <c r="YH11" s="212"/>
      <c r="YI11" s="212"/>
      <c r="YJ11" s="212"/>
      <c r="YK11" s="212"/>
      <c r="YL11" s="212"/>
      <c r="YM11" s="212"/>
      <c r="YN11" s="212"/>
      <c r="YO11" s="212"/>
      <c r="YP11" s="212"/>
      <c r="YQ11" s="212"/>
      <c r="YR11" s="212"/>
      <c r="YS11" s="212"/>
      <c r="YT11" s="212"/>
      <c r="YU11" s="212"/>
      <c r="YV11" s="212"/>
      <c r="YW11" s="212"/>
      <c r="YX11" s="212"/>
      <c r="YY11" s="212"/>
      <c r="YZ11" s="212"/>
      <c r="ZA11" s="212"/>
      <c r="ZB11" s="212"/>
      <c r="ZC11" s="212"/>
      <c r="ZD11" s="212"/>
      <c r="ZE11" s="212"/>
      <c r="ZF11" s="212"/>
      <c r="ZG11" s="212"/>
      <c r="ZH11" s="212"/>
      <c r="ZI11" s="212"/>
      <c r="ZJ11" s="212"/>
      <c r="ZK11" s="212"/>
      <c r="ZL11" s="212"/>
      <c r="ZM11" s="212"/>
      <c r="ZN11" s="212"/>
      <c r="ZO11" s="212"/>
      <c r="ZP11" s="212"/>
      <c r="ZQ11" s="212"/>
      <c r="ZR11" s="212"/>
      <c r="ZS11" s="212"/>
      <c r="ZT11" s="212"/>
      <c r="ZU11" s="212"/>
      <c r="ZV11" s="212"/>
      <c r="ZW11" s="212"/>
      <c r="ZX11" s="212"/>
      <c r="ZY11" s="212"/>
      <c r="ZZ11" s="212"/>
      <c r="AAA11" s="212"/>
      <c r="AAB11" s="212"/>
      <c r="AAC11" s="212"/>
      <c r="AAD11" s="212"/>
      <c r="AAE11" s="212"/>
      <c r="AAF11" s="212"/>
      <c r="AAG11" s="212"/>
      <c r="AAH11" s="212"/>
      <c r="AAI11" s="212"/>
      <c r="AAJ11" s="212"/>
      <c r="AAK11" s="212"/>
      <c r="AAL11" s="212"/>
      <c r="AAM11" s="212"/>
      <c r="AAN11" s="212"/>
      <c r="AAO11" s="212"/>
      <c r="AAP11" s="212"/>
      <c r="AAQ11" s="212"/>
      <c r="AAR11" s="212"/>
      <c r="AAS11" s="212"/>
      <c r="AAT11" s="212"/>
      <c r="AAU11" s="212"/>
      <c r="AAV11" s="212"/>
      <c r="AAW11" s="212"/>
      <c r="AAX11" s="212"/>
      <c r="AAY11" s="212"/>
      <c r="AAZ11" s="212"/>
      <c r="ABA11" s="212"/>
      <c r="ABB11" s="212"/>
      <c r="ABC11" s="212"/>
      <c r="ABD11" s="212"/>
      <c r="ABE11" s="212"/>
      <c r="ABF11" s="212"/>
      <c r="ABG11" s="212"/>
      <c r="ABH11" s="212"/>
      <c r="ABI11" s="212"/>
      <c r="ABJ11" s="212"/>
      <c r="ABK11" s="212"/>
      <c r="ABL11" s="212"/>
      <c r="ABM11" s="212"/>
      <c r="ABN11" s="212"/>
      <c r="ABO11" s="212"/>
      <c r="ABP11" s="212"/>
      <c r="ABQ11" s="212"/>
      <c r="ABR11" s="212"/>
      <c r="ABS11" s="212"/>
      <c r="ABT11" s="212"/>
      <c r="ABU11" s="212"/>
      <c r="ABV11" s="212"/>
      <c r="ABW11" s="212"/>
      <c r="ABX11" s="212"/>
      <c r="ABY11" s="212"/>
      <c r="ABZ11" s="212"/>
      <c r="ACA11" s="212"/>
      <c r="ACB11" s="212"/>
      <c r="ACC11" s="212"/>
      <c r="ACD11" s="212"/>
      <c r="ACE11" s="212"/>
      <c r="ACF11" s="212"/>
      <c r="ACG11" s="212"/>
      <c r="ACH11" s="212"/>
      <c r="ACI11" s="212"/>
      <c r="ACJ11" s="212"/>
      <c r="ACK11" s="212"/>
      <c r="ACL11" s="212"/>
      <c r="ACM11" s="212"/>
      <c r="ACN11" s="212"/>
      <c r="ACO11" s="212"/>
      <c r="ACP11" s="212"/>
      <c r="ACQ11" s="212"/>
      <c r="ACR11" s="212"/>
      <c r="ACS11" s="212"/>
      <c r="ACT11" s="212"/>
      <c r="ACU11" s="212"/>
      <c r="ACV11" s="212"/>
      <c r="ACW11" s="212"/>
      <c r="ACX11" s="212"/>
      <c r="ACY11" s="212"/>
      <c r="ACZ11" s="212"/>
      <c r="ADA11" s="212"/>
      <c r="ADB11" s="212"/>
      <c r="ADC11" s="212"/>
      <c r="ADD11" s="212"/>
      <c r="ADE11" s="212"/>
      <c r="ADF11" s="212"/>
      <c r="ADG11" s="212"/>
      <c r="ADH11" s="212"/>
      <c r="ADI11" s="212"/>
      <c r="ADJ11" s="212"/>
      <c r="ADK11" s="212"/>
      <c r="ADL11" s="212"/>
      <c r="ADM11" s="212"/>
      <c r="ADN11" s="212"/>
      <c r="ADO11" s="212"/>
      <c r="ADP11" s="212"/>
      <c r="ADQ11" s="212"/>
      <c r="ADR11" s="212"/>
      <c r="ADS11" s="212"/>
      <c r="ADT11" s="212"/>
      <c r="ADU11" s="212"/>
      <c r="ADV11" s="212"/>
      <c r="ADW11" s="212"/>
      <c r="ADX11" s="212"/>
      <c r="ADY11" s="212"/>
      <c r="ADZ11" s="212"/>
      <c r="AEA11" s="212"/>
      <c r="AEB11" s="212"/>
      <c r="AEC11" s="212"/>
      <c r="AED11" s="212"/>
      <c r="AEE11" s="212"/>
      <c r="AEF11" s="212"/>
      <c r="AEG11" s="212"/>
      <c r="AEH11" s="212"/>
      <c r="AEI11" s="212"/>
      <c r="AEJ11" s="212"/>
      <c r="AEK11" s="212"/>
      <c r="AEL11" s="212"/>
      <c r="AEM11" s="212"/>
      <c r="AEN11" s="212"/>
      <c r="AEO11" s="212"/>
      <c r="AEP11" s="212"/>
      <c r="AEQ11" s="212"/>
      <c r="AER11" s="212"/>
      <c r="AES11" s="212"/>
      <c r="AET11" s="212"/>
      <c r="AEU11" s="212"/>
      <c r="AEV11" s="212"/>
      <c r="AEW11" s="212"/>
      <c r="AEX11" s="212"/>
      <c r="AEY11" s="212"/>
      <c r="AEZ11" s="212"/>
      <c r="AFA11" s="212"/>
      <c r="AFB11" s="212"/>
      <c r="AFC11" s="212"/>
      <c r="AFD11" s="212"/>
      <c r="AFE11" s="212"/>
      <c r="AFF11" s="212"/>
      <c r="AFG11" s="212"/>
      <c r="AFH11" s="212"/>
      <c r="AFI11" s="212"/>
      <c r="AFJ11" s="212"/>
      <c r="AFK11" s="212"/>
      <c r="AFL11" s="212"/>
      <c r="AFM11" s="212"/>
      <c r="AFN11" s="212"/>
      <c r="AFO11" s="212"/>
      <c r="AFP11" s="212"/>
      <c r="AFQ11" s="212"/>
      <c r="AFR11" s="212"/>
      <c r="AFS11" s="212"/>
      <c r="AFT11" s="212"/>
      <c r="AFU11" s="212"/>
      <c r="AFV11" s="212"/>
      <c r="AFW11" s="212"/>
      <c r="AFX11" s="212"/>
      <c r="AFY11" s="212"/>
      <c r="AFZ11" s="212"/>
      <c r="AGA11" s="212"/>
      <c r="AGB11" s="212"/>
      <c r="AGC11" s="212"/>
      <c r="AGD11" s="212"/>
      <c r="AGE11" s="212"/>
      <c r="AGF11" s="212"/>
      <c r="AGG11" s="212"/>
      <c r="AGH11" s="212"/>
      <c r="AGI11" s="212"/>
      <c r="AGJ11" s="212"/>
      <c r="AGK11" s="212"/>
      <c r="AGL11" s="212"/>
      <c r="AGM11" s="212"/>
      <c r="AGN11" s="212"/>
      <c r="AGO11" s="212"/>
      <c r="AGP11" s="212"/>
      <c r="AGQ11" s="212"/>
      <c r="AGR11" s="212"/>
      <c r="AGS11" s="212"/>
      <c r="AGT11" s="212"/>
      <c r="AGU11" s="212"/>
      <c r="AGV11" s="212"/>
      <c r="AGW11" s="212"/>
      <c r="AGX11" s="212"/>
      <c r="AGY11" s="212"/>
      <c r="AGZ11" s="212"/>
      <c r="AHA11" s="212"/>
      <c r="AHB11" s="212"/>
      <c r="AHC11" s="212"/>
      <c r="AHD11" s="212"/>
      <c r="AHE11" s="212"/>
      <c r="AHF11" s="212"/>
      <c r="AHG11" s="212"/>
      <c r="AHH11" s="212"/>
      <c r="AHI11" s="212"/>
      <c r="AHJ11" s="212"/>
      <c r="AHK11" s="212"/>
      <c r="AHL11" s="212"/>
      <c r="AHM11" s="212"/>
      <c r="AHN11" s="212"/>
      <c r="AHO11" s="212"/>
      <c r="AHP11" s="212"/>
      <c r="AHQ11" s="212"/>
      <c r="AHR11" s="212"/>
      <c r="AHS11" s="212"/>
      <c r="AHT11" s="212"/>
      <c r="AHU11" s="212"/>
      <c r="AHV11" s="212"/>
      <c r="AHW11" s="212"/>
      <c r="AHX11" s="212"/>
      <c r="AHY11" s="212"/>
      <c r="AHZ11" s="212"/>
      <c r="AIA11" s="212"/>
      <c r="AIB11" s="212"/>
      <c r="AIC11" s="212"/>
      <c r="AID11" s="212"/>
      <c r="AIE11" s="212"/>
      <c r="AIF11" s="212"/>
      <c r="AIG11" s="212"/>
      <c r="AIH11" s="212"/>
      <c r="AII11" s="212"/>
      <c r="AIJ11" s="212"/>
      <c r="AIK11" s="212"/>
      <c r="AIL11" s="212"/>
      <c r="AIM11" s="212"/>
      <c r="AIN11" s="212"/>
      <c r="AIO11" s="212"/>
      <c r="AIP11" s="212"/>
      <c r="AIQ11" s="212"/>
      <c r="AIR11" s="212"/>
      <c r="AIS11" s="212"/>
      <c r="AIT11" s="212"/>
      <c r="AIU11" s="212"/>
      <c r="AIV11" s="212"/>
      <c r="AIW11" s="212"/>
      <c r="AIX11" s="212"/>
      <c r="AIY11" s="212"/>
      <c r="AIZ11" s="212"/>
      <c r="AJA11" s="212"/>
      <c r="AJB11" s="212"/>
      <c r="AJC11" s="212"/>
      <c r="AJD11" s="212"/>
      <c r="AJE11" s="212"/>
      <c r="AJF11" s="212"/>
      <c r="AJG11" s="212"/>
      <c r="AJH11" s="212"/>
      <c r="AJI11" s="212"/>
      <c r="AJJ11" s="212"/>
      <c r="AJK11" s="212"/>
      <c r="AJL11" s="212"/>
      <c r="AJM11" s="212"/>
      <c r="AJN11" s="212"/>
      <c r="AJO11" s="212"/>
      <c r="AJP11" s="212"/>
      <c r="AJQ11" s="212"/>
      <c r="AJR11" s="212"/>
      <c r="AJS11" s="212"/>
      <c r="AJT11" s="212"/>
      <c r="AJU11" s="212"/>
      <c r="AJV11" s="212"/>
      <c r="AJW11" s="212"/>
      <c r="AJX11" s="212"/>
      <c r="AJY11" s="212"/>
      <c r="AJZ11" s="212"/>
      <c r="AKA11" s="212"/>
      <c r="AKB11" s="212"/>
      <c r="AKC11" s="212"/>
      <c r="AKD11" s="212"/>
      <c r="AKE11" s="212"/>
      <c r="AKF11" s="212"/>
      <c r="AKG11" s="212"/>
      <c r="AKH11" s="212"/>
      <c r="AKI11" s="212"/>
      <c r="AKJ11" s="212"/>
      <c r="AKK11" s="212"/>
      <c r="AKL11" s="212"/>
      <c r="AKM11" s="212"/>
      <c r="AKN11" s="212"/>
      <c r="AKO11" s="212"/>
      <c r="AKP11" s="212"/>
      <c r="AKQ11" s="212"/>
      <c r="AKR11" s="212"/>
      <c r="AKS11" s="212"/>
      <c r="AKT11" s="212"/>
      <c r="AKU11" s="212"/>
      <c r="AKV11" s="212"/>
      <c r="AKW11" s="212"/>
      <c r="AKX11" s="212"/>
      <c r="AKY11" s="212"/>
      <c r="AKZ11" s="212"/>
      <c r="ALA11" s="212"/>
      <c r="ALB11" s="212"/>
      <c r="ALC11" s="212"/>
      <c r="ALD11" s="212"/>
      <c r="ALE11" s="212"/>
      <c r="ALF11" s="212"/>
      <c r="ALG11" s="212"/>
      <c r="ALH11" s="212"/>
      <c r="ALI11" s="212"/>
      <c r="ALJ11" s="212"/>
      <c r="ALK11" s="212"/>
      <c r="ALL11" s="212"/>
      <c r="ALM11" s="212"/>
      <c r="ALN11" s="212"/>
      <c r="ALO11" s="212"/>
    </row>
    <row r="12" spans="1:1003">
      <c r="A12" s="1004" t="s">
        <v>125</v>
      </c>
      <c r="B12" s="1004"/>
      <c r="C12" s="1004"/>
      <c r="D12" s="1004"/>
      <c r="E12" s="1004"/>
      <c r="F12" s="1004"/>
      <c r="G12" s="1004"/>
      <c r="H12" s="212"/>
      <c r="I12" s="212"/>
      <c r="J12" s="212"/>
      <c r="K12" s="212"/>
      <c r="L12" s="212"/>
      <c r="M12" s="212"/>
      <c r="N12" s="212"/>
      <c r="O12" s="212"/>
      <c r="P12" s="212"/>
      <c r="Q12" s="212"/>
      <c r="R12" s="212"/>
      <c r="S12" s="212"/>
      <c r="T12" s="212"/>
      <c r="U12" s="212"/>
      <c r="V12" s="212"/>
      <c r="W12" s="212"/>
      <c r="X12" s="212"/>
      <c r="Y12" s="212"/>
      <c r="Z12" s="212"/>
      <c r="AA12" s="212"/>
      <c r="AB12" s="212"/>
      <c r="AC12" s="212"/>
      <c r="AD12" s="212"/>
      <c r="AE12" s="212"/>
      <c r="AF12" s="212"/>
      <c r="AG12" s="212"/>
      <c r="AH12" s="212"/>
      <c r="AI12" s="212"/>
      <c r="AJ12" s="212"/>
      <c r="AK12" s="212"/>
      <c r="AL12" s="212"/>
      <c r="AM12" s="212"/>
      <c r="AN12" s="212"/>
      <c r="AO12" s="212"/>
      <c r="AP12" s="212"/>
      <c r="AQ12" s="212"/>
      <c r="AR12" s="212"/>
      <c r="AS12" s="212"/>
      <c r="AT12" s="212"/>
      <c r="AU12" s="212"/>
      <c r="AV12" s="212"/>
      <c r="AW12" s="212"/>
      <c r="AX12" s="212"/>
      <c r="AY12" s="212"/>
      <c r="AZ12" s="212"/>
      <c r="BA12" s="212"/>
      <c r="BB12" s="212"/>
      <c r="BC12" s="212"/>
      <c r="BD12" s="212"/>
      <c r="BE12" s="212"/>
      <c r="BF12" s="212"/>
      <c r="BG12" s="212"/>
      <c r="BH12" s="212"/>
      <c r="BI12" s="212"/>
      <c r="BJ12" s="212"/>
      <c r="BK12" s="212"/>
      <c r="BL12" s="212"/>
      <c r="BM12" s="212"/>
      <c r="BN12" s="212"/>
      <c r="BO12" s="212"/>
      <c r="BP12" s="212"/>
      <c r="BQ12" s="212"/>
      <c r="BR12" s="212"/>
      <c r="BS12" s="212"/>
      <c r="BT12" s="212"/>
      <c r="BU12" s="212"/>
      <c r="BV12" s="212"/>
      <c r="BW12" s="212"/>
      <c r="BX12" s="212"/>
      <c r="BY12" s="212"/>
      <c r="BZ12" s="212"/>
      <c r="CA12" s="212"/>
      <c r="CB12" s="212"/>
      <c r="CC12" s="212"/>
      <c r="CD12" s="212"/>
      <c r="CE12" s="212"/>
      <c r="CF12" s="212"/>
      <c r="CG12" s="212"/>
      <c r="CH12" s="212"/>
      <c r="CI12" s="212"/>
      <c r="CJ12" s="212"/>
      <c r="CK12" s="212"/>
      <c r="CL12" s="212"/>
      <c r="CM12" s="212"/>
      <c r="CN12" s="212"/>
      <c r="CO12" s="212"/>
      <c r="CP12" s="212"/>
      <c r="CQ12" s="212"/>
      <c r="CR12" s="212"/>
      <c r="CS12" s="212"/>
      <c r="CT12" s="212"/>
      <c r="CU12" s="212"/>
      <c r="CV12" s="212"/>
      <c r="CW12" s="212"/>
      <c r="CX12" s="212"/>
      <c r="CY12" s="212"/>
      <c r="CZ12" s="212"/>
      <c r="DA12" s="212"/>
      <c r="DB12" s="212"/>
      <c r="DC12" s="212"/>
      <c r="DD12" s="212"/>
      <c r="DE12" s="212"/>
      <c r="DF12" s="212"/>
      <c r="DG12" s="212"/>
      <c r="DH12" s="212"/>
      <c r="DI12" s="212"/>
      <c r="DJ12" s="212"/>
      <c r="DK12" s="212"/>
      <c r="DL12" s="212"/>
      <c r="DM12" s="212"/>
      <c r="DN12" s="212"/>
      <c r="DO12" s="212"/>
      <c r="DP12" s="212"/>
      <c r="DQ12" s="212"/>
      <c r="DR12" s="212"/>
      <c r="DS12" s="212"/>
      <c r="DT12" s="212"/>
      <c r="DU12" s="212"/>
      <c r="DV12" s="212"/>
      <c r="DW12" s="212"/>
      <c r="DX12" s="212"/>
      <c r="DY12" s="212"/>
      <c r="DZ12" s="212"/>
      <c r="EA12" s="212"/>
      <c r="EB12" s="212"/>
      <c r="EC12" s="212"/>
      <c r="ED12" s="212"/>
      <c r="EE12" s="212"/>
      <c r="EF12" s="212"/>
      <c r="EG12" s="212"/>
      <c r="EH12" s="212"/>
      <c r="EI12" s="212"/>
      <c r="EJ12" s="212"/>
      <c r="EK12" s="212"/>
      <c r="EL12" s="212"/>
      <c r="EM12" s="212"/>
      <c r="EN12" s="212"/>
      <c r="EO12" s="212"/>
      <c r="EP12" s="212"/>
      <c r="EQ12" s="212"/>
      <c r="ER12" s="212"/>
      <c r="ES12" s="212"/>
      <c r="ET12" s="212"/>
      <c r="EU12" s="212"/>
      <c r="EV12" s="212"/>
      <c r="EW12" s="212"/>
      <c r="EX12" s="212"/>
      <c r="EY12" s="212"/>
      <c r="EZ12" s="212"/>
      <c r="FA12" s="212"/>
      <c r="FB12" s="212"/>
      <c r="FC12" s="212"/>
      <c r="FD12" s="212"/>
      <c r="FE12" s="212"/>
      <c r="FF12" s="212"/>
      <c r="FG12" s="212"/>
      <c r="FH12" s="212"/>
      <c r="FI12" s="212"/>
      <c r="FJ12" s="212"/>
      <c r="FK12" s="212"/>
      <c r="FL12" s="212"/>
      <c r="FM12" s="212"/>
      <c r="FN12" s="212"/>
      <c r="FO12" s="212"/>
      <c r="FP12" s="212"/>
      <c r="FQ12" s="212"/>
      <c r="FR12" s="212"/>
      <c r="FS12" s="212"/>
      <c r="FT12" s="212"/>
      <c r="FU12" s="212"/>
      <c r="FV12" s="212"/>
      <c r="FW12" s="212"/>
      <c r="FX12" s="212"/>
      <c r="FY12" s="212"/>
      <c r="FZ12" s="212"/>
      <c r="GA12" s="212"/>
      <c r="GB12" s="212"/>
      <c r="GC12" s="212"/>
      <c r="GD12" s="212"/>
      <c r="GE12" s="212"/>
      <c r="GF12" s="212"/>
      <c r="GG12" s="212"/>
      <c r="GH12" s="212"/>
      <c r="GI12" s="212"/>
      <c r="GJ12" s="212"/>
      <c r="GK12" s="212"/>
      <c r="GL12" s="212"/>
      <c r="GM12" s="212"/>
      <c r="GN12" s="212"/>
      <c r="GO12" s="212"/>
      <c r="GP12" s="212"/>
      <c r="GQ12" s="212"/>
      <c r="GR12" s="212"/>
      <c r="GS12" s="212"/>
      <c r="GT12" s="212"/>
      <c r="GU12" s="212"/>
      <c r="GV12" s="212"/>
      <c r="GW12" s="212"/>
      <c r="GX12" s="212"/>
      <c r="GY12" s="212"/>
      <c r="GZ12" s="212"/>
      <c r="HA12" s="212"/>
      <c r="HB12" s="212"/>
      <c r="HC12" s="212"/>
      <c r="HD12" s="212"/>
      <c r="HE12" s="212"/>
      <c r="HF12" s="212"/>
      <c r="HG12" s="212"/>
      <c r="HH12" s="212"/>
      <c r="HI12" s="212"/>
      <c r="HJ12" s="212"/>
      <c r="HK12" s="212"/>
      <c r="HL12" s="212"/>
      <c r="HM12" s="212"/>
      <c r="HN12" s="212"/>
      <c r="HO12" s="212"/>
      <c r="HP12" s="212"/>
      <c r="HQ12" s="212"/>
      <c r="HR12" s="212"/>
      <c r="HS12" s="212"/>
      <c r="HT12" s="212"/>
      <c r="HU12" s="212"/>
      <c r="HV12" s="212"/>
      <c r="HW12" s="212"/>
      <c r="HX12" s="212"/>
      <c r="HY12" s="212"/>
      <c r="HZ12" s="212"/>
      <c r="IA12" s="212"/>
      <c r="IB12" s="212"/>
      <c r="IC12" s="212"/>
      <c r="ID12" s="212"/>
      <c r="IE12" s="212"/>
      <c r="IF12" s="212"/>
      <c r="IG12" s="212"/>
      <c r="IH12" s="212"/>
      <c r="II12" s="212"/>
      <c r="IJ12" s="212"/>
      <c r="IK12" s="212"/>
      <c r="IL12" s="212"/>
      <c r="IM12" s="212"/>
      <c r="IN12" s="212"/>
      <c r="IO12" s="212"/>
      <c r="IP12" s="212"/>
      <c r="IQ12" s="212"/>
      <c r="IR12" s="212"/>
      <c r="IS12" s="212"/>
      <c r="IT12" s="212"/>
      <c r="IU12" s="212"/>
      <c r="IV12" s="212"/>
      <c r="IW12" s="212"/>
      <c r="IX12" s="212"/>
      <c r="IY12" s="212"/>
      <c r="IZ12" s="212"/>
      <c r="JA12" s="212"/>
      <c r="JB12" s="212"/>
      <c r="JC12" s="212"/>
      <c r="JD12" s="212"/>
      <c r="JE12" s="212"/>
      <c r="JF12" s="212"/>
      <c r="JG12" s="212"/>
      <c r="JH12" s="212"/>
      <c r="JI12" s="212"/>
      <c r="JJ12" s="212"/>
      <c r="JK12" s="212"/>
      <c r="JL12" s="212"/>
      <c r="JM12" s="212"/>
      <c r="JN12" s="212"/>
      <c r="JO12" s="212"/>
      <c r="JP12" s="212"/>
      <c r="JQ12" s="212"/>
      <c r="JR12" s="212"/>
      <c r="JS12" s="212"/>
      <c r="JT12" s="212"/>
      <c r="JU12" s="212"/>
      <c r="JV12" s="212"/>
      <c r="JW12" s="212"/>
      <c r="JX12" s="212"/>
      <c r="JY12" s="212"/>
      <c r="JZ12" s="212"/>
      <c r="KA12" s="212"/>
      <c r="KB12" s="212"/>
      <c r="KC12" s="212"/>
      <c r="KD12" s="212"/>
      <c r="KE12" s="212"/>
      <c r="KF12" s="212"/>
      <c r="KG12" s="212"/>
      <c r="KH12" s="212"/>
      <c r="KI12" s="212"/>
      <c r="KJ12" s="212"/>
      <c r="KK12" s="212"/>
      <c r="KL12" s="212"/>
      <c r="KM12" s="212"/>
      <c r="KN12" s="212"/>
      <c r="KO12" s="212"/>
      <c r="KP12" s="212"/>
      <c r="KQ12" s="212"/>
      <c r="KR12" s="212"/>
      <c r="KS12" s="212"/>
      <c r="KT12" s="212"/>
      <c r="KU12" s="212"/>
      <c r="KV12" s="212"/>
      <c r="KW12" s="212"/>
      <c r="KX12" s="212"/>
      <c r="KY12" s="212"/>
      <c r="KZ12" s="212"/>
      <c r="LA12" s="212"/>
      <c r="LB12" s="212"/>
      <c r="LC12" s="212"/>
      <c r="LD12" s="212"/>
      <c r="LE12" s="212"/>
      <c r="LF12" s="212"/>
      <c r="LG12" s="212"/>
      <c r="LH12" s="212"/>
      <c r="LI12" s="212"/>
      <c r="LJ12" s="212"/>
      <c r="LK12" s="212"/>
      <c r="LL12" s="212"/>
      <c r="LM12" s="212"/>
      <c r="LN12" s="212"/>
      <c r="LO12" s="212"/>
      <c r="LP12" s="212"/>
      <c r="LQ12" s="212"/>
      <c r="LR12" s="212"/>
      <c r="LS12" s="212"/>
      <c r="LT12" s="212"/>
      <c r="LU12" s="212"/>
      <c r="LV12" s="212"/>
      <c r="LW12" s="212"/>
      <c r="LX12" s="212"/>
      <c r="LY12" s="212"/>
      <c r="LZ12" s="212"/>
      <c r="MA12" s="212"/>
      <c r="MB12" s="212"/>
      <c r="MC12" s="212"/>
      <c r="MD12" s="212"/>
      <c r="ME12" s="212"/>
      <c r="MF12" s="212"/>
      <c r="MG12" s="212"/>
      <c r="MH12" s="212"/>
      <c r="MI12" s="212"/>
      <c r="MJ12" s="212"/>
      <c r="MK12" s="212"/>
      <c r="ML12" s="212"/>
      <c r="MM12" s="212"/>
      <c r="MN12" s="212"/>
      <c r="MO12" s="212"/>
      <c r="MP12" s="212"/>
      <c r="MQ12" s="212"/>
      <c r="MR12" s="212"/>
      <c r="MS12" s="212"/>
      <c r="MT12" s="212"/>
      <c r="MU12" s="212"/>
      <c r="MV12" s="212"/>
      <c r="MW12" s="212"/>
      <c r="MX12" s="212"/>
      <c r="MY12" s="212"/>
      <c r="MZ12" s="212"/>
      <c r="NA12" s="212"/>
      <c r="NB12" s="212"/>
      <c r="NC12" s="212"/>
      <c r="ND12" s="212"/>
      <c r="NE12" s="212"/>
      <c r="NF12" s="212"/>
      <c r="NG12" s="212"/>
      <c r="NH12" s="212"/>
      <c r="NI12" s="212"/>
      <c r="NJ12" s="212"/>
      <c r="NK12" s="212"/>
      <c r="NL12" s="212"/>
      <c r="NM12" s="212"/>
      <c r="NN12" s="212"/>
      <c r="NO12" s="212"/>
      <c r="NP12" s="212"/>
      <c r="NQ12" s="212"/>
      <c r="NR12" s="212"/>
      <c r="NS12" s="212"/>
      <c r="NT12" s="212"/>
      <c r="NU12" s="212"/>
      <c r="NV12" s="212"/>
      <c r="NW12" s="212"/>
      <c r="NX12" s="212"/>
      <c r="NY12" s="212"/>
      <c r="NZ12" s="212"/>
      <c r="OA12" s="212"/>
      <c r="OB12" s="212"/>
      <c r="OC12" s="212"/>
      <c r="OD12" s="212"/>
      <c r="OE12" s="212"/>
      <c r="OF12" s="212"/>
      <c r="OG12" s="212"/>
      <c r="OH12" s="212"/>
      <c r="OI12" s="212"/>
      <c r="OJ12" s="212"/>
      <c r="OK12" s="212"/>
      <c r="OL12" s="212"/>
      <c r="OM12" s="212"/>
      <c r="ON12" s="212"/>
      <c r="OO12" s="212"/>
      <c r="OP12" s="212"/>
      <c r="OQ12" s="212"/>
      <c r="OR12" s="212"/>
      <c r="OS12" s="212"/>
      <c r="OT12" s="212"/>
      <c r="OU12" s="212"/>
      <c r="OV12" s="212"/>
      <c r="OW12" s="212"/>
      <c r="OX12" s="212"/>
      <c r="OY12" s="212"/>
      <c r="OZ12" s="212"/>
      <c r="PA12" s="212"/>
      <c r="PB12" s="212"/>
      <c r="PC12" s="212"/>
      <c r="PD12" s="212"/>
      <c r="PE12" s="212"/>
      <c r="PF12" s="212"/>
      <c r="PG12" s="212"/>
      <c r="PH12" s="212"/>
      <c r="PI12" s="212"/>
      <c r="PJ12" s="212"/>
      <c r="PK12" s="212"/>
      <c r="PL12" s="212"/>
      <c r="PM12" s="212"/>
      <c r="PN12" s="212"/>
      <c r="PO12" s="212"/>
      <c r="PP12" s="212"/>
      <c r="PQ12" s="212"/>
      <c r="PR12" s="212"/>
      <c r="PS12" s="212"/>
      <c r="PT12" s="212"/>
      <c r="PU12" s="212"/>
      <c r="PV12" s="212"/>
      <c r="PW12" s="212"/>
      <c r="PX12" s="212"/>
      <c r="PY12" s="212"/>
      <c r="PZ12" s="212"/>
      <c r="QA12" s="212"/>
      <c r="QB12" s="212"/>
      <c r="QC12" s="212"/>
      <c r="QD12" s="212"/>
      <c r="QE12" s="212"/>
      <c r="QF12" s="212"/>
      <c r="QG12" s="212"/>
      <c r="QH12" s="212"/>
      <c r="QI12" s="212"/>
      <c r="QJ12" s="212"/>
      <c r="QK12" s="212"/>
      <c r="QL12" s="212"/>
      <c r="QM12" s="212"/>
      <c r="QN12" s="212"/>
      <c r="QO12" s="212"/>
      <c r="QP12" s="212"/>
      <c r="QQ12" s="212"/>
      <c r="QR12" s="212"/>
      <c r="QS12" s="212"/>
      <c r="QT12" s="212"/>
      <c r="QU12" s="212"/>
      <c r="QV12" s="212"/>
      <c r="QW12" s="212"/>
      <c r="QX12" s="212"/>
      <c r="QY12" s="212"/>
      <c r="QZ12" s="212"/>
      <c r="RA12" s="212"/>
      <c r="RB12" s="212"/>
      <c r="RC12" s="212"/>
      <c r="RD12" s="212"/>
      <c r="RE12" s="212"/>
      <c r="RF12" s="212"/>
      <c r="RG12" s="212"/>
      <c r="RH12" s="212"/>
      <c r="RI12" s="212"/>
      <c r="RJ12" s="212"/>
      <c r="RK12" s="212"/>
      <c r="RL12" s="212"/>
      <c r="RM12" s="212"/>
      <c r="RN12" s="212"/>
      <c r="RO12" s="212"/>
      <c r="RP12" s="212"/>
      <c r="RQ12" s="212"/>
      <c r="RR12" s="212"/>
      <c r="RS12" s="212"/>
      <c r="RT12" s="212"/>
      <c r="RU12" s="212"/>
      <c r="RV12" s="212"/>
      <c r="RW12" s="212"/>
      <c r="RX12" s="212"/>
      <c r="RY12" s="212"/>
      <c r="RZ12" s="212"/>
      <c r="SA12" s="212"/>
      <c r="SB12" s="212"/>
      <c r="SC12" s="212"/>
      <c r="SD12" s="212"/>
      <c r="SE12" s="212"/>
      <c r="SF12" s="212"/>
      <c r="SG12" s="212"/>
      <c r="SH12" s="212"/>
      <c r="SI12" s="212"/>
      <c r="SJ12" s="212"/>
      <c r="SK12" s="212"/>
      <c r="SL12" s="212"/>
      <c r="SM12" s="212"/>
      <c r="SN12" s="212"/>
      <c r="SO12" s="212"/>
      <c r="SP12" s="212"/>
      <c r="SQ12" s="212"/>
      <c r="SR12" s="212"/>
      <c r="SS12" s="212"/>
      <c r="ST12" s="212"/>
      <c r="SU12" s="212"/>
      <c r="SV12" s="212"/>
      <c r="SW12" s="212"/>
      <c r="SX12" s="212"/>
      <c r="SY12" s="212"/>
      <c r="SZ12" s="212"/>
      <c r="TA12" s="212"/>
      <c r="TB12" s="212"/>
      <c r="TC12" s="212"/>
      <c r="TD12" s="212"/>
      <c r="TE12" s="212"/>
      <c r="TF12" s="212"/>
      <c r="TG12" s="212"/>
      <c r="TH12" s="212"/>
      <c r="TI12" s="212"/>
      <c r="TJ12" s="212"/>
      <c r="TK12" s="212"/>
      <c r="TL12" s="212"/>
      <c r="TM12" s="212"/>
      <c r="TN12" s="212"/>
      <c r="TO12" s="212"/>
      <c r="TP12" s="212"/>
      <c r="TQ12" s="212"/>
      <c r="TR12" s="212"/>
      <c r="TS12" s="212"/>
      <c r="TT12" s="212"/>
      <c r="TU12" s="212"/>
      <c r="TV12" s="212"/>
      <c r="TW12" s="212"/>
      <c r="TX12" s="212"/>
      <c r="TY12" s="212"/>
      <c r="TZ12" s="212"/>
      <c r="UA12" s="212"/>
      <c r="UB12" s="212"/>
      <c r="UC12" s="212"/>
      <c r="UD12" s="212"/>
      <c r="UE12" s="212"/>
      <c r="UF12" s="212"/>
      <c r="UG12" s="212"/>
      <c r="UH12" s="212"/>
      <c r="UI12" s="212"/>
      <c r="UJ12" s="212"/>
      <c r="UK12" s="212"/>
      <c r="UL12" s="212"/>
      <c r="UM12" s="212"/>
      <c r="UN12" s="212"/>
      <c r="UO12" s="212"/>
      <c r="UP12" s="212"/>
      <c r="UQ12" s="212"/>
      <c r="UR12" s="212"/>
      <c r="US12" s="212"/>
      <c r="UT12" s="212"/>
      <c r="UU12" s="212"/>
      <c r="UV12" s="212"/>
      <c r="UW12" s="212"/>
      <c r="UX12" s="212"/>
      <c r="UY12" s="212"/>
      <c r="UZ12" s="212"/>
      <c r="VA12" s="212"/>
      <c r="VB12" s="212"/>
      <c r="VC12" s="212"/>
      <c r="VD12" s="212"/>
      <c r="VE12" s="212"/>
      <c r="VF12" s="212"/>
      <c r="VG12" s="212"/>
      <c r="VH12" s="212"/>
      <c r="VI12" s="212"/>
      <c r="VJ12" s="212"/>
      <c r="VK12" s="212"/>
      <c r="VL12" s="212"/>
      <c r="VM12" s="212"/>
      <c r="VN12" s="212"/>
      <c r="VO12" s="212"/>
      <c r="VP12" s="212"/>
      <c r="VQ12" s="212"/>
      <c r="VR12" s="212"/>
      <c r="VS12" s="212"/>
      <c r="VT12" s="212"/>
      <c r="VU12" s="212"/>
      <c r="VV12" s="212"/>
      <c r="VW12" s="212"/>
      <c r="VX12" s="212"/>
      <c r="VY12" s="212"/>
      <c r="VZ12" s="212"/>
      <c r="WA12" s="212"/>
      <c r="WB12" s="212"/>
      <c r="WC12" s="212"/>
      <c r="WD12" s="212"/>
      <c r="WE12" s="212"/>
      <c r="WF12" s="212"/>
      <c r="WG12" s="212"/>
      <c r="WH12" s="212"/>
      <c r="WI12" s="212"/>
      <c r="WJ12" s="212"/>
      <c r="WK12" s="212"/>
      <c r="WL12" s="212"/>
      <c r="WM12" s="212"/>
      <c r="WN12" s="212"/>
      <c r="WO12" s="212"/>
      <c r="WP12" s="212"/>
      <c r="WQ12" s="212"/>
      <c r="WR12" s="212"/>
      <c r="WS12" s="212"/>
      <c r="WT12" s="212"/>
      <c r="WU12" s="212"/>
      <c r="WV12" s="212"/>
      <c r="WW12" s="212"/>
      <c r="WX12" s="212"/>
      <c r="WY12" s="212"/>
      <c r="WZ12" s="212"/>
      <c r="XA12" s="212"/>
      <c r="XB12" s="212"/>
      <c r="XC12" s="212"/>
      <c r="XD12" s="212"/>
      <c r="XE12" s="212"/>
      <c r="XF12" s="212"/>
      <c r="XG12" s="212"/>
      <c r="XH12" s="212"/>
      <c r="XI12" s="212"/>
      <c r="XJ12" s="212"/>
      <c r="XK12" s="212"/>
      <c r="XL12" s="212"/>
      <c r="XM12" s="212"/>
      <c r="XN12" s="212"/>
      <c r="XO12" s="212"/>
      <c r="XP12" s="212"/>
      <c r="XQ12" s="212"/>
      <c r="XR12" s="212"/>
      <c r="XS12" s="212"/>
      <c r="XT12" s="212"/>
      <c r="XU12" s="212"/>
      <c r="XV12" s="212"/>
      <c r="XW12" s="212"/>
      <c r="XX12" s="212"/>
      <c r="XY12" s="212"/>
      <c r="XZ12" s="212"/>
      <c r="YA12" s="212"/>
      <c r="YB12" s="212"/>
      <c r="YC12" s="212"/>
      <c r="YD12" s="212"/>
      <c r="YE12" s="212"/>
      <c r="YF12" s="212"/>
      <c r="YG12" s="212"/>
      <c r="YH12" s="212"/>
      <c r="YI12" s="212"/>
      <c r="YJ12" s="212"/>
      <c r="YK12" s="212"/>
      <c r="YL12" s="212"/>
      <c r="YM12" s="212"/>
      <c r="YN12" s="212"/>
      <c r="YO12" s="212"/>
      <c r="YP12" s="212"/>
      <c r="YQ12" s="212"/>
      <c r="YR12" s="212"/>
      <c r="YS12" s="212"/>
      <c r="YT12" s="212"/>
      <c r="YU12" s="212"/>
      <c r="YV12" s="212"/>
      <c r="YW12" s="212"/>
      <c r="YX12" s="212"/>
      <c r="YY12" s="212"/>
      <c r="YZ12" s="212"/>
      <c r="ZA12" s="212"/>
      <c r="ZB12" s="212"/>
      <c r="ZC12" s="212"/>
      <c r="ZD12" s="212"/>
      <c r="ZE12" s="212"/>
      <c r="ZF12" s="212"/>
      <c r="ZG12" s="212"/>
      <c r="ZH12" s="212"/>
      <c r="ZI12" s="212"/>
      <c r="ZJ12" s="212"/>
      <c r="ZK12" s="212"/>
      <c r="ZL12" s="212"/>
      <c r="ZM12" s="212"/>
      <c r="ZN12" s="212"/>
      <c r="ZO12" s="212"/>
      <c r="ZP12" s="212"/>
      <c r="ZQ12" s="212"/>
      <c r="ZR12" s="212"/>
      <c r="ZS12" s="212"/>
      <c r="ZT12" s="212"/>
      <c r="ZU12" s="212"/>
      <c r="ZV12" s="212"/>
      <c r="ZW12" s="212"/>
      <c r="ZX12" s="212"/>
      <c r="ZY12" s="212"/>
      <c r="ZZ12" s="212"/>
      <c r="AAA12" s="212"/>
      <c r="AAB12" s="212"/>
      <c r="AAC12" s="212"/>
      <c r="AAD12" s="212"/>
      <c r="AAE12" s="212"/>
      <c r="AAF12" s="212"/>
      <c r="AAG12" s="212"/>
      <c r="AAH12" s="212"/>
      <c r="AAI12" s="212"/>
      <c r="AAJ12" s="212"/>
      <c r="AAK12" s="212"/>
      <c r="AAL12" s="212"/>
      <c r="AAM12" s="212"/>
      <c r="AAN12" s="212"/>
      <c r="AAO12" s="212"/>
      <c r="AAP12" s="212"/>
      <c r="AAQ12" s="212"/>
      <c r="AAR12" s="212"/>
      <c r="AAS12" s="212"/>
      <c r="AAT12" s="212"/>
      <c r="AAU12" s="212"/>
      <c r="AAV12" s="212"/>
      <c r="AAW12" s="212"/>
      <c r="AAX12" s="212"/>
      <c r="AAY12" s="212"/>
      <c r="AAZ12" s="212"/>
      <c r="ABA12" s="212"/>
      <c r="ABB12" s="212"/>
      <c r="ABC12" s="212"/>
      <c r="ABD12" s="212"/>
      <c r="ABE12" s="212"/>
      <c r="ABF12" s="212"/>
      <c r="ABG12" s="212"/>
      <c r="ABH12" s="212"/>
      <c r="ABI12" s="212"/>
      <c r="ABJ12" s="212"/>
      <c r="ABK12" s="212"/>
      <c r="ABL12" s="212"/>
      <c r="ABM12" s="212"/>
      <c r="ABN12" s="212"/>
      <c r="ABO12" s="212"/>
      <c r="ABP12" s="212"/>
      <c r="ABQ12" s="212"/>
      <c r="ABR12" s="212"/>
      <c r="ABS12" s="212"/>
      <c r="ABT12" s="212"/>
      <c r="ABU12" s="212"/>
      <c r="ABV12" s="212"/>
      <c r="ABW12" s="212"/>
      <c r="ABX12" s="212"/>
      <c r="ABY12" s="212"/>
      <c r="ABZ12" s="212"/>
      <c r="ACA12" s="212"/>
      <c r="ACB12" s="212"/>
      <c r="ACC12" s="212"/>
      <c r="ACD12" s="212"/>
      <c r="ACE12" s="212"/>
      <c r="ACF12" s="212"/>
      <c r="ACG12" s="212"/>
      <c r="ACH12" s="212"/>
      <c r="ACI12" s="212"/>
      <c r="ACJ12" s="212"/>
      <c r="ACK12" s="212"/>
      <c r="ACL12" s="212"/>
      <c r="ACM12" s="212"/>
      <c r="ACN12" s="212"/>
      <c r="ACO12" s="212"/>
      <c r="ACP12" s="212"/>
      <c r="ACQ12" s="212"/>
      <c r="ACR12" s="212"/>
      <c r="ACS12" s="212"/>
      <c r="ACT12" s="212"/>
      <c r="ACU12" s="212"/>
      <c r="ACV12" s="212"/>
      <c r="ACW12" s="212"/>
      <c r="ACX12" s="212"/>
      <c r="ACY12" s="212"/>
      <c r="ACZ12" s="212"/>
      <c r="ADA12" s="212"/>
      <c r="ADB12" s="212"/>
      <c r="ADC12" s="212"/>
      <c r="ADD12" s="212"/>
      <c r="ADE12" s="212"/>
      <c r="ADF12" s="212"/>
      <c r="ADG12" s="212"/>
      <c r="ADH12" s="212"/>
      <c r="ADI12" s="212"/>
      <c r="ADJ12" s="212"/>
      <c r="ADK12" s="212"/>
      <c r="ADL12" s="212"/>
      <c r="ADM12" s="212"/>
      <c r="ADN12" s="212"/>
      <c r="ADO12" s="212"/>
      <c r="ADP12" s="212"/>
      <c r="ADQ12" s="212"/>
      <c r="ADR12" s="212"/>
      <c r="ADS12" s="212"/>
      <c r="ADT12" s="212"/>
      <c r="ADU12" s="212"/>
      <c r="ADV12" s="212"/>
      <c r="ADW12" s="212"/>
      <c r="ADX12" s="212"/>
      <c r="ADY12" s="212"/>
      <c r="ADZ12" s="212"/>
      <c r="AEA12" s="212"/>
      <c r="AEB12" s="212"/>
      <c r="AEC12" s="212"/>
      <c r="AED12" s="212"/>
      <c r="AEE12" s="212"/>
      <c r="AEF12" s="212"/>
      <c r="AEG12" s="212"/>
      <c r="AEH12" s="212"/>
      <c r="AEI12" s="212"/>
      <c r="AEJ12" s="212"/>
      <c r="AEK12" s="212"/>
      <c r="AEL12" s="212"/>
      <c r="AEM12" s="212"/>
      <c r="AEN12" s="212"/>
      <c r="AEO12" s="212"/>
      <c r="AEP12" s="212"/>
      <c r="AEQ12" s="212"/>
      <c r="AER12" s="212"/>
      <c r="AES12" s="212"/>
      <c r="AET12" s="212"/>
      <c r="AEU12" s="212"/>
      <c r="AEV12" s="212"/>
      <c r="AEW12" s="212"/>
      <c r="AEX12" s="212"/>
      <c r="AEY12" s="212"/>
      <c r="AEZ12" s="212"/>
      <c r="AFA12" s="212"/>
      <c r="AFB12" s="212"/>
      <c r="AFC12" s="212"/>
      <c r="AFD12" s="212"/>
      <c r="AFE12" s="212"/>
      <c r="AFF12" s="212"/>
      <c r="AFG12" s="212"/>
      <c r="AFH12" s="212"/>
      <c r="AFI12" s="212"/>
      <c r="AFJ12" s="212"/>
      <c r="AFK12" s="212"/>
      <c r="AFL12" s="212"/>
      <c r="AFM12" s="212"/>
      <c r="AFN12" s="212"/>
      <c r="AFO12" s="212"/>
      <c r="AFP12" s="212"/>
      <c r="AFQ12" s="212"/>
      <c r="AFR12" s="212"/>
      <c r="AFS12" s="212"/>
      <c r="AFT12" s="212"/>
      <c r="AFU12" s="212"/>
      <c r="AFV12" s="212"/>
      <c r="AFW12" s="212"/>
      <c r="AFX12" s="212"/>
      <c r="AFY12" s="212"/>
      <c r="AFZ12" s="212"/>
      <c r="AGA12" s="212"/>
      <c r="AGB12" s="212"/>
      <c r="AGC12" s="212"/>
      <c r="AGD12" s="212"/>
      <c r="AGE12" s="212"/>
      <c r="AGF12" s="212"/>
      <c r="AGG12" s="212"/>
      <c r="AGH12" s="212"/>
      <c r="AGI12" s="212"/>
      <c r="AGJ12" s="212"/>
      <c r="AGK12" s="212"/>
      <c r="AGL12" s="212"/>
      <c r="AGM12" s="212"/>
      <c r="AGN12" s="212"/>
      <c r="AGO12" s="212"/>
      <c r="AGP12" s="212"/>
      <c r="AGQ12" s="212"/>
      <c r="AGR12" s="212"/>
      <c r="AGS12" s="212"/>
      <c r="AGT12" s="212"/>
      <c r="AGU12" s="212"/>
      <c r="AGV12" s="212"/>
      <c r="AGW12" s="212"/>
      <c r="AGX12" s="212"/>
      <c r="AGY12" s="212"/>
      <c r="AGZ12" s="212"/>
      <c r="AHA12" s="212"/>
      <c r="AHB12" s="212"/>
      <c r="AHC12" s="212"/>
      <c r="AHD12" s="212"/>
      <c r="AHE12" s="212"/>
      <c r="AHF12" s="212"/>
      <c r="AHG12" s="212"/>
      <c r="AHH12" s="212"/>
      <c r="AHI12" s="212"/>
      <c r="AHJ12" s="212"/>
      <c r="AHK12" s="212"/>
      <c r="AHL12" s="212"/>
      <c r="AHM12" s="212"/>
      <c r="AHN12" s="212"/>
      <c r="AHO12" s="212"/>
      <c r="AHP12" s="212"/>
      <c r="AHQ12" s="212"/>
      <c r="AHR12" s="212"/>
      <c r="AHS12" s="212"/>
      <c r="AHT12" s="212"/>
      <c r="AHU12" s="212"/>
      <c r="AHV12" s="212"/>
      <c r="AHW12" s="212"/>
      <c r="AHX12" s="212"/>
      <c r="AHY12" s="212"/>
      <c r="AHZ12" s="212"/>
      <c r="AIA12" s="212"/>
      <c r="AIB12" s="212"/>
      <c r="AIC12" s="212"/>
      <c r="AID12" s="212"/>
      <c r="AIE12" s="212"/>
      <c r="AIF12" s="212"/>
      <c r="AIG12" s="212"/>
      <c r="AIH12" s="212"/>
      <c r="AII12" s="212"/>
      <c r="AIJ12" s="212"/>
      <c r="AIK12" s="212"/>
      <c r="AIL12" s="212"/>
      <c r="AIM12" s="212"/>
      <c r="AIN12" s="212"/>
      <c r="AIO12" s="212"/>
      <c r="AIP12" s="212"/>
      <c r="AIQ12" s="212"/>
      <c r="AIR12" s="212"/>
      <c r="AIS12" s="212"/>
      <c r="AIT12" s="212"/>
      <c r="AIU12" s="212"/>
      <c r="AIV12" s="212"/>
      <c r="AIW12" s="212"/>
      <c r="AIX12" s="212"/>
      <c r="AIY12" s="212"/>
      <c r="AIZ12" s="212"/>
      <c r="AJA12" s="212"/>
      <c r="AJB12" s="212"/>
      <c r="AJC12" s="212"/>
      <c r="AJD12" s="212"/>
      <c r="AJE12" s="212"/>
      <c r="AJF12" s="212"/>
      <c r="AJG12" s="212"/>
      <c r="AJH12" s="212"/>
      <c r="AJI12" s="212"/>
      <c r="AJJ12" s="212"/>
      <c r="AJK12" s="212"/>
      <c r="AJL12" s="212"/>
      <c r="AJM12" s="212"/>
      <c r="AJN12" s="212"/>
      <c r="AJO12" s="212"/>
      <c r="AJP12" s="212"/>
      <c r="AJQ12" s="212"/>
      <c r="AJR12" s="212"/>
      <c r="AJS12" s="212"/>
      <c r="AJT12" s="212"/>
      <c r="AJU12" s="212"/>
      <c r="AJV12" s="212"/>
      <c r="AJW12" s="212"/>
      <c r="AJX12" s="212"/>
      <c r="AJY12" s="212"/>
      <c r="AJZ12" s="212"/>
      <c r="AKA12" s="212"/>
      <c r="AKB12" s="212"/>
      <c r="AKC12" s="212"/>
      <c r="AKD12" s="212"/>
      <c r="AKE12" s="212"/>
      <c r="AKF12" s="212"/>
      <c r="AKG12" s="212"/>
      <c r="AKH12" s="212"/>
      <c r="AKI12" s="212"/>
      <c r="AKJ12" s="212"/>
      <c r="AKK12" s="212"/>
      <c r="AKL12" s="212"/>
      <c r="AKM12" s="212"/>
      <c r="AKN12" s="212"/>
      <c r="AKO12" s="212"/>
      <c r="AKP12" s="212"/>
      <c r="AKQ12" s="212"/>
      <c r="AKR12" s="212"/>
      <c r="AKS12" s="212"/>
      <c r="AKT12" s="212"/>
      <c r="AKU12" s="212"/>
      <c r="AKV12" s="212"/>
      <c r="AKW12" s="212"/>
      <c r="AKX12" s="212"/>
      <c r="AKY12" s="212"/>
      <c r="AKZ12" s="212"/>
      <c r="ALA12" s="212"/>
      <c r="ALB12" s="212"/>
      <c r="ALC12" s="212"/>
      <c r="ALD12" s="212"/>
      <c r="ALE12" s="212"/>
      <c r="ALF12" s="212"/>
      <c r="ALG12" s="212"/>
      <c r="ALH12" s="212"/>
      <c r="ALI12" s="212"/>
      <c r="ALJ12" s="212"/>
      <c r="ALK12" s="212"/>
      <c r="ALL12" s="212"/>
      <c r="ALM12" s="212"/>
      <c r="ALN12" s="212"/>
      <c r="ALO12" s="212"/>
    </row>
    <row r="13" spans="1:1003">
      <c r="A13" s="618"/>
      <c r="B13" s="594">
        <v>2016</v>
      </c>
      <c r="C13" s="594">
        <v>2017</v>
      </c>
      <c r="D13" s="594">
        <v>2018</v>
      </c>
      <c r="E13" s="594">
        <v>2019</v>
      </c>
      <c r="F13" s="594">
        <v>2020</v>
      </c>
      <c r="G13" s="619"/>
      <c r="H13" s="212"/>
      <c r="I13" s="212"/>
      <c r="J13" s="212"/>
      <c r="K13" s="212"/>
      <c r="L13" s="212"/>
      <c r="M13" s="212"/>
      <c r="N13" s="212"/>
      <c r="O13" s="212"/>
      <c r="P13" s="212"/>
      <c r="Q13" s="212"/>
      <c r="R13" s="212"/>
      <c r="S13" s="212"/>
      <c r="T13" s="212"/>
      <c r="U13" s="212"/>
      <c r="V13" s="212"/>
      <c r="W13" s="212"/>
      <c r="X13" s="212"/>
      <c r="Y13" s="212"/>
      <c r="Z13" s="212"/>
      <c r="AA13" s="212"/>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212"/>
      <c r="OF13" s="212"/>
      <c r="OG13" s="212"/>
      <c r="OH13" s="212"/>
      <c r="OI13" s="212"/>
      <c r="OJ13" s="212"/>
      <c r="OK13" s="212"/>
      <c r="OL13" s="212"/>
      <c r="OM13" s="212"/>
      <c r="ON13" s="212"/>
      <c r="OO13" s="212"/>
      <c r="OP13" s="212"/>
      <c r="OQ13" s="212"/>
      <c r="OR13" s="212"/>
      <c r="OS13" s="212"/>
      <c r="OT13" s="212"/>
      <c r="OU13" s="212"/>
      <c r="OV13" s="212"/>
      <c r="OW13" s="212"/>
      <c r="OX13" s="212"/>
      <c r="OY13" s="212"/>
      <c r="OZ13" s="212"/>
      <c r="PA13" s="212"/>
      <c r="PB13" s="212"/>
      <c r="PC13" s="212"/>
      <c r="PD13" s="212"/>
      <c r="PE13" s="212"/>
      <c r="PF13" s="212"/>
      <c r="PG13" s="212"/>
      <c r="PH13" s="212"/>
      <c r="PI13" s="212"/>
      <c r="PJ13" s="212"/>
      <c r="PK13" s="212"/>
      <c r="PL13" s="212"/>
      <c r="PM13" s="212"/>
      <c r="PN13" s="212"/>
      <c r="PO13" s="212"/>
      <c r="PP13" s="212"/>
      <c r="PQ13" s="212"/>
      <c r="PR13" s="212"/>
      <c r="PS13" s="212"/>
      <c r="PT13" s="212"/>
      <c r="PU13" s="212"/>
      <c r="PV13" s="212"/>
      <c r="PW13" s="212"/>
      <c r="PX13" s="212"/>
      <c r="PY13" s="212"/>
      <c r="PZ13" s="212"/>
      <c r="QA13" s="212"/>
      <c r="QB13" s="212"/>
      <c r="QC13" s="212"/>
      <c r="QD13" s="212"/>
      <c r="QE13" s="212"/>
      <c r="QF13" s="212"/>
      <c r="QG13" s="212"/>
      <c r="QH13" s="212"/>
      <c r="QI13" s="212"/>
      <c r="QJ13" s="212"/>
      <c r="QK13" s="212"/>
      <c r="QL13" s="212"/>
      <c r="QM13" s="212"/>
      <c r="QN13" s="212"/>
      <c r="QO13" s="212"/>
      <c r="QP13" s="212"/>
      <c r="QQ13" s="212"/>
      <c r="QR13" s="212"/>
      <c r="QS13" s="212"/>
      <c r="QT13" s="212"/>
      <c r="QU13" s="212"/>
      <c r="QV13" s="212"/>
      <c r="QW13" s="212"/>
      <c r="QX13" s="212"/>
      <c r="QY13" s="212"/>
      <c r="QZ13" s="212"/>
      <c r="RA13" s="212"/>
      <c r="RB13" s="212"/>
      <c r="RC13" s="212"/>
      <c r="RD13" s="212"/>
      <c r="RE13" s="212"/>
      <c r="RF13" s="212"/>
      <c r="RG13" s="212"/>
      <c r="RH13" s="212"/>
      <c r="RI13" s="212"/>
      <c r="RJ13" s="212"/>
      <c r="RK13" s="212"/>
      <c r="RL13" s="212"/>
      <c r="RM13" s="212"/>
      <c r="RN13" s="212"/>
      <c r="RO13" s="212"/>
      <c r="RP13" s="212"/>
      <c r="RQ13" s="212"/>
      <c r="RR13" s="212"/>
      <c r="RS13" s="212"/>
      <c r="RT13" s="212"/>
      <c r="RU13" s="212"/>
      <c r="RV13" s="212"/>
      <c r="RW13" s="212"/>
      <c r="RX13" s="212"/>
      <c r="RY13" s="212"/>
      <c r="RZ13" s="212"/>
      <c r="SA13" s="212"/>
      <c r="SB13" s="212"/>
      <c r="SC13" s="212"/>
      <c r="SD13" s="212"/>
      <c r="SE13" s="212"/>
      <c r="SF13" s="212"/>
      <c r="SG13" s="212"/>
      <c r="SH13" s="212"/>
      <c r="SI13" s="212"/>
      <c r="SJ13" s="212"/>
      <c r="SK13" s="212"/>
      <c r="SL13" s="212"/>
      <c r="SM13" s="212"/>
      <c r="SN13" s="212"/>
      <c r="SO13" s="212"/>
      <c r="SP13" s="212"/>
      <c r="SQ13" s="212"/>
      <c r="SR13" s="212"/>
      <c r="SS13" s="212"/>
      <c r="ST13" s="212"/>
      <c r="SU13" s="212"/>
      <c r="SV13" s="212"/>
      <c r="SW13" s="212"/>
      <c r="SX13" s="212"/>
      <c r="SY13" s="212"/>
      <c r="SZ13" s="212"/>
      <c r="TA13" s="212"/>
      <c r="TB13" s="212"/>
      <c r="TC13" s="212"/>
      <c r="TD13" s="212"/>
      <c r="TE13" s="212"/>
      <c r="TF13" s="212"/>
      <c r="TG13" s="212"/>
      <c r="TH13" s="212"/>
      <c r="TI13" s="212"/>
      <c r="TJ13" s="212"/>
      <c r="TK13" s="212"/>
      <c r="TL13" s="212"/>
      <c r="TM13" s="212"/>
      <c r="TN13" s="212"/>
      <c r="TO13" s="212"/>
      <c r="TP13" s="212"/>
      <c r="TQ13" s="212"/>
      <c r="TR13" s="212"/>
      <c r="TS13" s="212"/>
      <c r="TT13" s="212"/>
      <c r="TU13" s="212"/>
      <c r="TV13" s="212"/>
      <c r="TW13" s="212"/>
      <c r="TX13" s="212"/>
      <c r="TY13" s="212"/>
      <c r="TZ13" s="212"/>
      <c r="UA13" s="212"/>
      <c r="UB13" s="212"/>
      <c r="UC13" s="212"/>
      <c r="UD13" s="212"/>
      <c r="UE13" s="212"/>
      <c r="UF13" s="212"/>
      <c r="UG13" s="212"/>
      <c r="UH13" s="212"/>
      <c r="UI13" s="212"/>
      <c r="UJ13" s="212"/>
      <c r="UK13" s="212"/>
      <c r="UL13" s="212"/>
      <c r="UM13" s="212"/>
      <c r="UN13" s="212"/>
      <c r="UO13" s="212"/>
      <c r="UP13" s="212"/>
      <c r="UQ13" s="212"/>
      <c r="UR13" s="212"/>
      <c r="US13" s="212"/>
      <c r="UT13" s="212"/>
      <c r="UU13" s="212"/>
      <c r="UV13" s="212"/>
      <c r="UW13" s="212"/>
      <c r="UX13" s="212"/>
      <c r="UY13" s="212"/>
      <c r="UZ13" s="212"/>
      <c r="VA13" s="212"/>
      <c r="VB13" s="212"/>
      <c r="VC13" s="212"/>
      <c r="VD13" s="212"/>
      <c r="VE13" s="212"/>
      <c r="VF13" s="212"/>
      <c r="VG13" s="212"/>
      <c r="VH13" s="212"/>
      <c r="VI13" s="212"/>
      <c r="VJ13" s="212"/>
      <c r="VK13" s="212"/>
      <c r="VL13" s="212"/>
      <c r="VM13" s="212"/>
      <c r="VN13" s="212"/>
      <c r="VO13" s="212"/>
      <c r="VP13" s="212"/>
      <c r="VQ13" s="212"/>
      <c r="VR13" s="212"/>
      <c r="VS13" s="212"/>
      <c r="VT13" s="212"/>
      <c r="VU13" s="212"/>
      <c r="VV13" s="212"/>
      <c r="VW13" s="212"/>
      <c r="VX13" s="212"/>
      <c r="VY13" s="212"/>
      <c r="VZ13" s="212"/>
      <c r="WA13" s="212"/>
      <c r="WB13" s="212"/>
      <c r="WC13" s="212"/>
      <c r="WD13" s="212"/>
      <c r="WE13" s="212"/>
      <c r="WF13" s="212"/>
      <c r="WG13" s="212"/>
      <c r="WH13" s="212"/>
      <c r="WI13" s="212"/>
      <c r="WJ13" s="212"/>
      <c r="WK13" s="212"/>
      <c r="WL13" s="212"/>
      <c r="WM13" s="212"/>
      <c r="WN13" s="212"/>
      <c r="WO13" s="212"/>
      <c r="WP13" s="212"/>
      <c r="WQ13" s="212"/>
      <c r="WR13" s="212"/>
      <c r="WS13" s="212"/>
      <c r="WT13" s="212"/>
      <c r="WU13" s="212"/>
      <c r="WV13" s="212"/>
      <c r="WW13" s="212"/>
      <c r="WX13" s="212"/>
      <c r="WY13" s="212"/>
      <c r="WZ13" s="212"/>
      <c r="XA13" s="212"/>
      <c r="XB13" s="212"/>
      <c r="XC13" s="212"/>
      <c r="XD13" s="212"/>
      <c r="XE13" s="212"/>
      <c r="XF13" s="212"/>
      <c r="XG13" s="212"/>
      <c r="XH13" s="212"/>
      <c r="XI13" s="212"/>
      <c r="XJ13" s="212"/>
      <c r="XK13" s="212"/>
      <c r="XL13" s="212"/>
      <c r="XM13" s="212"/>
      <c r="XN13" s="212"/>
      <c r="XO13" s="212"/>
      <c r="XP13" s="212"/>
      <c r="XQ13" s="212"/>
      <c r="XR13" s="212"/>
      <c r="XS13" s="212"/>
      <c r="XT13" s="212"/>
      <c r="XU13" s="212"/>
      <c r="XV13" s="212"/>
      <c r="XW13" s="212"/>
      <c r="XX13" s="212"/>
      <c r="XY13" s="212"/>
      <c r="XZ13" s="212"/>
      <c r="YA13" s="212"/>
      <c r="YB13" s="212"/>
      <c r="YC13" s="212"/>
      <c r="YD13" s="212"/>
      <c r="YE13" s="212"/>
      <c r="YF13" s="212"/>
      <c r="YG13" s="212"/>
      <c r="YH13" s="212"/>
      <c r="YI13" s="212"/>
      <c r="YJ13" s="212"/>
      <c r="YK13" s="212"/>
      <c r="YL13" s="212"/>
      <c r="YM13" s="212"/>
      <c r="YN13" s="212"/>
      <c r="YO13" s="212"/>
      <c r="YP13" s="212"/>
      <c r="YQ13" s="212"/>
      <c r="YR13" s="212"/>
      <c r="YS13" s="212"/>
      <c r="YT13" s="212"/>
      <c r="YU13" s="212"/>
      <c r="YV13" s="212"/>
      <c r="YW13" s="212"/>
      <c r="YX13" s="212"/>
      <c r="YY13" s="212"/>
      <c r="YZ13" s="212"/>
      <c r="ZA13" s="212"/>
      <c r="ZB13" s="212"/>
      <c r="ZC13" s="212"/>
      <c r="ZD13" s="212"/>
      <c r="ZE13" s="212"/>
      <c r="ZF13" s="212"/>
      <c r="ZG13" s="212"/>
      <c r="ZH13" s="212"/>
      <c r="ZI13" s="212"/>
      <c r="ZJ13" s="212"/>
      <c r="ZK13" s="212"/>
      <c r="ZL13" s="212"/>
      <c r="ZM13" s="212"/>
      <c r="ZN13" s="212"/>
      <c r="ZO13" s="212"/>
      <c r="ZP13" s="212"/>
      <c r="ZQ13" s="212"/>
      <c r="ZR13" s="212"/>
      <c r="ZS13" s="212"/>
      <c r="ZT13" s="212"/>
      <c r="ZU13" s="212"/>
      <c r="ZV13" s="212"/>
      <c r="ZW13" s="212"/>
      <c r="ZX13" s="212"/>
      <c r="ZY13" s="212"/>
      <c r="ZZ13" s="212"/>
      <c r="AAA13" s="212"/>
      <c r="AAB13" s="212"/>
      <c r="AAC13" s="212"/>
      <c r="AAD13" s="212"/>
      <c r="AAE13" s="212"/>
      <c r="AAF13" s="212"/>
      <c r="AAG13" s="212"/>
      <c r="AAH13" s="212"/>
      <c r="AAI13" s="212"/>
      <c r="AAJ13" s="212"/>
      <c r="AAK13" s="212"/>
      <c r="AAL13" s="212"/>
      <c r="AAM13" s="212"/>
      <c r="AAN13" s="212"/>
      <c r="AAO13" s="212"/>
      <c r="AAP13" s="212"/>
      <c r="AAQ13" s="212"/>
      <c r="AAR13" s="212"/>
      <c r="AAS13" s="212"/>
      <c r="AAT13" s="212"/>
      <c r="AAU13" s="212"/>
      <c r="AAV13" s="212"/>
      <c r="AAW13" s="212"/>
      <c r="AAX13" s="212"/>
      <c r="AAY13" s="212"/>
      <c r="AAZ13" s="212"/>
      <c r="ABA13" s="212"/>
      <c r="ABB13" s="212"/>
      <c r="ABC13" s="212"/>
      <c r="ABD13" s="212"/>
      <c r="ABE13" s="212"/>
      <c r="ABF13" s="212"/>
      <c r="ABG13" s="212"/>
      <c r="ABH13" s="212"/>
      <c r="ABI13" s="212"/>
      <c r="ABJ13" s="212"/>
      <c r="ABK13" s="212"/>
      <c r="ABL13" s="212"/>
      <c r="ABM13" s="212"/>
      <c r="ABN13" s="212"/>
      <c r="ABO13" s="212"/>
      <c r="ABP13" s="212"/>
      <c r="ABQ13" s="212"/>
      <c r="ABR13" s="212"/>
      <c r="ABS13" s="212"/>
      <c r="ABT13" s="212"/>
      <c r="ABU13" s="212"/>
      <c r="ABV13" s="212"/>
      <c r="ABW13" s="212"/>
      <c r="ABX13" s="212"/>
      <c r="ABY13" s="212"/>
      <c r="ABZ13" s="212"/>
      <c r="ACA13" s="212"/>
      <c r="ACB13" s="212"/>
      <c r="ACC13" s="212"/>
      <c r="ACD13" s="212"/>
      <c r="ACE13" s="212"/>
      <c r="ACF13" s="212"/>
      <c r="ACG13" s="212"/>
      <c r="ACH13" s="212"/>
      <c r="ACI13" s="212"/>
      <c r="ACJ13" s="212"/>
      <c r="ACK13" s="212"/>
      <c r="ACL13" s="212"/>
      <c r="ACM13" s="212"/>
      <c r="ACN13" s="212"/>
      <c r="ACO13" s="212"/>
      <c r="ACP13" s="212"/>
      <c r="ACQ13" s="212"/>
      <c r="ACR13" s="212"/>
      <c r="ACS13" s="212"/>
      <c r="ACT13" s="212"/>
      <c r="ACU13" s="212"/>
      <c r="ACV13" s="212"/>
      <c r="ACW13" s="212"/>
      <c r="ACX13" s="212"/>
      <c r="ACY13" s="212"/>
      <c r="ACZ13" s="212"/>
      <c r="ADA13" s="212"/>
      <c r="ADB13" s="212"/>
      <c r="ADC13" s="212"/>
      <c r="ADD13" s="212"/>
      <c r="ADE13" s="212"/>
      <c r="ADF13" s="212"/>
      <c r="ADG13" s="212"/>
      <c r="ADH13" s="212"/>
      <c r="ADI13" s="212"/>
      <c r="ADJ13" s="212"/>
      <c r="ADK13" s="212"/>
      <c r="ADL13" s="212"/>
      <c r="ADM13" s="212"/>
      <c r="ADN13" s="212"/>
      <c r="ADO13" s="212"/>
      <c r="ADP13" s="212"/>
      <c r="ADQ13" s="212"/>
      <c r="ADR13" s="212"/>
      <c r="ADS13" s="212"/>
      <c r="ADT13" s="212"/>
      <c r="ADU13" s="212"/>
      <c r="ADV13" s="212"/>
      <c r="ADW13" s="212"/>
      <c r="ADX13" s="212"/>
      <c r="ADY13" s="212"/>
      <c r="ADZ13" s="212"/>
      <c r="AEA13" s="212"/>
      <c r="AEB13" s="212"/>
      <c r="AEC13" s="212"/>
      <c r="AED13" s="212"/>
      <c r="AEE13" s="212"/>
      <c r="AEF13" s="212"/>
      <c r="AEG13" s="212"/>
      <c r="AEH13" s="212"/>
      <c r="AEI13" s="212"/>
      <c r="AEJ13" s="212"/>
      <c r="AEK13" s="212"/>
      <c r="AEL13" s="212"/>
      <c r="AEM13" s="212"/>
      <c r="AEN13" s="212"/>
      <c r="AEO13" s="212"/>
      <c r="AEP13" s="212"/>
      <c r="AEQ13" s="212"/>
      <c r="AER13" s="212"/>
      <c r="AES13" s="212"/>
      <c r="AET13" s="212"/>
      <c r="AEU13" s="212"/>
      <c r="AEV13" s="212"/>
      <c r="AEW13" s="212"/>
      <c r="AEX13" s="212"/>
      <c r="AEY13" s="212"/>
      <c r="AEZ13" s="212"/>
      <c r="AFA13" s="212"/>
      <c r="AFB13" s="212"/>
      <c r="AFC13" s="212"/>
      <c r="AFD13" s="212"/>
      <c r="AFE13" s="212"/>
      <c r="AFF13" s="212"/>
      <c r="AFG13" s="212"/>
      <c r="AFH13" s="212"/>
      <c r="AFI13" s="212"/>
      <c r="AFJ13" s="212"/>
      <c r="AFK13" s="212"/>
      <c r="AFL13" s="212"/>
      <c r="AFM13" s="212"/>
      <c r="AFN13" s="212"/>
      <c r="AFO13" s="212"/>
      <c r="AFP13" s="212"/>
      <c r="AFQ13" s="212"/>
      <c r="AFR13" s="212"/>
      <c r="AFS13" s="212"/>
      <c r="AFT13" s="212"/>
      <c r="AFU13" s="212"/>
      <c r="AFV13" s="212"/>
      <c r="AFW13" s="212"/>
      <c r="AFX13" s="212"/>
      <c r="AFY13" s="212"/>
      <c r="AFZ13" s="212"/>
      <c r="AGA13" s="212"/>
      <c r="AGB13" s="212"/>
      <c r="AGC13" s="212"/>
      <c r="AGD13" s="212"/>
      <c r="AGE13" s="212"/>
      <c r="AGF13" s="212"/>
      <c r="AGG13" s="212"/>
      <c r="AGH13" s="212"/>
      <c r="AGI13" s="212"/>
      <c r="AGJ13" s="212"/>
      <c r="AGK13" s="212"/>
      <c r="AGL13" s="212"/>
      <c r="AGM13" s="212"/>
      <c r="AGN13" s="212"/>
      <c r="AGO13" s="212"/>
      <c r="AGP13" s="212"/>
      <c r="AGQ13" s="212"/>
      <c r="AGR13" s="212"/>
      <c r="AGS13" s="212"/>
      <c r="AGT13" s="212"/>
      <c r="AGU13" s="212"/>
      <c r="AGV13" s="212"/>
      <c r="AGW13" s="212"/>
      <c r="AGX13" s="212"/>
      <c r="AGY13" s="212"/>
      <c r="AGZ13" s="212"/>
      <c r="AHA13" s="212"/>
      <c r="AHB13" s="212"/>
      <c r="AHC13" s="212"/>
      <c r="AHD13" s="212"/>
      <c r="AHE13" s="212"/>
      <c r="AHF13" s="212"/>
      <c r="AHG13" s="212"/>
      <c r="AHH13" s="212"/>
      <c r="AHI13" s="212"/>
      <c r="AHJ13" s="212"/>
      <c r="AHK13" s="212"/>
      <c r="AHL13" s="212"/>
      <c r="AHM13" s="212"/>
      <c r="AHN13" s="212"/>
      <c r="AHO13" s="212"/>
      <c r="AHP13" s="212"/>
      <c r="AHQ13" s="212"/>
      <c r="AHR13" s="212"/>
      <c r="AHS13" s="212"/>
      <c r="AHT13" s="212"/>
      <c r="AHU13" s="212"/>
      <c r="AHV13" s="212"/>
      <c r="AHW13" s="212"/>
      <c r="AHX13" s="212"/>
      <c r="AHY13" s="212"/>
      <c r="AHZ13" s="212"/>
      <c r="AIA13" s="212"/>
      <c r="AIB13" s="212"/>
      <c r="AIC13" s="212"/>
      <c r="AID13" s="212"/>
      <c r="AIE13" s="212"/>
      <c r="AIF13" s="212"/>
      <c r="AIG13" s="212"/>
      <c r="AIH13" s="212"/>
      <c r="AII13" s="212"/>
      <c r="AIJ13" s="212"/>
      <c r="AIK13" s="212"/>
      <c r="AIL13" s="212"/>
      <c r="AIM13" s="212"/>
      <c r="AIN13" s="212"/>
      <c r="AIO13" s="212"/>
      <c r="AIP13" s="212"/>
      <c r="AIQ13" s="212"/>
      <c r="AIR13" s="212"/>
      <c r="AIS13" s="212"/>
      <c r="AIT13" s="212"/>
      <c r="AIU13" s="212"/>
      <c r="AIV13" s="212"/>
      <c r="AIW13" s="212"/>
      <c r="AIX13" s="212"/>
      <c r="AIY13" s="212"/>
      <c r="AIZ13" s="212"/>
      <c r="AJA13" s="212"/>
      <c r="AJB13" s="212"/>
      <c r="AJC13" s="212"/>
      <c r="AJD13" s="212"/>
      <c r="AJE13" s="212"/>
      <c r="AJF13" s="212"/>
      <c r="AJG13" s="212"/>
      <c r="AJH13" s="212"/>
      <c r="AJI13" s="212"/>
      <c r="AJJ13" s="212"/>
      <c r="AJK13" s="212"/>
      <c r="AJL13" s="212"/>
      <c r="AJM13" s="212"/>
      <c r="AJN13" s="212"/>
      <c r="AJO13" s="212"/>
      <c r="AJP13" s="212"/>
      <c r="AJQ13" s="212"/>
      <c r="AJR13" s="212"/>
      <c r="AJS13" s="212"/>
      <c r="AJT13" s="212"/>
      <c r="AJU13" s="212"/>
      <c r="AJV13" s="212"/>
      <c r="AJW13" s="212"/>
      <c r="AJX13" s="212"/>
      <c r="AJY13" s="212"/>
      <c r="AJZ13" s="212"/>
      <c r="AKA13" s="212"/>
      <c r="AKB13" s="212"/>
      <c r="AKC13" s="212"/>
      <c r="AKD13" s="212"/>
      <c r="AKE13" s="212"/>
      <c r="AKF13" s="212"/>
      <c r="AKG13" s="212"/>
      <c r="AKH13" s="212"/>
      <c r="AKI13" s="212"/>
      <c r="AKJ13" s="212"/>
      <c r="AKK13" s="212"/>
      <c r="AKL13" s="212"/>
      <c r="AKM13" s="212"/>
      <c r="AKN13" s="212"/>
      <c r="AKO13" s="212"/>
      <c r="AKP13" s="212"/>
      <c r="AKQ13" s="212"/>
      <c r="AKR13" s="212"/>
      <c r="AKS13" s="212"/>
      <c r="AKT13" s="212"/>
      <c r="AKU13" s="212"/>
      <c r="AKV13" s="212"/>
      <c r="AKW13" s="212"/>
      <c r="AKX13" s="212"/>
      <c r="AKY13" s="212"/>
      <c r="AKZ13" s="212"/>
      <c r="ALA13" s="212"/>
      <c r="ALB13" s="212"/>
      <c r="ALC13" s="212"/>
      <c r="ALD13" s="212"/>
      <c r="ALE13" s="212"/>
      <c r="ALF13" s="212"/>
      <c r="ALG13" s="212"/>
      <c r="ALH13" s="212"/>
      <c r="ALI13" s="212"/>
      <c r="ALJ13" s="212"/>
      <c r="ALK13" s="212"/>
      <c r="ALL13" s="212"/>
      <c r="ALM13" s="212"/>
      <c r="ALN13" s="212"/>
      <c r="ALO13" s="212"/>
    </row>
    <row r="14" spans="1:1003" s="209" customFormat="1" ht="54" customHeight="1">
      <c r="A14" s="598" t="s">
        <v>1286</v>
      </c>
      <c r="B14" s="595">
        <v>84.9</v>
      </c>
      <c r="C14" s="595">
        <v>176</v>
      </c>
      <c r="D14" s="595">
        <v>222</v>
      </c>
      <c r="E14" s="595">
        <v>151.69999999999999</v>
      </c>
      <c r="F14" s="596" t="s">
        <v>482</v>
      </c>
      <c r="G14" s="275" t="s">
        <v>1287</v>
      </c>
    </row>
    <row r="15" spans="1:1003" s="209" customFormat="1" ht="66" customHeight="1">
      <c r="A15" s="599" t="s">
        <v>1288</v>
      </c>
      <c r="B15" s="593">
        <v>18.2</v>
      </c>
      <c r="C15" s="593">
        <v>20.8</v>
      </c>
      <c r="D15" s="593">
        <v>21.8</v>
      </c>
      <c r="E15" s="593">
        <v>23.3</v>
      </c>
      <c r="F15" s="597" t="s">
        <v>482</v>
      </c>
      <c r="G15" s="273" t="s">
        <v>1289</v>
      </c>
    </row>
    <row r="16" spans="1:1003" s="209" customFormat="1" ht="55.5" customHeight="1">
      <c r="A16" s="599" t="s">
        <v>1290</v>
      </c>
      <c r="B16" s="593">
        <v>24.8</v>
      </c>
      <c r="C16" s="593">
        <v>27</v>
      </c>
      <c r="D16" s="593">
        <v>26.5</v>
      </c>
      <c r="E16" s="593">
        <v>24.2</v>
      </c>
      <c r="F16" s="597" t="s">
        <v>482</v>
      </c>
      <c r="G16" s="273" t="s">
        <v>1291</v>
      </c>
    </row>
    <row r="17" spans="1:7" s="209" customFormat="1" ht="81.75" customHeight="1">
      <c r="A17" s="599" t="s">
        <v>1292</v>
      </c>
      <c r="B17" s="593">
        <v>265.7</v>
      </c>
      <c r="C17" s="593">
        <v>329.3</v>
      </c>
      <c r="D17" s="593">
        <v>380.3</v>
      </c>
      <c r="E17" s="593">
        <v>387.7</v>
      </c>
      <c r="F17" s="597" t="s">
        <v>482</v>
      </c>
      <c r="G17" s="273" t="s">
        <v>1293</v>
      </c>
    </row>
    <row r="18" spans="1:7" s="209" customFormat="1" ht="54" customHeight="1">
      <c r="A18" s="599" t="s">
        <v>1294</v>
      </c>
      <c r="B18" s="593">
        <v>233</v>
      </c>
      <c r="C18" s="593">
        <v>156.80000000000001</v>
      </c>
      <c r="D18" s="593">
        <v>158.80000000000001</v>
      </c>
      <c r="E18" s="593">
        <v>140.19999999999999</v>
      </c>
      <c r="F18" s="593">
        <v>164.1</v>
      </c>
      <c r="G18" s="273" t="s">
        <v>1295</v>
      </c>
    </row>
    <row r="19" spans="1:7" s="209" customFormat="1" ht="70.5" customHeight="1">
      <c r="A19" s="599" t="s">
        <v>1296</v>
      </c>
      <c r="B19" s="593">
        <v>105.7</v>
      </c>
      <c r="C19" s="593">
        <v>222.4</v>
      </c>
      <c r="D19" s="593">
        <v>181.9</v>
      </c>
      <c r="E19" s="593">
        <v>208</v>
      </c>
      <c r="F19" s="593">
        <v>224</v>
      </c>
      <c r="G19" s="273" t="s">
        <v>1297</v>
      </c>
    </row>
    <row r="20" spans="1:7" s="209" customFormat="1" ht="69" customHeight="1">
      <c r="A20" s="599" t="s">
        <v>3123</v>
      </c>
      <c r="B20" s="593">
        <v>189.8</v>
      </c>
      <c r="C20" s="593">
        <v>173.2</v>
      </c>
      <c r="D20" s="593">
        <v>192.3</v>
      </c>
      <c r="E20" s="593">
        <v>151.80000000000001</v>
      </c>
      <c r="F20" s="593">
        <v>135.30000000000001</v>
      </c>
      <c r="G20" s="273" t="s">
        <v>1298</v>
      </c>
    </row>
  </sheetData>
  <mergeCells count="6">
    <mergeCell ref="A10:G10"/>
    <mergeCell ref="A11:G11"/>
    <mergeCell ref="A12:G12"/>
    <mergeCell ref="A1:G1"/>
    <mergeCell ref="A2:G2"/>
    <mergeCell ref="A3:G3"/>
  </mergeCells>
  <pageMargins left="0.55118110236220474" right="0.55118110236220474" top="0.51181102362204722" bottom="0.51181102362204722" header="0.31496062992125984" footer="0.31496062992125984"/>
  <pageSetup paperSize="9" scale="90" firstPageNumber="240" orientation="portrait" useFirstPageNumber="1" r:id="rId1"/>
  <headerFooter>
    <oddHeader xml:space="preserve">&amp;C&amp;10МЕТАЛУРГІЙНЕ ВИРОБНИЦТВО, ВИРОБНИЦТВО ГОТОВИХ МЕТАЛЕВИХ ВИРОБІВ, КРІМ МАШИН І УСТАТКОВАННЯ </oddHeader>
    <oddFooter>&amp;C&amp;A</oddFooter>
    <evenFooter>&amp;L&amp;10Збірник  "Промисловість України у 2016–2020 роках"
 Державна служба статистики України&amp;R&amp;P</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7"/>
  <dimension ref="A1:G12"/>
  <sheetViews>
    <sheetView view="pageLayout" topLeftCell="A7" zoomScaleNormal="80" workbookViewId="0">
      <selection activeCell="B17" sqref="B17"/>
    </sheetView>
  </sheetViews>
  <sheetFormatPr defaultColWidth="9" defaultRowHeight="12.75"/>
  <cols>
    <col min="1" max="1" width="25.5703125" style="227" customWidth="1"/>
    <col min="2" max="2" width="7.7109375" style="227" customWidth="1"/>
    <col min="3" max="4" width="8" style="227" customWidth="1"/>
    <col min="5" max="5" width="8.28515625" style="227" customWidth="1"/>
    <col min="6" max="6" width="7.7109375" style="227" customWidth="1"/>
    <col min="7" max="7" width="25" style="227" customWidth="1"/>
    <col min="8" max="1004" width="8.85546875" style="207" customWidth="1"/>
    <col min="1005" max="16384" width="9" style="207"/>
  </cols>
  <sheetData>
    <row r="1" spans="1:7" ht="15.4" customHeight="1">
      <c r="A1" s="1005" t="s">
        <v>2643</v>
      </c>
      <c r="B1" s="1005"/>
      <c r="C1" s="1005"/>
      <c r="D1" s="1005"/>
      <c r="E1" s="1005"/>
      <c r="F1" s="1005"/>
      <c r="G1" s="1005"/>
    </row>
    <row r="2" spans="1:7" ht="15.4" customHeight="1">
      <c r="A2" s="1010" t="s">
        <v>2252</v>
      </c>
      <c r="B2" s="1010"/>
      <c r="C2" s="1010"/>
      <c r="D2" s="1010"/>
      <c r="E2" s="1010"/>
      <c r="F2" s="1010"/>
      <c r="G2" s="1010"/>
    </row>
    <row r="3" spans="1:7" ht="17.25" customHeight="1">
      <c r="A3" s="1008" t="s">
        <v>2251</v>
      </c>
      <c r="B3" s="1008"/>
      <c r="C3" s="1008"/>
      <c r="D3" s="1008"/>
      <c r="E3" s="1008"/>
      <c r="F3" s="1008"/>
      <c r="G3" s="1008"/>
    </row>
    <row r="4" spans="1:7" ht="11.25" customHeight="1">
      <c r="A4" s="1009" t="s">
        <v>852</v>
      </c>
      <c r="B4" s="1009"/>
      <c r="C4" s="1009"/>
      <c r="D4" s="1009"/>
      <c r="E4" s="1009"/>
      <c r="F4" s="1009"/>
      <c r="G4" s="1009"/>
    </row>
    <row r="5" spans="1:7">
      <c r="A5" s="228"/>
      <c r="B5" s="229">
        <v>2016</v>
      </c>
      <c r="C5" s="229">
        <v>2017</v>
      </c>
      <c r="D5" s="229">
        <v>2018</v>
      </c>
      <c r="E5" s="229">
        <v>2019</v>
      </c>
      <c r="F5" s="229">
        <v>2020</v>
      </c>
      <c r="G5" s="230"/>
    </row>
    <row r="6" spans="1:7" s="208" customFormat="1" ht="178.5">
      <c r="A6" s="276" t="s">
        <v>1299</v>
      </c>
      <c r="B6" s="621">
        <v>8573</v>
      </c>
      <c r="C6" s="621">
        <v>7764</v>
      </c>
      <c r="D6" s="621">
        <v>6897</v>
      </c>
      <c r="E6" s="622">
        <v>8289.1</v>
      </c>
      <c r="F6" s="277" t="s">
        <v>482</v>
      </c>
      <c r="G6" s="405" t="s">
        <v>1300</v>
      </c>
    </row>
    <row r="7" spans="1:7" s="208" customFormat="1" ht="147.75" customHeight="1">
      <c r="A7" s="278" t="s">
        <v>2650</v>
      </c>
      <c r="B7" s="620">
        <v>1306</v>
      </c>
      <c r="C7" s="620">
        <v>1089</v>
      </c>
      <c r="D7" s="620">
        <v>1039</v>
      </c>
      <c r="E7" s="232">
        <v>801.7</v>
      </c>
      <c r="F7" s="279" t="s">
        <v>482</v>
      </c>
      <c r="G7" s="280" t="s">
        <v>2651</v>
      </c>
    </row>
    <row r="8" spans="1:7" s="208" customFormat="1" ht="53.25" customHeight="1">
      <c r="A8" s="278" t="s">
        <v>1301</v>
      </c>
      <c r="B8" s="736">
        <v>12920</v>
      </c>
      <c r="C8" s="736">
        <v>8883</v>
      </c>
      <c r="D8" s="736">
        <v>9584</v>
      </c>
      <c r="E8" s="737">
        <v>14032</v>
      </c>
      <c r="F8" s="737">
        <v>17478.8</v>
      </c>
      <c r="G8" s="280" t="s">
        <v>1302</v>
      </c>
    </row>
    <row r="9" spans="1:7" s="208" customFormat="1" ht="55.5" customHeight="1">
      <c r="A9" s="278" t="s">
        <v>2644</v>
      </c>
      <c r="B9" s="232">
        <v>121.2</v>
      </c>
      <c r="C9" s="232">
        <v>125.6</v>
      </c>
      <c r="D9" s="232">
        <v>104.2</v>
      </c>
      <c r="E9" s="232">
        <v>98.2</v>
      </c>
      <c r="F9" s="232">
        <v>105.4</v>
      </c>
      <c r="G9" s="280" t="s">
        <v>2647</v>
      </c>
    </row>
    <row r="10" spans="1:7" s="208" customFormat="1" ht="47.25" customHeight="1">
      <c r="A10" s="278" t="s">
        <v>2328</v>
      </c>
      <c r="B10" s="736">
        <v>4314</v>
      </c>
      <c r="C10" s="736">
        <v>8237</v>
      </c>
      <c r="D10" s="736">
        <v>10574</v>
      </c>
      <c r="E10" s="737">
        <v>1420.8</v>
      </c>
      <c r="F10" s="737">
        <v>264.10000000000002</v>
      </c>
      <c r="G10" s="280" t="s">
        <v>2329</v>
      </c>
    </row>
    <row r="11" spans="1:7" s="208" customFormat="1" ht="48.75" customHeight="1">
      <c r="A11" s="278" t="s">
        <v>2645</v>
      </c>
      <c r="B11" s="232">
        <v>156</v>
      </c>
      <c r="C11" s="232">
        <v>165</v>
      </c>
      <c r="D11" s="232">
        <v>164</v>
      </c>
      <c r="E11" s="232">
        <v>156.9</v>
      </c>
      <c r="F11" s="232">
        <v>172.8</v>
      </c>
      <c r="G11" s="280" t="s">
        <v>2648</v>
      </c>
    </row>
    <row r="12" spans="1:7" s="208" customFormat="1" ht="119.25" customHeight="1">
      <c r="A12" s="278" t="s">
        <v>2646</v>
      </c>
      <c r="B12" s="232">
        <v>13.5</v>
      </c>
      <c r="C12" s="232">
        <v>15.3</v>
      </c>
      <c r="D12" s="232">
        <v>15.6</v>
      </c>
      <c r="E12" s="232">
        <v>14</v>
      </c>
      <c r="F12" s="232">
        <v>16.899999999999999</v>
      </c>
      <c r="G12" s="280" t="s">
        <v>2649</v>
      </c>
    </row>
  </sheetData>
  <mergeCells count="4">
    <mergeCell ref="A1:G1"/>
    <mergeCell ref="A3:G3"/>
    <mergeCell ref="A4:G4"/>
    <mergeCell ref="A2:G2"/>
  </mergeCells>
  <pageMargins left="0.55118110236220474" right="0.55118110236220474" top="0.51181102362204722" bottom="0.51181102362204722" header="0.31496062992125984" footer="0.31496062992125984"/>
  <pageSetup paperSize="9" firstPageNumber="0" orientation="portrait" r:id="rId1"/>
  <headerFooter>
    <oddHeader xml:space="preserve">&amp;C&amp;10МЕТАЛУРГІЙНЕ ВИРОБНИЦТВО, ВИРОБНИЦТВО ГОТОВИХ МЕТАЛЕВИХ ВИРОБІВ, КРІМ МАШИН І УСТАТКОВАННЯ </oddHeader>
    <oddFooter>&amp;C&amp;A</oddFooter>
    <evenFooter>&amp;L&amp;10Збірник  "Промисловість України у 2016–2020 роках"
 Державна служба статистики України&amp;R&amp;P</even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8"/>
  <dimension ref="A1:G32"/>
  <sheetViews>
    <sheetView view="pageLayout" topLeftCell="A4" zoomScaleNormal="100" workbookViewId="0">
      <selection activeCell="B17" sqref="B17"/>
    </sheetView>
  </sheetViews>
  <sheetFormatPr defaultColWidth="8.85546875" defaultRowHeight="12.75"/>
  <cols>
    <col min="1" max="1" width="28.5703125" style="503" customWidth="1"/>
    <col min="2" max="3" width="7" style="503" customWidth="1"/>
    <col min="4" max="4" width="6.85546875" style="503" customWidth="1"/>
    <col min="5" max="5" width="8" style="503" customWidth="1"/>
    <col min="6" max="6" width="7.42578125" style="503" customWidth="1"/>
    <col min="7" max="7" width="26" style="503" customWidth="1"/>
    <col min="8" max="16384" width="8.85546875" style="503"/>
  </cols>
  <sheetData>
    <row r="1" spans="1:7" ht="15.6" customHeight="1">
      <c r="A1" s="1011" t="s">
        <v>2549</v>
      </c>
      <c r="B1" s="1011"/>
      <c r="C1" s="1011"/>
      <c r="D1" s="1011"/>
      <c r="E1" s="1011"/>
      <c r="F1" s="1011"/>
      <c r="G1" s="1011"/>
    </row>
    <row r="2" spans="1:7" ht="15.6" customHeight="1">
      <c r="A2" s="1012" t="s">
        <v>2257</v>
      </c>
      <c r="B2" s="1012"/>
      <c r="C2" s="1012"/>
      <c r="D2" s="1012"/>
      <c r="E2" s="1012"/>
      <c r="F2" s="1012"/>
      <c r="G2" s="1012"/>
    </row>
    <row r="3" spans="1:7">
      <c r="A3" s="1013" t="s">
        <v>125</v>
      </c>
      <c r="B3" s="1013"/>
      <c r="C3" s="1013"/>
      <c r="D3" s="1013"/>
      <c r="E3" s="1013"/>
      <c r="F3" s="1013"/>
      <c r="G3" s="1013"/>
    </row>
    <row r="4" spans="1:7" ht="14.1" customHeight="1">
      <c r="A4" s="632"/>
      <c r="B4" s="616">
        <v>2016</v>
      </c>
      <c r="C4" s="616">
        <v>2017</v>
      </c>
      <c r="D4" s="616">
        <v>2018</v>
      </c>
      <c r="E4" s="616">
        <v>2019</v>
      </c>
      <c r="F4" s="616">
        <v>2020</v>
      </c>
      <c r="G4" s="617"/>
    </row>
    <row r="5" spans="1:7" ht="72" customHeight="1">
      <c r="A5" s="633" t="s">
        <v>1307</v>
      </c>
      <c r="B5" s="284">
        <v>50.1</v>
      </c>
      <c r="C5" s="284">
        <v>73.8</v>
      </c>
      <c r="D5" s="284">
        <v>69.2</v>
      </c>
      <c r="E5" s="284">
        <v>71.2</v>
      </c>
      <c r="F5" s="284">
        <v>61</v>
      </c>
      <c r="G5" s="635" t="s">
        <v>1308</v>
      </c>
    </row>
    <row r="6" spans="1:7" ht="72.75" customHeight="1">
      <c r="A6" s="634" t="s">
        <v>1309</v>
      </c>
      <c r="B6" s="623">
        <v>591</v>
      </c>
      <c r="C6" s="623">
        <v>410</v>
      </c>
      <c r="D6" s="623">
        <v>887</v>
      </c>
      <c r="E6" s="286">
        <v>779.6</v>
      </c>
      <c r="F6" s="286" t="s">
        <v>482</v>
      </c>
      <c r="G6" s="636" t="s">
        <v>1310</v>
      </c>
    </row>
    <row r="7" spans="1:7" ht="35.25" customHeight="1">
      <c r="A7" s="634" t="s">
        <v>1311</v>
      </c>
      <c r="B7" s="623">
        <v>1433</v>
      </c>
      <c r="C7" s="623">
        <v>3973</v>
      </c>
      <c r="D7" s="623">
        <v>1520</v>
      </c>
      <c r="E7" s="286">
        <v>6598.7</v>
      </c>
      <c r="F7" s="286">
        <v>7219.6</v>
      </c>
      <c r="G7" s="636" t="s">
        <v>1312</v>
      </c>
    </row>
    <row r="8" spans="1:7" ht="39" customHeight="1">
      <c r="A8" s="634" t="s">
        <v>1313</v>
      </c>
      <c r="B8" s="623">
        <v>5063</v>
      </c>
      <c r="C8" s="623">
        <v>7341</v>
      </c>
      <c r="D8" s="623">
        <v>8751</v>
      </c>
      <c r="E8" s="286">
        <v>12302.7</v>
      </c>
      <c r="F8" s="286">
        <v>5355.1</v>
      </c>
      <c r="G8" s="636" t="s">
        <v>2852</v>
      </c>
    </row>
    <row r="9" spans="1:7" ht="121.5" customHeight="1">
      <c r="A9" s="634" t="s">
        <v>1314</v>
      </c>
      <c r="B9" s="286">
        <v>57.3</v>
      </c>
      <c r="C9" s="286">
        <v>69.5</v>
      </c>
      <c r="D9" s="286">
        <v>86.1</v>
      </c>
      <c r="E9" s="286">
        <v>86.3</v>
      </c>
      <c r="F9" s="286">
        <v>84.2</v>
      </c>
      <c r="G9" s="636" t="s">
        <v>1315</v>
      </c>
    </row>
    <row r="10" spans="1:7" ht="55.5" customHeight="1">
      <c r="A10" s="634" t="s">
        <v>1316</v>
      </c>
      <c r="B10" s="286">
        <v>81.900000000000006</v>
      </c>
      <c r="C10" s="286">
        <v>103.3</v>
      </c>
      <c r="D10" s="286">
        <v>122.4</v>
      </c>
      <c r="E10" s="286">
        <v>152</v>
      </c>
      <c r="F10" s="286">
        <v>136</v>
      </c>
      <c r="G10" s="636" t="s">
        <v>1317</v>
      </c>
    </row>
    <row r="11" spans="1:7" ht="219" customHeight="1">
      <c r="A11" s="634" t="s">
        <v>1318</v>
      </c>
      <c r="B11" s="286">
        <v>117.7</v>
      </c>
      <c r="C11" s="286">
        <v>143.4</v>
      </c>
      <c r="D11" s="286">
        <v>164.7</v>
      </c>
      <c r="E11" s="286">
        <v>187.9</v>
      </c>
      <c r="F11" s="286">
        <v>87.4</v>
      </c>
      <c r="G11" s="636" t="s">
        <v>1319</v>
      </c>
    </row>
    <row r="12" spans="1:7" ht="36" customHeight="1">
      <c r="A12" s="634" t="s">
        <v>1320</v>
      </c>
      <c r="B12" s="623">
        <v>2404</v>
      </c>
      <c r="C12" s="623">
        <v>8949</v>
      </c>
      <c r="D12" s="623">
        <v>4775</v>
      </c>
      <c r="E12" s="286">
        <v>5502.6</v>
      </c>
      <c r="F12" s="286">
        <v>3178</v>
      </c>
      <c r="G12" s="636" t="s">
        <v>2594</v>
      </c>
    </row>
    <row r="13" spans="1:7">
      <c r="A13" s="285"/>
      <c r="B13" s="286"/>
      <c r="C13" s="286"/>
      <c r="D13" s="286"/>
      <c r="E13" s="286"/>
      <c r="F13" s="286"/>
      <c r="G13" s="287"/>
    </row>
    <row r="20" spans="1:7">
      <c r="A20" s="285"/>
      <c r="B20" s="286"/>
      <c r="C20" s="286"/>
      <c r="D20" s="286"/>
      <c r="E20" s="286"/>
      <c r="F20" s="286"/>
      <c r="G20" s="287"/>
    </row>
    <row r="21" spans="1:7">
      <c r="A21" s="285"/>
      <c r="B21" s="286"/>
      <c r="C21" s="286"/>
      <c r="D21" s="286"/>
      <c r="E21" s="286"/>
      <c r="F21" s="286"/>
      <c r="G21" s="287"/>
    </row>
    <row r="22" spans="1:7">
      <c r="A22" s="285"/>
      <c r="B22" s="286"/>
      <c r="C22" s="286"/>
      <c r="D22" s="286"/>
      <c r="E22" s="286"/>
      <c r="F22" s="286"/>
      <c r="G22" s="287"/>
    </row>
    <row r="23" spans="1:7">
      <c r="A23" s="285"/>
      <c r="B23" s="286"/>
      <c r="C23" s="286"/>
      <c r="D23" s="286"/>
      <c r="E23" s="286"/>
      <c r="F23" s="286"/>
      <c r="G23" s="287"/>
    </row>
    <row r="24" spans="1:7">
      <c r="A24" s="285"/>
      <c r="B24" s="286"/>
      <c r="C24" s="286"/>
      <c r="D24" s="286"/>
      <c r="E24" s="286"/>
      <c r="F24" s="286"/>
      <c r="G24" s="287"/>
    </row>
    <row r="31" spans="1:7">
      <c r="A31" s="285"/>
      <c r="B31" s="286"/>
      <c r="C31" s="286"/>
      <c r="D31" s="286"/>
      <c r="E31" s="286"/>
      <c r="F31" s="286"/>
      <c r="G31" s="287"/>
    </row>
    <row r="32" spans="1:7">
      <c r="A32" s="285"/>
      <c r="B32" s="286"/>
      <c r="C32" s="286"/>
      <c r="D32" s="286"/>
      <c r="E32" s="286"/>
      <c r="F32" s="286"/>
      <c r="G32" s="287"/>
    </row>
  </sheetData>
  <mergeCells count="3">
    <mergeCell ref="A1:G1"/>
    <mergeCell ref="A2:G2"/>
    <mergeCell ref="A3:G3"/>
  </mergeCells>
  <pageMargins left="0.55118110236220474" right="0.55118110236220474" top="0.51181102362204722" bottom="0.51181102362204722" header="0.31496062992125984" footer="0.31496062992125984"/>
  <pageSetup paperSize="9" orientation="portrait" r:id="rId1"/>
  <headerFooter>
    <oddHeader xml:space="preserve">&amp;C&amp;10МЕТАЛУРГІЙНЕ ВИРОБНИЦТВО, ВИРОБНИЦТВО ГОТОВИХ МЕТАЛЕВИХ ВИРОБІВ, КРІМ МАШИН І УСТАТКОВАННЯ </oddHeader>
    <oddFooter>&amp;C&amp;A</oddFooter>
    <evenFooter>&amp;L&amp;10Збірник  "Промисловість України у 2016–2020 роках"
 Державна служба статистики України&amp;R&amp;P</evenFooter>
  </headerFooter>
  <rowBreaks count="2" manualBreakCount="2">
    <brk id="44" max="16383" man="1"/>
    <brk id="69" max="16383" man="1"/>
  </row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9"/>
  <dimension ref="A1:G21"/>
  <sheetViews>
    <sheetView view="pageLayout" zoomScaleNormal="100" workbookViewId="0">
      <selection activeCell="C14" sqref="C14"/>
    </sheetView>
  </sheetViews>
  <sheetFormatPr defaultColWidth="8.85546875" defaultRowHeight="15"/>
  <cols>
    <col min="1" max="1" width="26.85546875" style="625" customWidth="1"/>
    <col min="2" max="6" width="7.5703125" style="625" customWidth="1"/>
    <col min="7" max="7" width="26.5703125" style="625" customWidth="1"/>
    <col min="8" max="16384" width="8.85546875" style="625"/>
  </cols>
  <sheetData>
    <row r="1" spans="1:7" s="503" customFormat="1" ht="15.6" customHeight="1">
      <c r="A1" s="1011" t="s">
        <v>2550</v>
      </c>
      <c r="B1" s="1011"/>
      <c r="C1" s="1011"/>
      <c r="D1" s="1011"/>
      <c r="E1" s="1011"/>
      <c r="F1" s="1011"/>
      <c r="G1" s="1011"/>
    </row>
    <row r="2" spans="1:7" s="503" customFormat="1" ht="15.4" customHeight="1">
      <c r="A2" s="1017" t="s">
        <v>2653</v>
      </c>
      <c r="B2" s="1017"/>
      <c r="C2" s="1017"/>
      <c r="D2" s="1017"/>
      <c r="E2" s="1017"/>
      <c r="F2" s="1017"/>
      <c r="G2" s="1017"/>
    </row>
    <row r="3" spans="1:7" s="503" customFormat="1" ht="14.45" customHeight="1">
      <c r="A3" s="1013" t="s">
        <v>1338</v>
      </c>
      <c r="B3" s="1013"/>
      <c r="C3" s="1013"/>
      <c r="D3" s="1013"/>
      <c r="E3" s="1013"/>
      <c r="F3" s="1013"/>
      <c r="G3" s="1013"/>
    </row>
    <row r="4" spans="1:7" s="503" customFormat="1" ht="18" customHeight="1">
      <c r="A4" s="632"/>
      <c r="B4" s="616">
        <v>2016</v>
      </c>
      <c r="C4" s="616">
        <v>2017</v>
      </c>
      <c r="D4" s="616">
        <v>2018</v>
      </c>
      <c r="E4" s="616">
        <v>2019</v>
      </c>
      <c r="F4" s="616">
        <v>2020</v>
      </c>
      <c r="G4" s="617"/>
    </row>
    <row r="5" spans="1:7" s="503" customFormat="1" ht="42.75" customHeight="1">
      <c r="A5" s="285" t="s">
        <v>2256</v>
      </c>
      <c r="B5" s="286">
        <v>231.5</v>
      </c>
      <c r="C5" s="286">
        <v>321.60000000000002</v>
      </c>
      <c r="D5" s="286">
        <v>419.9</v>
      </c>
      <c r="E5" s="286">
        <v>376.1</v>
      </c>
      <c r="F5" s="286">
        <v>406.8</v>
      </c>
      <c r="G5" s="287" t="s">
        <v>2255</v>
      </c>
    </row>
    <row r="6" spans="1:7" s="503" customFormat="1" ht="38.25">
      <c r="A6" s="285" t="s">
        <v>2254</v>
      </c>
      <c r="B6" s="286">
        <v>155.80000000000001</v>
      </c>
      <c r="C6" s="286">
        <v>169.1</v>
      </c>
      <c r="D6" s="286">
        <v>197.9</v>
      </c>
      <c r="E6" s="286">
        <v>220.5</v>
      </c>
      <c r="F6" s="286">
        <v>699.1</v>
      </c>
      <c r="G6" s="287" t="s">
        <v>2253</v>
      </c>
    </row>
    <row r="7" spans="1:7" s="503" customFormat="1" ht="21" customHeight="1">
      <c r="A7" s="285"/>
      <c r="B7" s="286"/>
      <c r="C7" s="286"/>
      <c r="D7" s="286"/>
      <c r="E7" s="286"/>
      <c r="F7" s="286"/>
      <c r="G7" s="287"/>
    </row>
    <row r="8" spans="1:7" s="258" customFormat="1" ht="15.4" customHeight="1">
      <c r="A8" s="1014" t="s">
        <v>2652</v>
      </c>
      <c r="B8" s="1014"/>
      <c r="C8" s="1014"/>
      <c r="D8" s="1014"/>
      <c r="E8" s="1014"/>
      <c r="F8" s="1014"/>
      <c r="G8" s="1014"/>
    </row>
    <row r="9" spans="1:7" s="204" customFormat="1">
      <c r="A9" s="1015" t="s">
        <v>3007</v>
      </c>
      <c r="B9" s="1015"/>
      <c r="C9" s="1015"/>
      <c r="D9" s="1015"/>
      <c r="E9" s="1015"/>
      <c r="F9" s="1015"/>
      <c r="G9" s="1015"/>
    </row>
    <row r="10" spans="1:7" s="258" customFormat="1" ht="14.45" customHeight="1">
      <c r="A10" s="1016" t="s">
        <v>852</v>
      </c>
      <c r="B10" s="1016"/>
      <c r="C10" s="1016"/>
      <c r="D10" s="1016"/>
      <c r="E10" s="1016"/>
      <c r="F10" s="1016"/>
      <c r="G10" s="1016"/>
    </row>
    <row r="11" spans="1:7" s="258" customFormat="1" ht="17.25" customHeight="1">
      <c r="A11" s="281"/>
      <c r="B11" s="282">
        <v>2016</v>
      </c>
      <c r="C11" s="282">
        <v>2017</v>
      </c>
      <c r="D11" s="282">
        <v>2018</v>
      </c>
      <c r="E11" s="282">
        <v>2019</v>
      </c>
      <c r="F11" s="282">
        <v>2020</v>
      </c>
      <c r="G11" s="283"/>
    </row>
    <row r="12" spans="1:7" s="258" customFormat="1" ht="57.75" customHeight="1">
      <c r="A12" s="626" t="s">
        <v>3196</v>
      </c>
      <c r="B12" s="627">
        <v>4.9000000000000004</v>
      </c>
      <c r="C12" s="627">
        <v>8.1999999999999993</v>
      </c>
      <c r="D12" s="627">
        <v>16.5</v>
      </c>
      <c r="E12" s="627">
        <v>16</v>
      </c>
      <c r="F12" s="628" t="s">
        <v>482</v>
      </c>
      <c r="G12" s="629" t="s">
        <v>3197</v>
      </c>
    </row>
    <row r="13" spans="1:7" s="258" customFormat="1" ht="30.75" customHeight="1">
      <c r="A13" s="626" t="s">
        <v>3251</v>
      </c>
      <c r="B13" s="627">
        <v>169.6</v>
      </c>
      <c r="C13" s="627">
        <v>187.8</v>
      </c>
      <c r="D13" s="627">
        <v>170.7</v>
      </c>
      <c r="E13" s="627">
        <v>153.1</v>
      </c>
      <c r="F13" s="627">
        <v>98.7</v>
      </c>
      <c r="G13" s="629" t="s">
        <v>3250</v>
      </c>
    </row>
    <row r="14" spans="1:7" s="289" customFormat="1" ht="105" customHeight="1">
      <c r="A14" s="626" t="s">
        <v>2265</v>
      </c>
      <c r="B14" s="630">
        <v>1757</v>
      </c>
      <c r="C14" s="630">
        <v>1658</v>
      </c>
      <c r="D14" s="630">
        <v>2239</v>
      </c>
      <c r="E14" s="627">
        <v>2489.3000000000002</v>
      </c>
      <c r="F14" s="627">
        <v>2440.4</v>
      </c>
      <c r="G14" s="629" t="s">
        <v>2264</v>
      </c>
    </row>
    <row r="15" spans="1:7" s="289" customFormat="1" ht="105.75" customHeight="1">
      <c r="A15" s="626" t="s">
        <v>2263</v>
      </c>
      <c r="B15" s="630">
        <v>7321</v>
      </c>
      <c r="C15" s="630">
        <v>9471</v>
      </c>
      <c r="D15" s="630">
        <v>8259</v>
      </c>
      <c r="E15" s="627">
        <v>8808.5</v>
      </c>
      <c r="F15" s="627">
        <v>7347.5</v>
      </c>
      <c r="G15" s="629" t="s">
        <v>2262</v>
      </c>
    </row>
    <row r="16" spans="1:7" s="258" customFormat="1" ht="80.25" customHeight="1">
      <c r="A16" s="626" t="s">
        <v>2720</v>
      </c>
      <c r="B16" s="627">
        <v>2.2999999999999998</v>
      </c>
      <c r="C16" s="627">
        <v>10.5</v>
      </c>
      <c r="D16" s="627">
        <v>15.1</v>
      </c>
      <c r="E16" s="627">
        <v>12.5</v>
      </c>
      <c r="F16" s="627">
        <v>12.7</v>
      </c>
      <c r="G16" s="629" t="s">
        <v>2261</v>
      </c>
    </row>
    <row r="17" spans="1:7" s="258" customFormat="1" ht="28.5" customHeight="1">
      <c r="A17" s="626" t="s">
        <v>2260</v>
      </c>
      <c r="B17" s="630">
        <v>3001</v>
      </c>
      <c r="C17" s="630">
        <v>3763</v>
      </c>
      <c r="D17" s="630">
        <v>3026</v>
      </c>
      <c r="E17" s="627">
        <v>3454.6</v>
      </c>
      <c r="F17" s="627">
        <v>2004</v>
      </c>
      <c r="G17" s="629" t="s">
        <v>2259</v>
      </c>
    </row>
    <row r="18" spans="1:7" s="258" customFormat="1" ht="68.25" customHeight="1">
      <c r="A18" s="626" t="s">
        <v>1321</v>
      </c>
      <c r="B18" s="630">
        <v>4349</v>
      </c>
      <c r="C18" s="630">
        <v>1470</v>
      </c>
      <c r="D18" s="627" t="s">
        <v>482</v>
      </c>
      <c r="E18" s="630">
        <v>2293</v>
      </c>
      <c r="F18" s="628" t="s">
        <v>482</v>
      </c>
      <c r="G18" s="631" t="s">
        <v>1322</v>
      </c>
    </row>
    <row r="19" spans="1:7" s="624" customFormat="1">
      <c r="A19" s="258"/>
      <c r="B19" s="258"/>
      <c r="C19" s="258"/>
      <c r="D19" s="258"/>
      <c r="E19" s="258"/>
      <c r="F19" s="258"/>
      <c r="G19" s="258"/>
    </row>
    <row r="21" spans="1:7" ht="15.6" customHeight="1"/>
  </sheetData>
  <mergeCells count="6">
    <mergeCell ref="A8:G8"/>
    <mergeCell ref="A9:G9"/>
    <mergeCell ref="A10:G10"/>
    <mergeCell ref="A3:G3"/>
    <mergeCell ref="A1:G1"/>
    <mergeCell ref="A2:G2"/>
  </mergeCells>
  <pageMargins left="0.55118110236220474" right="0.55118110236220474" top="0.51181102362204722" bottom="0.51181102362204722" header="0.31496062992125984" footer="0.31496062992125984"/>
  <pageSetup paperSize="9" orientation="portrait" r:id="rId1"/>
  <headerFooter>
    <oddHeader xml:space="preserve">&amp;C&amp;10МЕТАЛУРГІЙНЕ ВИРОБНИЦТВО, ВИРОБНИЦТВО ГОТОВИХ МЕТАЛЕВИХ ВИРОБІВ, КРІМ МАШИН І УСТАТКОВАННЯ </oddHeader>
    <oddFooter>&amp;C&amp;A</oddFooter>
    <evenFooter>&amp;L&amp;10Збірник  "Промисловість України у 2016–2020 роках"
 Державна служба статистики України&amp;R&amp;P</even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0"/>
  <dimension ref="A1:G18"/>
  <sheetViews>
    <sheetView view="pageLayout" zoomScaleNormal="100" workbookViewId="0">
      <selection activeCell="B17" sqref="B17"/>
    </sheetView>
  </sheetViews>
  <sheetFormatPr defaultColWidth="8.85546875" defaultRowHeight="15"/>
  <cols>
    <col min="1" max="1" width="30.140625" style="62" customWidth="1"/>
    <col min="2" max="6" width="6.28515625" style="62" bestFit="1" customWidth="1"/>
    <col min="7" max="7" width="30.140625" style="62" customWidth="1"/>
    <col min="8" max="16384" width="8.85546875" style="62"/>
  </cols>
  <sheetData>
    <row r="1" spans="1:7" ht="19.5" customHeight="1">
      <c r="A1" s="1018" t="s">
        <v>2887</v>
      </c>
      <c r="B1" s="1018"/>
      <c r="C1" s="1018"/>
      <c r="D1" s="1018"/>
      <c r="E1" s="1018"/>
      <c r="F1" s="1018"/>
      <c r="G1" s="1018"/>
    </row>
    <row r="2" spans="1:7" ht="15.75">
      <c r="A2" s="1020" t="s">
        <v>2595</v>
      </c>
      <c r="B2" s="1020"/>
      <c r="C2" s="1020"/>
      <c r="D2" s="1020"/>
      <c r="E2" s="1020"/>
      <c r="F2" s="1020"/>
      <c r="G2" s="1020"/>
    </row>
    <row r="3" spans="1:7" ht="30" customHeight="1">
      <c r="A3" s="1021" t="s">
        <v>2596</v>
      </c>
      <c r="B3" s="1021"/>
      <c r="C3" s="1021"/>
      <c r="D3" s="1021"/>
      <c r="E3" s="1021"/>
      <c r="F3" s="1021"/>
      <c r="G3" s="1021"/>
    </row>
    <row r="4" spans="1:7">
      <c r="A4" s="1013" t="s">
        <v>852</v>
      </c>
      <c r="B4" s="1013"/>
      <c r="C4" s="1013"/>
      <c r="D4" s="1013"/>
      <c r="E4" s="1013"/>
      <c r="F4" s="1013"/>
      <c r="G4" s="1013"/>
    </row>
    <row r="5" spans="1:7">
      <c r="A5" s="632"/>
      <c r="B5" s="616">
        <v>2016</v>
      </c>
      <c r="C5" s="616">
        <v>2017</v>
      </c>
      <c r="D5" s="616">
        <v>2018</v>
      </c>
      <c r="E5" s="616">
        <v>2019</v>
      </c>
      <c r="F5" s="616">
        <v>2020</v>
      </c>
      <c r="G5" s="617"/>
    </row>
    <row r="6" spans="1:7" ht="44.25" customHeight="1">
      <c r="A6" s="285" t="s">
        <v>2277</v>
      </c>
      <c r="B6" s="286">
        <v>984.3</v>
      </c>
      <c r="C6" s="286">
        <v>1317.9</v>
      </c>
      <c r="D6" s="286">
        <v>1203.2</v>
      </c>
      <c r="E6" s="286">
        <v>1773.4</v>
      </c>
      <c r="F6" s="288" t="s">
        <v>482</v>
      </c>
      <c r="G6" s="291" t="s">
        <v>2276</v>
      </c>
    </row>
    <row r="7" spans="1:7" s="467" customFormat="1" ht="93" customHeight="1">
      <c r="A7" s="285" t="s">
        <v>2275</v>
      </c>
      <c r="B7" s="286">
        <v>6.9</v>
      </c>
      <c r="C7" s="286">
        <v>10.1</v>
      </c>
      <c r="D7" s="286">
        <v>10.1</v>
      </c>
      <c r="E7" s="286">
        <v>12.8</v>
      </c>
      <c r="F7" s="288" t="s">
        <v>482</v>
      </c>
      <c r="G7" s="291" t="s">
        <v>2274</v>
      </c>
    </row>
    <row r="8" spans="1:7" ht="55.5" customHeight="1">
      <c r="A8" s="285" t="s">
        <v>2273</v>
      </c>
      <c r="B8" s="286">
        <v>1287.4000000000001</v>
      </c>
      <c r="C8" s="286">
        <v>1808.7</v>
      </c>
      <c r="D8" s="286">
        <v>1476.7</v>
      </c>
      <c r="E8" s="286">
        <v>1644.9</v>
      </c>
      <c r="F8" s="286">
        <v>2096.1999999999998</v>
      </c>
      <c r="G8" s="291" t="s">
        <v>2272</v>
      </c>
    </row>
    <row r="9" spans="1:7" ht="66.75" customHeight="1">
      <c r="A9" s="285" t="s">
        <v>2271</v>
      </c>
      <c r="B9" s="286">
        <v>2104.8000000000002</v>
      </c>
      <c r="C9" s="286">
        <v>1840.6</v>
      </c>
      <c r="D9" s="286">
        <v>1818.6</v>
      </c>
      <c r="E9" s="286">
        <v>2874.3</v>
      </c>
      <c r="F9" s="286" t="s">
        <v>482</v>
      </c>
      <c r="G9" s="291" t="s">
        <v>2270</v>
      </c>
    </row>
    <row r="10" spans="1:7">
      <c r="A10" s="285"/>
      <c r="B10" s="286"/>
      <c r="C10" s="286"/>
      <c r="D10" s="286"/>
      <c r="E10" s="286"/>
      <c r="F10" s="286"/>
      <c r="G10" s="291"/>
    </row>
    <row r="11" spans="1:7" ht="17.45" customHeight="1">
      <c r="A11" s="1011" t="s">
        <v>2551</v>
      </c>
      <c r="B11" s="1011"/>
      <c r="C11" s="1011"/>
      <c r="D11" s="1011"/>
      <c r="E11" s="1011"/>
      <c r="F11" s="1011"/>
      <c r="G11" s="1011"/>
    </row>
    <row r="12" spans="1:7" ht="15" customHeight="1">
      <c r="A12" s="1019" t="s">
        <v>2269</v>
      </c>
      <c r="B12" s="1019"/>
      <c r="C12" s="1019"/>
      <c r="D12" s="1019"/>
      <c r="E12" s="1019"/>
      <c r="F12" s="1019"/>
      <c r="G12" s="1019"/>
    </row>
    <row r="13" spans="1:7">
      <c r="A13" s="1013"/>
      <c r="B13" s="1013"/>
      <c r="C13" s="1013"/>
      <c r="D13" s="1013"/>
      <c r="E13" s="1013"/>
      <c r="F13" s="1013"/>
      <c r="G13" s="1013"/>
    </row>
    <row r="14" spans="1:7" ht="18.75" customHeight="1">
      <c r="A14" s="632"/>
      <c r="B14" s="616">
        <v>2016</v>
      </c>
      <c r="C14" s="616">
        <v>2017</v>
      </c>
      <c r="D14" s="616">
        <v>2018</v>
      </c>
      <c r="E14" s="616">
        <v>2019</v>
      </c>
      <c r="F14" s="616">
        <v>2020</v>
      </c>
      <c r="G14" s="617"/>
    </row>
    <row r="15" spans="1:7" ht="90">
      <c r="A15" s="285" t="s">
        <v>1323</v>
      </c>
      <c r="B15" s="286">
        <v>1140.7</v>
      </c>
      <c r="C15" s="286">
        <v>924.2</v>
      </c>
      <c r="D15" s="286">
        <v>965.3</v>
      </c>
      <c r="E15" s="286">
        <v>958.8</v>
      </c>
      <c r="F15" s="286">
        <v>1236</v>
      </c>
      <c r="G15" s="291" t="s">
        <v>1324</v>
      </c>
    </row>
    <row r="16" spans="1:7" s="467" customFormat="1" ht="118.5" customHeight="1">
      <c r="A16" s="285" t="s">
        <v>2654</v>
      </c>
      <c r="B16" s="286">
        <v>91.3</v>
      </c>
      <c r="C16" s="286">
        <v>94.7</v>
      </c>
      <c r="D16" s="286">
        <v>98.2</v>
      </c>
      <c r="E16" s="286">
        <v>107.8</v>
      </c>
      <c r="F16" s="286" t="s">
        <v>482</v>
      </c>
      <c r="G16" s="291" t="s">
        <v>2655</v>
      </c>
    </row>
    <row r="17" spans="1:7" ht="42.75" customHeight="1">
      <c r="A17" s="285" t="s">
        <v>2268</v>
      </c>
      <c r="B17" s="286">
        <v>9.3000000000000007</v>
      </c>
      <c r="C17" s="286">
        <v>9.9</v>
      </c>
      <c r="D17" s="286">
        <v>10.9</v>
      </c>
      <c r="E17" s="286">
        <v>7.5</v>
      </c>
      <c r="F17" s="286">
        <v>6.1</v>
      </c>
      <c r="G17" s="291" t="s">
        <v>2267</v>
      </c>
    </row>
    <row r="18" spans="1:7" ht="77.25">
      <c r="A18" s="285" t="s">
        <v>3122</v>
      </c>
      <c r="B18" s="286">
        <v>31.5</v>
      </c>
      <c r="C18" s="286">
        <v>26</v>
      </c>
      <c r="D18" s="286">
        <v>20.2</v>
      </c>
      <c r="E18" s="286">
        <v>18.2</v>
      </c>
      <c r="F18" s="286">
        <v>16.5</v>
      </c>
      <c r="G18" s="291" t="s">
        <v>2266</v>
      </c>
    </row>
  </sheetData>
  <mergeCells count="7">
    <mergeCell ref="A1:G1"/>
    <mergeCell ref="A11:G11"/>
    <mergeCell ref="A12:G12"/>
    <mergeCell ref="A13:G13"/>
    <mergeCell ref="A2:G2"/>
    <mergeCell ref="A3:G3"/>
    <mergeCell ref="A4:G4"/>
  </mergeCells>
  <pageMargins left="0.55118110236220474" right="0.55118110236220474" top="0.51181102362204722" bottom="0.51181102362204722" header="0.31496062992125984" footer="0.31496062992125984"/>
  <pageSetup paperSize="9" scale="97" orientation="portrait" r:id="rId1"/>
  <headerFooter>
    <oddHeader xml:space="preserve">&amp;C&amp;10МЕТАЛУРГІЙНЕ ВИРОБНИЦТВО, ВИРОБНИЦТВО ГОТОВИХ МЕТАЛЕВИХ ВИРОБІВ, КРІМ МАШИН І УСТАТКОВАННЯ </oddHeader>
    <oddFooter>&amp;C&amp;A</oddFooter>
    <evenFooter>&amp;L&amp;10Збірник  "Промисловість України у 2016–2020 роках"
 Державна служба статистики України&amp;R&amp;P</even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1"/>
  <dimension ref="A1:G26"/>
  <sheetViews>
    <sheetView view="pageLayout" zoomScaleNormal="100" workbookViewId="0">
      <selection activeCell="B17" sqref="B17"/>
    </sheetView>
  </sheetViews>
  <sheetFormatPr defaultColWidth="8.85546875" defaultRowHeight="15"/>
  <cols>
    <col min="1" max="1" width="35.5703125" style="62" customWidth="1"/>
    <col min="2" max="4" width="5" style="62" customWidth="1"/>
    <col min="5" max="5" width="6.140625" style="62" customWidth="1"/>
    <col min="6" max="6" width="6.28515625" style="62" customWidth="1"/>
    <col min="7" max="7" width="33" style="62" customWidth="1"/>
    <col min="8" max="16384" width="8.85546875" style="62"/>
  </cols>
  <sheetData>
    <row r="1" spans="1:7" ht="15.75">
      <c r="A1" s="1011" t="s">
        <v>2552</v>
      </c>
      <c r="B1" s="1011"/>
      <c r="C1" s="1011"/>
      <c r="D1" s="1011"/>
      <c r="E1" s="1011"/>
      <c r="F1" s="1011"/>
      <c r="G1" s="1011"/>
    </row>
    <row r="2" spans="1:7" s="638" customFormat="1">
      <c r="A2" s="1021" t="s">
        <v>2853</v>
      </c>
      <c r="B2" s="1021"/>
      <c r="C2" s="1021"/>
      <c r="D2" s="1021"/>
      <c r="E2" s="1021"/>
      <c r="F2" s="1021"/>
      <c r="G2" s="1021"/>
    </row>
    <row r="3" spans="1:7">
      <c r="A3" s="1013" t="s">
        <v>125</v>
      </c>
      <c r="B3" s="1013"/>
      <c r="C3" s="1013"/>
      <c r="D3" s="1013"/>
      <c r="E3" s="1013"/>
      <c r="F3" s="1013"/>
      <c r="G3" s="1013"/>
    </row>
    <row r="4" spans="1:7" ht="18" customHeight="1">
      <c r="A4" s="632"/>
      <c r="B4" s="616">
        <v>2016</v>
      </c>
      <c r="C4" s="616">
        <v>2017</v>
      </c>
      <c r="D4" s="616">
        <v>2018</v>
      </c>
      <c r="E4" s="616">
        <v>2019</v>
      </c>
      <c r="F4" s="616">
        <v>2020</v>
      </c>
      <c r="G4" s="617"/>
    </row>
    <row r="5" spans="1:7" ht="57" customHeight="1">
      <c r="A5" s="285" t="s">
        <v>1325</v>
      </c>
      <c r="B5" s="286">
        <v>24.4</v>
      </c>
      <c r="C5" s="286">
        <v>23.9</v>
      </c>
      <c r="D5" s="286">
        <v>29.2</v>
      </c>
      <c r="E5" s="286">
        <v>28.2</v>
      </c>
      <c r="F5" s="286" t="s">
        <v>482</v>
      </c>
      <c r="G5" s="291" t="s">
        <v>1326</v>
      </c>
    </row>
    <row r="6" spans="1:7" ht="51.75">
      <c r="A6" s="285" t="s">
        <v>2283</v>
      </c>
      <c r="B6" s="286">
        <v>2</v>
      </c>
      <c r="C6" s="286">
        <v>1.6</v>
      </c>
      <c r="D6" s="286">
        <v>0.9</v>
      </c>
      <c r="E6" s="286">
        <v>1.5</v>
      </c>
      <c r="F6" s="286">
        <v>1.2</v>
      </c>
      <c r="G6" s="291" t="s">
        <v>2282</v>
      </c>
    </row>
    <row r="7" spans="1:7" ht="87" customHeight="1">
      <c r="A7" s="285" t="s">
        <v>1327</v>
      </c>
      <c r="B7" s="286">
        <v>12.6</v>
      </c>
      <c r="C7" s="286">
        <v>12.8</v>
      </c>
      <c r="D7" s="286">
        <v>14.8</v>
      </c>
      <c r="E7" s="286">
        <v>13.3</v>
      </c>
      <c r="F7" s="286">
        <v>8.6</v>
      </c>
      <c r="G7" s="291" t="s">
        <v>1328</v>
      </c>
    </row>
    <row r="8" spans="1:7" ht="28.5" customHeight="1">
      <c r="A8" s="285" t="s">
        <v>1830</v>
      </c>
      <c r="B8" s="286">
        <v>2.8</v>
      </c>
      <c r="C8" s="286">
        <v>9</v>
      </c>
      <c r="D8" s="286">
        <v>12.2</v>
      </c>
      <c r="E8" s="286">
        <v>11.5</v>
      </c>
      <c r="F8" s="286">
        <v>14.5</v>
      </c>
      <c r="G8" s="291" t="s">
        <v>2281</v>
      </c>
    </row>
    <row r="9" spans="1:7" ht="39">
      <c r="A9" s="285" t="s">
        <v>1329</v>
      </c>
      <c r="B9" s="286">
        <v>11.2</v>
      </c>
      <c r="C9" s="286">
        <v>12.6</v>
      </c>
      <c r="D9" s="286">
        <v>11.1</v>
      </c>
      <c r="E9" s="286">
        <v>6.9</v>
      </c>
      <c r="F9" s="286">
        <v>7.1</v>
      </c>
      <c r="G9" s="287" t="s">
        <v>1330</v>
      </c>
    </row>
    <row r="10" spans="1:7" ht="19.5" customHeight="1">
      <c r="A10" s="285" t="s">
        <v>1331</v>
      </c>
      <c r="B10" s="286">
        <v>5.0999999999999996</v>
      </c>
      <c r="C10" s="286">
        <v>9.6</v>
      </c>
      <c r="D10" s="286">
        <v>11.6</v>
      </c>
      <c r="E10" s="286">
        <v>19</v>
      </c>
      <c r="F10" s="286" t="s">
        <v>482</v>
      </c>
      <c r="G10" s="287" t="s">
        <v>1332</v>
      </c>
    </row>
    <row r="11" spans="1:7" ht="42.75" customHeight="1">
      <c r="A11" s="285" t="s">
        <v>1831</v>
      </c>
      <c r="B11" s="286">
        <v>33.299999999999997</v>
      </c>
      <c r="C11" s="286">
        <v>32.700000000000003</v>
      </c>
      <c r="D11" s="286">
        <v>33.5</v>
      </c>
      <c r="E11" s="286">
        <v>36.200000000000003</v>
      </c>
      <c r="F11" s="286">
        <v>36.5</v>
      </c>
      <c r="G11" s="287" t="s">
        <v>2280</v>
      </c>
    </row>
    <row r="12" spans="1:7" ht="39">
      <c r="A12" s="285" t="s">
        <v>1333</v>
      </c>
      <c r="B12" s="286">
        <v>29.5</v>
      </c>
      <c r="C12" s="286">
        <v>36</v>
      </c>
      <c r="D12" s="286">
        <v>31.4</v>
      </c>
      <c r="E12" s="286">
        <v>31.1</v>
      </c>
      <c r="F12" s="286">
        <v>31.7</v>
      </c>
      <c r="G12" s="287" t="s">
        <v>1334</v>
      </c>
    </row>
    <row r="13" spans="1:7" ht="42" customHeight="1">
      <c r="A13" s="285" t="s">
        <v>2279</v>
      </c>
      <c r="B13" s="286">
        <v>3.8</v>
      </c>
      <c r="C13" s="286">
        <v>3.6</v>
      </c>
      <c r="D13" s="286">
        <v>3.2</v>
      </c>
      <c r="E13" s="286">
        <v>2.4</v>
      </c>
      <c r="F13" s="286">
        <v>3</v>
      </c>
      <c r="G13" s="287" t="s">
        <v>2278</v>
      </c>
    </row>
    <row r="15" spans="1:7" ht="15.75">
      <c r="A15" s="1018" t="s">
        <v>2553</v>
      </c>
      <c r="B15" s="1018"/>
      <c r="C15" s="1018"/>
      <c r="D15" s="1018"/>
      <c r="E15" s="1018"/>
      <c r="F15" s="1018"/>
      <c r="G15" s="1018"/>
    </row>
    <row r="16" spans="1:7">
      <c r="A16" s="1022" t="s">
        <v>2597</v>
      </c>
      <c r="B16" s="1022"/>
      <c r="C16" s="1022"/>
      <c r="D16" s="1022"/>
      <c r="E16" s="1022"/>
      <c r="F16" s="1022"/>
      <c r="G16" s="1022"/>
    </row>
    <row r="17" spans="1:7">
      <c r="A17" s="1013" t="s">
        <v>852</v>
      </c>
      <c r="B17" s="1013"/>
      <c r="C17" s="1013"/>
      <c r="D17" s="1013"/>
      <c r="E17" s="1013"/>
      <c r="F17" s="1013"/>
      <c r="G17" s="1013"/>
    </row>
    <row r="18" spans="1:7">
      <c r="A18" s="632"/>
      <c r="B18" s="616">
        <v>2016</v>
      </c>
      <c r="C18" s="616">
        <v>2017</v>
      </c>
      <c r="D18" s="616">
        <v>2018</v>
      </c>
      <c r="E18" s="616">
        <v>2019</v>
      </c>
      <c r="F18" s="616">
        <v>2020</v>
      </c>
      <c r="G18" s="617"/>
    </row>
    <row r="19" spans="1:7" ht="39">
      <c r="A19" s="285" t="s">
        <v>2310</v>
      </c>
      <c r="B19" s="623">
        <v>1187</v>
      </c>
      <c r="C19" s="623">
        <v>3751</v>
      </c>
      <c r="D19" s="623">
        <v>4222</v>
      </c>
      <c r="E19" s="286">
        <v>1050.3</v>
      </c>
      <c r="F19" s="286" t="s">
        <v>482</v>
      </c>
      <c r="G19" s="287" t="s">
        <v>2309</v>
      </c>
    </row>
    <row r="20" spans="1:7">
      <c r="A20" s="285" t="s">
        <v>2308</v>
      </c>
      <c r="B20" s="623">
        <v>1717</v>
      </c>
      <c r="C20" s="623">
        <v>2767</v>
      </c>
      <c r="D20" s="623">
        <v>2383</v>
      </c>
      <c r="E20" s="286">
        <v>3150</v>
      </c>
      <c r="F20" s="286" t="s">
        <v>482</v>
      </c>
      <c r="G20" s="287" t="s">
        <v>2307</v>
      </c>
    </row>
    <row r="21" spans="1:7">
      <c r="A21" s="285" t="s">
        <v>2306</v>
      </c>
      <c r="B21" s="623">
        <v>1620</v>
      </c>
      <c r="C21" s="623">
        <v>1609</v>
      </c>
      <c r="D21" s="623">
        <v>2083</v>
      </c>
      <c r="E21" s="286">
        <v>2123</v>
      </c>
      <c r="F21" s="286" t="s">
        <v>482</v>
      </c>
      <c r="G21" s="287" t="s">
        <v>2305</v>
      </c>
    </row>
    <row r="22" spans="1:7" ht="53.25" customHeight="1">
      <c r="A22" s="285" t="s">
        <v>3209</v>
      </c>
      <c r="B22" s="623">
        <v>7991</v>
      </c>
      <c r="C22" s="623">
        <v>8898</v>
      </c>
      <c r="D22" s="623">
        <v>8125</v>
      </c>
      <c r="E22" s="286">
        <v>5428</v>
      </c>
      <c r="F22" s="286" t="s">
        <v>482</v>
      </c>
      <c r="G22" s="287" t="s">
        <v>2304</v>
      </c>
    </row>
    <row r="23" spans="1:7" ht="52.5" customHeight="1">
      <c r="A23" s="285" t="s">
        <v>2303</v>
      </c>
      <c r="B23" s="623">
        <v>5790</v>
      </c>
      <c r="C23" s="623">
        <v>5127</v>
      </c>
      <c r="D23" s="623">
        <v>4250</v>
      </c>
      <c r="E23" s="286">
        <v>3029.6</v>
      </c>
      <c r="F23" s="286" t="s">
        <v>482</v>
      </c>
      <c r="G23" s="287" t="s">
        <v>2302</v>
      </c>
    </row>
    <row r="24" spans="1:7" ht="26.25" customHeight="1">
      <c r="A24" s="285" t="s">
        <v>2301</v>
      </c>
      <c r="B24" s="623">
        <v>1260</v>
      </c>
      <c r="C24" s="623">
        <v>1584</v>
      </c>
      <c r="D24" s="623">
        <v>1667</v>
      </c>
      <c r="E24" s="286">
        <v>1055.3</v>
      </c>
      <c r="F24" s="286">
        <v>1136.7</v>
      </c>
      <c r="G24" s="287" t="s">
        <v>2300</v>
      </c>
    </row>
    <row r="25" spans="1:7" ht="27.75" customHeight="1">
      <c r="A25" s="285" t="s">
        <v>2299</v>
      </c>
      <c r="B25" s="623">
        <v>7585</v>
      </c>
      <c r="C25" s="623">
        <v>7954</v>
      </c>
      <c r="D25" s="623">
        <v>5739</v>
      </c>
      <c r="E25" s="286">
        <v>2972.7</v>
      </c>
      <c r="F25" s="286" t="s">
        <v>482</v>
      </c>
      <c r="G25" s="287" t="s">
        <v>2298</v>
      </c>
    </row>
    <row r="26" spans="1:7" ht="29.25" customHeight="1">
      <c r="A26" s="285" t="s">
        <v>2297</v>
      </c>
      <c r="B26" s="623">
        <v>4306</v>
      </c>
      <c r="C26" s="623">
        <v>3936</v>
      </c>
      <c r="D26" s="623">
        <v>5491</v>
      </c>
      <c r="E26" s="286">
        <v>5279.5</v>
      </c>
      <c r="F26" s="286">
        <v>4258</v>
      </c>
      <c r="G26" s="287" t="s">
        <v>2296</v>
      </c>
    </row>
  </sheetData>
  <mergeCells count="6">
    <mergeCell ref="A17:G17"/>
    <mergeCell ref="A1:G1"/>
    <mergeCell ref="A2:G2"/>
    <mergeCell ref="A3:G3"/>
    <mergeCell ref="A15:G15"/>
    <mergeCell ref="A16:G16"/>
  </mergeCells>
  <pageMargins left="0.51181102362204722" right="0.51181102362204722" top="0.51181102362204722" bottom="0.51181102362204722" header="0.31496062992125984" footer="0.31496062992125984"/>
  <pageSetup paperSize="9" scale="96" orientation="portrait" r:id="rId1"/>
  <headerFooter>
    <oddHeader xml:space="preserve">&amp;C&amp;10МЕТАЛУРГІЙНЕ ВИРОБНИЦТВО, ВИРОБНИЦТВО ГОТОВИХ МЕТАЛЕВИХ ВИРОБІВ, КРІМ МАШИН І УСТАТКОВАННЯ </oddHeader>
    <oddFooter>&amp;C&amp;A</oddFooter>
    <evenFooter>&amp;L&amp;10Збірник  "Промисловість України у 2016–2020 роках"
 Державна служба статистики України&amp;R&amp;P</even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2"/>
  <dimension ref="A1:G26"/>
  <sheetViews>
    <sheetView view="pageLayout" zoomScaleNormal="100" workbookViewId="0">
      <selection activeCell="B17" sqref="B17"/>
    </sheetView>
  </sheetViews>
  <sheetFormatPr defaultColWidth="8.85546875" defaultRowHeight="15"/>
  <cols>
    <col min="1" max="1" width="31.7109375" style="62" customWidth="1"/>
    <col min="2" max="2" width="5.42578125" style="62" customWidth="1"/>
    <col min="3" max="4" width="5.7109375" style="62" customWidth="1"/>
    <col min="5" max="5" width="7.28515625" style="62" bestFit="1" customWidth="1"/>
    <col min="6" max="6" width="6.28515625" style="62" bestFit="1" customWidth="1"/>
    <col min="7" max="7" width="32.85546875" style="62" customWidth="1"/>
    <col min="8" max="16384" width="8.85546875" style="62"/>
  </cols>
  <sheetData>
    <row r="1" spans="1:7" ht="15.75" customHeight="1">
      <c r="A1" s="1018" t="s">
        <v>2658</v>
      </c>
      <c r="B1" s="1018"/>
      <c r="C1" s="1018"/>
      <c r="D1" s="1018"/>
      <c r="E1" s="1018"/>
      <c r="F1" s="1018"/>
      <c r="G1" s="1018"/>
    </row>
    <row r="2" spans="1:7">
      <c r="A2" s="1022" t="s">
        <v>3161</v>
      </c>
      <c r="B2" s="1022"/>
      <c r="C2" s="1022"/>
      <c r="D2" s="1022"/>
      <c r="E2" s="1022"/>
      <c r="F2" s="1022"/>
      <c r="G2" s="1022"/>
    </row>
    <row r="3" spans="1:7">
      <c r="A3" s="1013" t="s">
        <v>852</v>
      </c>
      <c r="B3" s="1013"/>
      <c r="C3" s="1013"/>
      <c r="D3" s="1013"/>
      <c r="E3" s="1013"/>
      <c r="F3" s="1013"/>
      <c r="G3" s="1013"/>
    </row>
    <row r="4" spans="1:7">
      <c r="A4" s="632"/>
      <c r="B4" s="616">
        <v>2016</v>
      </c>
      <c r="C4" s="616">
        <v>2017</v>
      </c>
      <c r="D4" s="616">
        <v>2018</v>
      </c>
      <c r="E4" s="616">
        <v>2019</v>
      </c>
      <c r="F4" s="616">
        <v>2020</v>
      </c>
      <c r="G4" s="617"/>
    </row>
    <row r="5" spans="1:7">
      <c r="A5" s="285" t="s">
        <v>2295</v>
      </c>
      <c r="B5" s="623">
        <v>156</v>
      </c>
      <c r="C5" s="623">
        <v>62</v>
      </c>
      <c r="D5" s="623">
        <v>22</v>
      </c>
      <c r="E5" s="286">
        <v>46.1</v>
      </c>
      <c r="F5" s="286">
        <v>46.7</v>
      </c>
      <c r="G5" s="291" t="s">
        <v>2294</v>
      </c>
    </row>
    <row r="6" spans="1:7">
      <c r="A6" s="285" t="s">
        <v>2293</v>
      </c>
      <c r="B6" s="623">
        <v>424</v>
      </c>
      <c r="C6" s="623">
        <v>315</v>
      </c>
      <c r="D6" s="623">
        <v>240</v>
      </c>
      <c r="E6" s="286">
        <v>242.3</v>
      </c>
      <c r="F6" s="286" t="s">
        <v>482</v>
      </c>
      <c r="G6" s="291" t="s">
        <v>2292</v>
      </c>
    </row>
    <row r="7" spans="1:7" ht="39">
      <c r="A7" s="600" t="s">
        <v>2291</v>
      </c>
      <c r="B7" s="507">
        <v>560.1</v>
      </c>
      <c r="C7" s="507">
        <v>593</v>
      </c>
      <c r="D7" s="507">
        <v>346.7</v>
      </c>
      <c r="E7" s="507">
        <v>6798.3</v>
      </c>
      <c r="F7" s="507" t="s">
        <v>482</v>
      </c>
      <c r="G7" s="407" t="s">
        <v>2290</v>
      </c>
    </row>
    <row r="8" spans="1:7" ht="27.75" customHeight="1">
      <c r="A8" s="600" t="s">
        <v>2289</v>
      </c>
      <c r="B8" s="637">
        <v>1563</v>
      </c>
      <c r="C8" s="637">
        <v>1676</v>
      </c>
      <c r="D8" s="637">
        <v>1157</v>
      </c>
      <c r="E8" s="637">
        <v>1461</v>
      </c>
      <c r="F8" s="637">
        <v>1337</v>
      </c>
      <c r="G8" s="407" t="s">
        <v>2288</v>
      </c>
    </row>
    <row r="9" spans="1:7" ht="56.25" customHeight="1">
      <c r="A9" s="600" t="s">
        <v>2287</v>
      </c>
      <c r="B9" s="637">
        <v>262</v>
      </c>
      <c r="C9" s="637">
        <v>284</v>
      </c>
      <c r="D9" s="637">
        <v>230</v>
      </c>
      <c r="E9" s="507">
        <v>243.8</v>
      </c>
      <c r="F9" s="507" t="s">
        <v>482</v>
      </c>
      <c r="G9" s="407" t="s">
        <v>2286</v>
      </c>
    </row>
    <row r="10" spans="1:7" ht="67.5" customHeight="1">
      <c r="A10" s="600" t="s">
        <v>2285</v>
      </c>
      <c r="B10" s="637">
        <v>1232</v>
      </c>
      <c r="C10" s="637">
        <v>1600</v>
      </c>
      <c r="D10" s="637">
        <v>1057</v>
      </c>
      <c r="E10" s="507">
        <v>1016.1</v>
      </c>
      <c r="F10" s="507">
        <v>891.8</v>
      </c>
      <c r="G10" s="407" t="s">
        <v>2284</v>
      </c>
    </row>
    <row r="11" spans="1:7">
      <c r="A11" s="600"/>
      <c r="B11" s="637"/>
      <c r="C11" s="637"/>
      <c r="D11" s="637"/>
      <c r="E11" s="507"/>
      <c r="F11" s="507"/>
      <c r="G11" s="407"/>
    </row>
    <row r="12" spans="1:7" ht="15.75">
      <c r="A12" s="1011" t="s">
        <v>2554</v>
      </c>
      <c r="B12" s="1011"/>
      <c r="C12" s="1011"/>
      <c r="D12" s="1011"/>
      <c r="E12" s="1011"/>
      <c r="F12" s="1011"/>
      <c r="G12" s="1011"/>
    </row>
    <row r="13" spans="1:7">
      <c r="A13" s="1022" t="s">
        <v>2327</v>
      </c>
      <c r="B13" s="1022"/>
      <c r="C13" s="1022"/>
      <c r="D13" s="1022"/>
      <c r="E13" s="1022"/>
      <c r="F13" s="1022"/>
      <c r="G13" s="1022"/>
    </row>
    <row r="14" spans="1:7" ht="12.75" customHeight="1">
      <c r="A14" s="1013" t="s">
        <v>852</v>
      </c>
      <c r="B14" s="1013"/>
      <c r="C14" s="1013"/>
      <c r="D14" s="1013"/>
      <c r="E14" s="1013"/>
      <c r="F14" s="1013"/>
      <c r="G14" s="1013"/>
    </row>
    <row r="15" spans="1:7">
      <c r="A15" s="632"/>
      <c r="B15" s="616">
        <v>2016</v>
      </c>
      <c r="C15" s="616">
        <v>2017</v>
      </c>
      <c r="D15" s="616">
        <v>2018</v>
      </c>
      <c r="E15" s="616">
        <v>2019</v>
      </c>
      <c r="F15" s="616">
        <v>2020</v>
      </c>
      <c r="G15" s="617"/>
    </row>
    <row r="16" spans="1:7" ht="31.5" customHeight="1">
      <c r="A16" s="285" t="s">
        <v>2326</v>
      </c>
      <c r="B16" s="623">
        <v>1805</v>
      </c>
      <c r="C16" s="623">
        <v>2046</v>
      </c>
      <c r="D16" s="623">
        <v>2430</v>
      </c>
      <c r="E16" s="286">
        <v>2641.3</v>
      </c>
      <c r="F16" s="286">
        <v>3648.3</v>
      </c>
      <c r="G16" s="287" t="s">
        <v>2325</v>
      </c>
    </row>
    <row r="17" spans="1:7" ht="41.25" customHeight="1">
      <c r="A17" s="285" t="s">
        <v>2324</v>
      </c>
      <c r="B17" s="623">
        <v>4155</v>
      </c>
      <c r="C17" s="623">
        <v>4259</v>
      </c>
      <c r="D17" s="286" t="s">
        <v>482</v>
      </c>
      <c r="E17" s="286">
        <v>3827</v>
      </c>
      <c r="F17" s="286" t="s">
        <v>482</v>
      </c>
      <c r="G17" s="287" t="s">
        <v>2323</v>
      </c>
    </row>
    <row r="18" spans="1:7" ht="80.25" customHeight="1">
      <c r="A18" s="285" t="s">
        <v>2886</v>
      </c>
      <c r="B18" s="286">
        <v>11.8</v>
      </c>
      <c r="C18" s="286">
        <v>13.3</v>
      </c>
      <c r="D18" s="286">
        <v>13.8</v>
      </c>
      <c r="E18" s="286">
        <v>13.6</v>
      </c>
      <c r="F18" s="286" t="s">
        <v>482</v>
      </c>
      <c r="G18" s="287" t="s">
        <v>2322</v>
      </c>
    </row>
    <row r="19" spans="1:7" ht="29.45" customHeight="1">
      <c r="A19" s="285" t="s">
        <v>2321</v>
      </c>
      <c r="B19" s="623">
        <v>1815</v>
      </c>
      <c r="C19" s="623">
        <v>2156</v>
      </c>
      <c r="D19" s="623">
        <v>2327</v>
      </c>
      <c r="E19" s="286">
        <v>2227.4</v>
      </c>
      <c r="F19" s="286" t="s">
        <v>482</v>
      </c>
      <c r="G19" s="287" t="s">
        <v>2320</v>
      </c>
    </row>
    <row r="20" spans="1:7" ht="39">
      <c r="A20" s="285" t="s">
        <v>2319</v>
      </c>
      <c r="B20" s="623">
        <v>1321</v>
      </c>
      <c r="C20" s="623">
        <v>1177</v>
      </c>
      <c r="D20" s="623">
        <v>1089</v>
      </c>
      <c r="E20" s="286">
        <v>1063.5</v>
      </c>
      <c r="F20" s="286">
        <v>1088.4000000000001</v>
      </c>
      <c r="G20" s="287" t="s">
        <v>2318</v>
      </c>
    </row>
    <row r="21" spans="1:7" ht="66.75" customHeight="1">
      <c r="A21" s="285" t="s">
        <v>2317</v>
      </c>
      <c r="B21" s="623">
        <v>2637</v>
      </c>
      <c r="C21" s="623">
        <v>2034</v>
      </c>
      <c r="D21" s="623">
        <v>1545</v>
      </c>
      <c r="E21" s="286">
        <v>1685.6</v>
      </c>
      <c r="F21" s="286" t="s">
        <v>482</v>
      </c>
      <c r="G21" s="287" t="s">
        <v>2316</v>
      </c>
    </row>
    <row r="22" spans="1:7" ht="26.25">
      <c r="A22" s="285" t="s">
        <v>2657</v>
      </c>
      <c r="B22" s="286">
        <v>10.5</v>
      </c>
      <c r="C22" s="286">
        <v>14.1</v>
      </c>
      <c r="D22" s="286">
        <v>13.8</v>
      </c>
      <c r="E22" s="286">
        <v>13.1</v>
      </c>
      <c r="F22" s="286">
        <v>13.7</v>
      </c>
      <c r="G22" s="287" t="s">
        <v>2315</v>
      </c>
    </row>
    <row r="23" spans="1:7" ht="26.25">
      <c r="A23" s="285" t="s">
        <v>2656</v>
      </c>
      <c r="B23" s="286">
        <v>123</v>
      </c>
      <c r="C23" s="286">
        <v>117.1</v>
      </c>
      <c r="D23" s="286">
        <v>105.1</v>
      </c>
      <c r="E23" s="286">
        <v>104.9</v>
      </c>
      <c r="F23" s="286">
        <v>104.1</v>
      </c>
      <c r="G23" s="287" t="s">
        <v>2314</v>
      </c>
    </row>
    <row r="24" spans="1:7" ht="39">
      <c r="A24" s="285" t="s">
        <v>2313</v>
      </c>
      <c r="B24" s="623">
        <v>7085</v>
      </c>
      <c r="C24" s="623">
        <v>6946</v>
      </c>
      <c r="D24" s="623">
        <v>8585</v>
      </c>
      <c r="E24" s="286">
        <v>10398</v>
      </c>
      <c r="F24" s="286">
        <v>9365.6</v>
      </c>
      <c r="G24" s="287" t="s">
        <v>2312</v>
      </c>
    </row>
    <row r="25" spans="1:7" ht="39.75" customHeight="1">
      <c r="A25" s="285" t="s">
        <v>1335</v>
      </c>
      <c r="B25" s="286">
        <v>616.20000000000005</v>
      </c>
      <c r="C25" s="286">
        <v>809</v>
      </c>
      <c r="D25" s="286">
        <v>787.5</v>
      </c>
      <c r="E25" s="286">
        <v>682.8</v>
      </c>
      <c r="F25" s="286" t="s">
        <v>482</v>
      </c>
      <c r="G25" s="287" t="s">
        <v>1336</v>
      </c>
    </row>
    <row r="26" spans="1:7" ht="39">
      <c r="A26" s="285" t="s">
        <v>2311</v>
      </c>
      <c r="B26" s="623">
        <v>3219</v>
      </c>
      <c r="C26" s="623">
        <v>4088</v>
      </c>
      <c r="D26" s="623">
        <v>5157</v>
      </c>
      <c r="E26" s="286">
        <v>3789.3</v>
      </c>
      <c r="F26" s="286" t="s">
        <v>482</v>
      </c>
      <c r="G26" s="287" t="s">
        <v>2659</v>
      </c>
    </row>
  </sheetData>
  <mergeCells count="6">
    <mergeCell ref="A1:G1"/>
    <mergeCell ref="A12:G12"/>
    <mergeCell ref="A13:G13"/>
    <mergeCell ref="A14:G14"/>
    <mergeCell ref="A2:G2"/>
    <mergeCell ref="A3:G3"/>
  </mergeCells>
  <pageMargins left="0.55118110236220474" right="0.55118110236220474" top="0.51181102362204722" bottom="0.55118110236220474" header="0.31496062992125984" footer="0.31496062992125984"/>
  <pageSetup paperSize="9" scale="96" orientation="portrait" r:id="rId1"/>
  <headerFooter>
    <oddHeader xml:space="preserve">&amp;C&amp;10МЕТАЛУРГІЙНЕ ВИРОБНИЦТВО, ВИРОБНИЦТВО ГОТОВИХ МЕТАЛЕВИХ ВИРОБІВ, КРІМ МАШИН І УСТАТКОВАННЯ </oddHeader>
    <oddFooter>&amp;C&amp;A</oddFooter>
    <evenFooter>&amp;L&amp;10Збірник  "Промисловість України у 2016–2020 роках"
 Державна служба статистики України&amp;R&amp;P</even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3">
    <tabColor rgb="FFFFC000"/>
  </sheetPr>
  <dimension ref="A1:F23"/>
  <sheetViews>
    <sheetView view="pageLayout" zoomScaleNormal="100" workbookViewId="0">
      <selection activeCell="B17" sqref="B17"/>
    </sheetView>
  </sheetViews>
  <sheetFormatPr defaultRowHeight="15"/>
  <cols>
    <col min="1" max="1" width="40.140625" customWidth="1"/>
    <col min="3" max="3" width="11" customWidth="1"/>
    <col min="4" max="4" width="29" customWidth="1"/>
  </cols>
  <sheetData>
    <row r="1" spans="1:6" ht="15.75">
      <c r="A1" s="850" t="s">
        <v>167</v>
      </c>
      <c r="B1" s="850"/>
      <c r="C1" s="850"/>
      <c r="D1" s="850"/>
      <c r="E1" s="486"/>
      <c r="F1" s="486"/>
    </row>
    <row r="2" spans="1:6">
      <c r="A2" s="825" t="s">
        <v>168</v>
      </c>
      <c r="B2" s="825"/>
      <c r="C2" s="825"/>
      <c r="D2" s="825"/>
      <c r="E2" s="29"/>
      <c r="F2" s="29"/>
    </row>
    <row r="3" spans="1:6" ht="13.5" customHeight="1">
      <c r="A3" s="90"/>
    </row>
    <row r="4" spans="1:6" ht="15.75">
      <c r="A4" s="811" t="s">
        <v>179</v>
      </c>
      <c r="B4" s="811"/>
      <c r="C4" s="811"/>
      <c r="D4" s="811"/>
      <c r="E4" s="486"/>
      <c r="F4" s="486"/>
    </row>
    <row r="5" spans="1:6">
      <c r="A5" s="945" t="s">
        <v>3124</v>
      </c>
      <c r="B5" s="945"/>
      <c r="C5" s="945"/>
      <c r="D5" s="945"/>
      <c r="E5" s="29"/>
      <c r="F5" s="29"/>
    </row>
    <row r="6" spans="1:6" ht="16.899999999999999" customHeight="1"/>
    <row r="7" spans="1:6" ht="18.75" customHeight="1">
      <c r="A7" s="484"/>
      <c r="B7" s="497">
        <v>2016</v>
      </c>
      <c r="C7" s="497">
        <v>2020</v>
      </c>
      <c r="D7" s="9"/>
      <c r="E7" s="7"/>
    </row>
    <row r="8" spans="1:6" ht="23.25" customHeight="1">
      <c r="A8" s="466" t="s">
        <v>136</v>
      </c>
      <c r="B8" s="462">
        <v>4209</v>
      </c>
      <c r="C8" s="462">
        <v>5059</v>
      </c>
      <c r="D8" s="93"/>
    </row>
    <row r="9" spans="1:6" ht="18" customHeight="1">
      <c r="A9" s="466" t="s">
        <v>137</v>
      </c>
      <c r="B9" s="462"/>
      <c r="C9" s="462"/>
      <c r="D9" s="487" t="s">
        <v>147</v>
      </c>
    </row>
    <row r="10" spans="1:6" ht="15.75" customHeight="1">
      <c r="A10" s="299" t="s">
        <v>138</v>
      </c>
      <c r="B10" s="501">
        <v>131351.79999999999</v>
      </c>
      <c r="C10" s="501">
        <v>197343.6</v>
      </c>
      <c r="D10" s="488" t="s">
        <v>148</v>
      </c>
    </row>
    <row r="11" spans="1:6" ht="30" customHeight="1">
      <c r="A11" s="299" t="s">
        <v>139</v>
      </c>
      <c r="B11" s="502">
        <v>6.1</v>
      </c>
      <c r="C11" s="502">
        <v>6.1</v>
      </c>
      <c r="D11" s="488" t="s">
        <v>149</v>
      </c>
    </row>
    <row r="12" spans="1:6" ht="26.25">
      <c r="A12" s="466" t="s">
        <v>140</v>
      </c>
      <c r="B12" s="462"/>
      <c r="C12" s="462"/>
      <c r="D12" s="487" t="s">
        <v>150</v>
      </c>
    </row>
    <row r="13" spans="1:6" ht="18" customHeight="1">
      <c r="A13" s="299" t="s">
        <v>175</v>
      </c>
      <c r="B13" s="496">
        <v>101.8</v>
      </c>
      <c r="C13" s="496">
        <v>103</v>
      </c>
      <c r="D13" s="465" t="s">
        <v>176</v>
      </c>
    </row>
    <row r="14" spans="1:6" ht="26.25">
      <c r="A14" s="466" t="s">
        <v>2835</v>
      </c>
      <c r="B14" s="462"/>
      <c r="C14" s="462"/>
      <c r="D14" s="100" t="s">
        <v>151</v>
      </c>
    </row>
    <row r="15" spans="1:6" ht="18" customHeight="1">
      <c r="A15" s="299" t="s">
        <v>138</v>
      </c>
      <c r="B15" s="797">
        <v>7645</v>
      </c>
      <c r="C15" s="797">
        <v>9203</v>
      </c>
      <c r="D15" s="465" t="s">
        <v>148</v>
      </c>
    </row>
    <row r="16" spans="1:6" ht="27.75" customHeight="1">
      <c r="A16" s="299" t="s">
        <v>139</v>
      </c>
      <c r="B16" s="496">
        <v>6.5</v>
      </c>
      <c r="C16" s="496">
        <v>5.0999999999999996</v>
      </c>
      <c r="D16" s="465" t="s">
        <v>149</v>
      </c>
    </row>
    <row r="17" spans="1:4" ht="30" customHeight="1">
      <c r="A17" s="466" t="s">
        <v>142</v>
      </c>
      <c r="B17" s="462"/>
      <c r="C17" s="462"/>
      <c r="D17" s="487" t="s">
        <v>155</v>
      </c>
    </row>
    <row r="18" spans="1:4">
      <c r="A18" s="299" t="s">
        <v>143</v>
      </c>
      <c r="B18" s="462">
        <v>333</v>
      </c>
      <c r="C18" s="462">
        <v>287</v>
      </c>
      <c r="D18" s="488" t="s">
        <v>156</v>
      </c>
    </row>
    <row r="19" spans="1:4" ht="31.5" customHeight="1">
      <c r="A19" s="299" t="s">
        <v>157</v>
      </c>
      <c r="B19" s="496">
        <v>17</v>
      </c>
      <c r="C19" s="496">
        <v>16</v>
      </c>
      <c r="D19" s="488" t="s">
        <v>158</v>
      </c>
    </row>
    <row r="20" spans="1:4" ht="29.25" customHeight="1">
      <c r="A20" s="466" t="s">
        <v>0</v>
      </c>
      <c r="B20" s="511">
        <v>5344</v>
      </c>
      <c r="C20" s="512">
        <v>11174</v>
      </c>
      <c r="D20" s="487" t="s">
        <v>159</v>
      </c>
    </row>
    <row r="21" spans="1:4" ht="30.75" customHeight="1">
      <c r="A21" s="466" t="s">
        <v>1</v>
      </c>
      <c r="B21" s="506">
        <v>1696.2</v>
      </c>
      <c r="C21" s="506">
        <v>-6087.2</v>
      </c>
      <c r="D21" s="487" t="s">
        <v>3150</v>
      </c>
    </row>
    <row r="22" spans="1:4" ht="33" customHeight="1">
      <c r="A22" s="466" t="s">
        <v>2</v>
      </c>
      <c r="B22" s="506">
        <v>22.8</v>
      </c>
      <c r="C22" s="506">
        <v>26.1</v>
      </c>
      <c r="D22" s="487" t="s">
        <v>161</v>
      </c>
    </row>
    <row r="23" spans="1:4" ht="33" customHeight="1">
      <c r="A23" s="466" t="s">
        <v>3</v>
      </c>
      <c r="B23" s="507">
        <v>8</v>
      </c>
      <c r="C23" s="507">
        <v>4.3</v>
      </c>
      <c r="D23" s="487" t="s">
        <v>162</v>
      </c>
    </row>
  </sheetData>
  <mergeCells count="4">
    <mergeCell ref="A1:D1"/>
    <mergeCell ref="A2:D2"/>
    <mergeCell ref="A4:D4"/>
    <mergeCell ref="A5:D5"/>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4"/>
  <dimension ref="A1:E177"/>
  <sheetViews>
    <sheetView view="pageLayout" zoomScaleNormal="100" workbookViewId="0">
      <selection activeCell="B17" sqref="B17"/>
    </sheetView>
  </sheetViews>
  <sheetFormatPr defaultColWidth="8.85546875" defaultRowHeight="15"/>
  <cols>
    <col min="1" max="1" width="33.85546875" style="1" customWidth="1"/>
    <col min="2" max="2" width="6.5703125" style="1" customWidth="1"/>
    <col min="3" max="3" width="9.28515625" style="148" customWidth="1"/>
    <col min="4" max="4" width="10.5703125" style="148" customWidth="1"/>
    <col min="5" max="5" width="31.85546875" style="1" customWidth="1"/>
    <col min="6" max="16384" width="8.85546875" style="1"/>
  </cols>
  <sheetData>
    <row r="1" spans="1:5" ht="15.75">
      <c r="A1" s="810" t="s">
        <v>367</v>
      </c>
      <c r="B1" s="810"/>
      <c r="C1" s="810"/>
      <c r="D1" s="810"/>
      <c r="E1" s="811"/>
    </row>
    <row r="2" spans="1:5">
      <c r="A2" s="838" t="s">
        <v>111</v>
      </c>
      <c r="B2" s="838"/>
      <c r="C2" s="838"/>
      <c r="D2" s="838"/>
      <c r="E2" s="838"/>
    </row>
    <row r="3" spans="1:5">
      <c r="A3" s="141"/>
    </row>
    <row r="4" spans="1:5" ht="42.75" customHeight="1">
      <c r="A4" s="813"/>
      <c r="B4" s="842" t="s">
        <v>2389</v>
      </c>
      <c r="C4" s="966" t="s">
        <v>3114</v>
      </c>
      <c r="D4" s="966"/>
      <c r="E4" s="815"/>
    </row>
    <row r="5" spans="1:5" ht="54.75" customHeight="1">
      <c r="A5" s="813"/>
      <c r="B5" s="843"/>
      <c r="C5" s="578" t="s">
        <v>2598</v>
      </c>
      <c r="D5" s="578" t="s">
        <v>2435</v>
      </c>
      <c r="E5" s="815"/>
    </row>
    <row r="6" spans="1:5" ht="13.5" customHeight="1">
      <c r="A6" s="542" t="s">
        <v>47</v>
      </c>
      <c r="B6" s="469">
        <v>2016</v>
      </c>
      <c r="C6" s="24">
        <v>131351.79999999999</v>
      </c>
      <c r="D6" s="602">
        <v>100</v>
      </c>
      <c r="E6" s="601" t="s">
        <v>82</v>
      </c>
    </row>
    <row r="7" spans="1:5" ht="13.5" customHeight="1">
      <c r="A7" s="543"/>
      <c r="B7" s="470">
        <v>2017</v>
      </c>
      <c r="C7" s="24">
        <v>168281.9</v>
      </c>
      <c r="D7" s="602">
        <v>100</v>
      </c>
      <c r="E7" s="552"/>
    </row>
    <row r="8" spans="1:5" ht="13.5" customHeight="1">
      <c r="A8" s="543"/>
      <c r="B8" s="470">
        <v>2018</v>
      </c>
      <c r="C8" s="24">
        <v>208676.4</v>
      </c>
      <c r="D8" s="602">
        <v>100</v>
      </c>
      <c r="E8" s="552"/>
    </row>
    <row r="9" spans="1:5" ht="13.5" customHeight="1">
      <c r="A9" s="543"/>
      <c r="B9" s="470">
        <v>2019</v>
      </c>
      <c r="C9" s="24">
        <v>212027.3</v>
      </c>
      <c r="D9" s="602">
        <v>100</v>
      </c>
      <c r="E9" s="552"/>
    </row>
    <row r="10" spans="1:5" ht="13.5" customHeight="1">
      <c r="A10" s="543"/>
      <c r="B10" s="470">
        <v>2020</v>
      </c>
      <c r="C10" s="24">
        <v>197343.6</v>
      </c>
      <c r="D10" s="602">
        <v>100</v>
      </c>
      <c r="E10" s="552"/>
    </row>
    <row r="11" spans="1:5" ht="13.5" customHeight="1">
      <c r="A11" s="805" t="s">
        <v>224</v>
      </c>
      <c r="B11" s="472">
        <v>2016</v>
      </c>
      <c r="C11" s="18">
        <v>12366.1</v>
      </c>
      <c r="D11" s="303">
        <v>9.4</v>
      </c>
      <c r="E11" s="846" t="s">
        <v>122</v>
      </c>
    </row>
    <row r="12" spans="1:5" ht="13.5" customHeight="1">
      <c r="A12" s="805"/>
      <c r="B12" s="475">
        <v>2017</v>
      </c>
      <c r="C12" s="18">
        <v>13783.3</v>
      </c>
      <c r="D12" s="303">
        <v>8.1999999999999993</v>
      </c>
      <c r="E12" s="846"/>
    </row>
    <row r="13" spans="1:5" ht="13.5" customHeight="1">
      <c r="A13" s="805"/>
      <c r="B13" s="475">
        <v>2018</v>
      </c>
      <c r="C13" s="18">
        <v>16975.2</v>
      </c>
      <c r="D13" s="303">
        <v>8.1</v>
      </c>
      <c r="E13" s="846"/>
    </row>
    <row r="14" spans="1:5" ht="13.5" customHeight="1">
      <c r="A14" s="805"/>
      <c r="B14" s="475">
        <v>2019</v>
      </c>
      <c r="C14" s="18">
        <v>16839.900000000001</v>
      </c>
      <c r="D14" s="303">
        <v>7.9</v>
      </c>
      <c r="E14" s="846"/>
    </row>
    <row r="15" spans="1:5" ht="13.5" customHeight="1">
      <c r="A15" s="805"/>
      <c r="B15" s="475">
        <v>2020</v>
      </c>
      <c r="C15" s="18">
        <v>15741</v>
      </c>
      <c r="D15" s="303">
        <v>8</v>
      </c>
      <c r="E15" s="846"/>
    </row>
    <row r="16" spans="1:5" ht="13.5" customHeight="1">
      <c r="A16" s="871" t="s">
        <v>368</v>
      </c>
      <c r="B16" s="472">
        <v>2016</v>
      </c>
      <c r="C16" s="18">
        <v>864.1</v>
      </c>
      <c r="D16" s="303">
        <v>0.7</v>
      </c>
      <c r="E16" s="995" t="s">
        <v>369</v>
      </c>
    </row>
    <row r="17" spans="1:5" ht="13.5" customHeight="1">
      <c r="A17" s="871"/>
      <c r="B17" s="475">
        <v>2017</v>
      </c>
      <c r="C17" s="18">
        <v>913.6</v>
      </c>
      <c r="D17" s="303">
        <v>0.5</v>
      </c>
      <c r="E17" s="995"/>
    </row>
    <row r="18" spans="1:5" ht="13.5" customHeight="1">
      <c r="A18" s="871"/>
      <c r="B18" s="475">
        <v>2018</v>
      </c>
      <c r="C18" s="18">
        <v>1232.5999999999999</v>
      </c>
      <c r="D18" s="303">
        <v>0.6</v>
      </c>
      <c r="E18" s="995"/>
    </row>
    <row r="19" spans="1:5" ht="13.5" customHeight="1">
      <c r="A19" s="871"/>
      <c r="B19" s="475">
        <v>2019</v>
      </c>
      <c r="C19" s="18">
        <v>1127.9000000000001</v>
      </c>
      <c r="D19" s="303">
        <v>0.5</v>
      </c>
      <c r="E19" s="995"/>
    </row>
    <row r="20" spans="1:5" ht="13.5" customHeight="1">
      <c r="A20" s="871"/>
      <c r="B20" s="475">
        <v>2020</v>
      </c>
      <c r="C20" s="18">
        <v>1071.4000000000001</v>
      </c>
      <c r="D20" s="303">
        <v>0.5</v>
      </c>
      <c r="E20" s="995"/>
    </row>
    <row r="21" spans="1:5" ht="13.5" customHeight="1">
      <c r="A21" s="871" t="s">
        <v>370</v>
      </c>
      <c r="B21" s="472">
        <v>2016</v>
      </c>
      <c r="C21" s="18">
        <v>1754</v>
      </c>
      <c r="D21" s="303">
        <v>1.3</v>
      </c>
      <c r="E21" s="995" t="s">
        <v>371</v>
      </c>
    </row>
    <row r="22" spans="1:5" ht="13.5" customHeight="1">
      <c r="A22" s="871"/>
      <c r="B22" s="475">
        <v>2017</v>
      </c>
      <c r="C22" s="18">
        <v>2318.1999999999998</v>
      </c>
      <c r="D22" s="303">
        <v>1.4</v>
      </c>
      <c r="E22" s="995"/>
    </row>
    <row r="23" spans="1:5" ht="13.5" customHeight="1">
      <c r="A23" s="871"/>
      <c r="B23" s="475">
        <v>2018</v>
      </c>
      <c r="C23" s="18">
        <v>2897.4</v>
      </c>
      <c r="D23" s="303">
        <v>1.4</v>
      </c>
      <c r="E23" s="995"/>
    </row>
    <row r="24" spans="1:5" ht="13.5" customHeight="1">
      <c r="A24" s="871"/>
      <c r="B24" s="475">
        <v>2019</v>
      </c>
      <c r="C24" s="18">
        <v>2284.3000000000002</v>
      </c>
      <c r="D24" s="303">
        <v>1.1000000000000001</v>
      </c>
      <c r="E24" s="995"/>
    </row>
    <row r="25" spans="1:5" ht="13.5" customHeight="1">
      <c r="A25" s="871"/>
      <c r="B25" s="475">
        <v>2020</v>
      </c>
      <c r="C25" s="18">
        <v>2047.5</v>
      </c>
      <c r="D25" s="303">
        <v>1</v>
      </c>
      <c r="E25" s="995"/>
    </row>
    <row r="26" spans="1:5" ht="13.5" customHeight="1">
      <c r="A26" s="871" t="s">
        <v>372</v>
      </c>
      <c r="B26" s="472">
        <v>2016</v>
      </c>
      <c r="C26" s="18">
        <v>1666.2</v>
      </c>
      <c r="D26" s="303">
        <v>1.3</v>
      </c>
      <c r="E26" s="995" t="s">
        <v>373</v>
      </c>
    </row>
    <row r="27" spans="1:5" ht="13.5" customHeight="1">
      <c r="A27" s="871"/>
      <c r="B27" s="475">
        <v>2017</v>
      </c>
      <c r="C27" s="18">
        <v>2309</v>
      </c>
      <c r="D27" s="303">
        <v>1.4</v>
      </c>
      <c r="E27" s="995"/>
    </row>
    <row r="28" spans="1:5" ht="13.5" customHeight="1">
      <c r="A28" s="871"/>
      <c r="B28" s="475">
        <v>2018</v>
      </c>
      <c r="C28" s="18">
        <v>2580.6</v>
      </c>
      <c r="D28" s="303">
        <v>1.2</v>
      </c>
      <c r="E28" s="995"/>
    </row>
    <row r="29" spans="1:5" ht="13.5" customHeight="1">
      <c r="A29" s="871"/>
      <c r="B29" s="475">
        <v>2019</v>
      </c>
      <c r="C29" s="18">
        <v>3047.9</v>
      </c>
      <c r="D29" s="303">
        <v>1.4</v>
      </c>
      <c r="E29" s="995"/>
    </row>
    <row r="30" spans="1:5" ht="13.5" customHeight="1">
      <c r="A30" s="871"/>
      <c r="B30" s="475">
        <v>2020</v>
      </c>
      <c r="C30" s="18">
        <v>3103.1</v>
      </c>
      <c r="D30" s="303">
        <v>1.6</v>
      </c>
      <c r="E30" s="995"/>
    </row>
    <row r="31" spans="1:5" ht="13.5" customHeight="1">
      <c r="A31" s="871" t="s">
        <v>376</v>
      </c>
      <c r="B31" s="472">
        <v>2016</v>
      </c>
      <c r="C31" s="18">
        <v>6099.3</v>
      </c>
      <c r="D31" s="303">
        <v>4.5999999999999996</v>
      </c>
      <c r="E31" s="995" t="s">
        <v>377</v>
      </c>
    </row>
    <row r="32" spans="1:5" ht="13.5" customHeight="1">
      <c r="A32" s="871"/>
      <c r="B32" s="475">
        <v>2017</v>
      </c>
      <c r="C32" s="18">
        <v>6555.7</v>
      </c>
      <c r="D32" s="303">
        <v>3.9</v>
      </c>
      <c r="E32" s="995"/>
    </row>
    <row r="33" spans="1:5" ht="13.5" customHeight="1">
      <c r="A33" s="871"/>
      <c r="B33" s="475">
        <v>2018</v>
      </c>
      <c r="C33" s="18">
        <v>7968.2</v>
      </c>
      <c r="D33" s="303">
        <v>3.8</v>
      </c>
      <c r="E33" s="995"/>
    </row>
    <row r="34" spans="1:5" ht="13.5" customHeight="1">
      <c r="A34" s="871"/>
      <c r="B34" s="475">
        <v>2019</v>
      </c>
      <c r="C34" s="18">
        <v>8294.2999999999993</v>
      </c>
      <c r="D34" s="303">
        <v>3.9</v>
      </c>
      <c r="E34" s="995"/>
    </row>
    <row r="35" spans="1:5" ht="13.5" customHeight="1">
      <c r="A35" s="871"/>
      <c r="B35" s="475">
        <v>2020</v>
      </c>
      <c r="C35" s="18">
        <v>7526.9</v>
      </c>
      <c r="D35" s="303">
        <v>3.8</v>
      </c>
      <c r="E35" s="995"/>
    </row>
    <row r="36" spans="1:5" ht="13.5" customHeight="1">
      <c r="A36" s="871" t="s">
        <v>378</v>
      </c>
      <c r="B36" s="472">
        <v>2016</v>
      </c>
      <c r="C36" s="18">
        <v>599.5</v>
      </c>
      <c r="D36" s="303">
        <v>0.5</v>
      </c>
      <c r="E36" s="995" t="s">
        <v>379</v>
      </c>
    </row>
    <row r="37" spans="1:5" ht="13.5" customHeight="1">
      <c r="A37" s="871"/>
      <c r="B37" s="475">
        <v>2017</v>
      </c>
      <c r="C37" s="18">
        <v>535.70000000000005</v>
      </c>
      <c r="D37" s="303">
        <v>0.3</v>
      </c>
      <c r="E37" s="995"/>
    </row>
    <row r="38" spans="1:5" ht="13.5" customHeight="1">
      <c r="A38" s="871"/>
      <c r="B38" s="475">
        <v>2018</v>
      </c>
      <c r="C38" s="18">
        <v>494.7</v>
      </c>
      <c r="D38" s="303">
        <v>0.2</v>
      </c>
      <c r="E38" s="995"/>
    </row>
    <row r="39" spans="1:5" ht="13.5" customHeight="1">
      <c r="A39" s="871"/>
      <c r="B39" s="475">
        <v>2019</v>
      </c>
      <c r="C39" s="18">
        <v>504.7</v>
      </c>
      <c r="D39" s="303">
        <v>0.2</v>
      </c>
      <c r="E39" s="995"/>
    </row>
    <row r="40" spans="1:5" ht="13.5" customHeight="1">
      <c r="A40" s="871"/>
      <c r="B40" s="475">
        <v>2020</v>
      </c>
      <c r="C40" s="18">
        <v>790.4</v>
      </c>
      <c r="D40" s="303">
        <v>0.4</v>
      </c>
      <c r="E40" s="995"/>
    </row>
    <row r="41" spans="1:5" s="16" customFormat="1" ht="13.5" customHeight="1">
      <c r="A41" s="968" t="s">
        <v>381</v>
      </c>
      <c r="B41" s="523">
        <v>2016</v>
      </c>
      <c r="C41" s="524">
        <v>791.7</v>
      </c>
      <c r="D41" s="603">
        <v>0.6</v>
      </c>
      <c r="E41" s="870" t="s">
        <v>382</v>
      </c>
    </row>
    <row r="42" spans="1:5" s="16" customFormat="1" ht="13.5" customHeight="1">
      <c r="A42" s="968"/>
      <c r="B42" s="525">
        <v>2017</v>
      </c>
      <c r="C42" s="524">
        <v>819.2</v>
      </c>
      <c r="D42" s="603">
        <v>0.5</v>
      </c>
      <c r="E42" s="870"/>
    </row>
    <row r="43" spans="1:5" s="16" customFormat="1" ht="13.5" customHeight="1">
      <c r="A43" s="968"/>
      <c r="B43" s="525">
        <v>2018</v>
      </c>
      <c r="C43" s="524">
        <v>1166.5</v>
      </c>
      <c r="D43" s="603">
        <v>0.6</v>
      </c>
      <c r="E43" s="870"/>
    </row>
    <row r="44" spans="1:5" s="16" customFormat="1" ht="13.5" customHeight="1">
      <c r="A44" s="968"/>
      <c r="B44" s="525">
        <v>2019</v>
      </c>
      <c r="C44" s="524">
        <v>963.7</v>
      </c>
      <c r="D44" s="603">
        <v>0.5</v>
      </c>
      <c r="E44" s="870"/>
    </row>
    <row r="45" spans="1:5" s="16" customFormat="1" ht="13.5" customHeight="1">
      <c r="A45" s="968"/>
      <c r="B45" s="525">
        <v>2020</v>
      </c>
      <c r="C45" s="524">
        <v>614.79999999999995</v>
      </c>
      <c r="D45" s="603">
        <v>0.3</v>
      </c>
      <c r="E45" s="870"/>
    </row>
    <row r="46" spans="1:5" s="16" customFormat="1" ht="13.5" customHeight="1">
      <c r="A46" s="994" t="s">
        <v>41</v>
      </c>
      <c r="B46" s="472">
        <v>2016</v>
      </c>
      <c r="C46" s="18">
        <v>26594.6</v>
      </c>
      <c r="D46" s="303">
        <v>20.2</v>
      </c>
      <c r="E46" s="841" t="s">
        <v>71</v>
      </c>
    </row>
    <row r="47" spans="1:5" s="16" customFormat="1" ht="13.5" customHeight="1">
      <c r="A47" s="994"/>
      <c r="B47" s="475">
        <v>2017</v>
      </c>
      <c r="C47" s="18">
        <v>32986.9</v>
      </c>
      <c r="D47" s="303">
        <v>19.600000000000001</v>
      </c>
      <c r="E47" s="841"/>
    </row>
    <row r="48" spans="1:5" s="16" customFormat="1" ht="13.5" customHeight="1">
      <c r="A48" s="994"/>
      <c r="B48" s="475">
        <v>2018</v>
      </c>
      <c r="C48" s="18">
        <v>43098.9</v>
      </c>
      <c r="D48" s="303">
        <v>20.7</v>
      </c>
      <c r="E48" s="841"/>
    </row>
    <row r="49" spans="1:5" s="16" customFormat="1" ht="13.5" customHeight="1">
      <c r="A49" s="994"/>
      <c r="B49" s="475">
        <v>2019</v>
      </c>
      <c r="C49" s="18">
        <v>40850.800000000003</v>
      </c>
      <c r="D49" s="303">
        <v>19.3</v>
      </c>
      <c r="E49" s="841"/>
    </row>
    <row r="50" spans="1:5" s="16" customFormat="1" ht="13.5" customHeight="1">
      <c r="A50" s="994"/>
      <c r="B50" s="475">
        <v>2020</v>
      </c>
      <c r="C50" s="18">
        <v>35850</v>
      </c>
      <c r="D50" s="303">
        <v>18.2</v>
      </c>
      <c r="E50" s="841"/>
    </row>
    <row r="51" spans="1:5" s="16" customFormat="1" ht="12.75">
      <c r="A51" s="683"/>
      <c r="B51" s="475"/>
      <c r="C51" s="18"/>
      <c r="D51" s="303"/>
      <c r="E51" s="682"/>
    </row>
    <row r="52" spans="1:5" s="16" customFormat="1" ht="12.75">
      <c r="A52" s="683"/>
      <c r="B52" s="475"/>
      <c r="C52" s="18"/>
      <c r="D52" s="303"/>
      <c r="E52" s="682"/>
    </row>
    <row r="53" spans="1:5" ht="15" customHeight="1">
      <c r="A53" s="845" t="s">
        <v>380</v>
      </c>
      <c r="B53" s="845"/>
      <c r="C53" s="845"/>
      <c r="D53" s="845"/>
      <c r="E53" s="845"/>
    </row>
    <row r="54" spans="1:5" ht="45" customHeight="1">
      <c r="A54" s="813"/>
      <c r="B54" s="842" t="s">
        <v>2389</v>
      </c>
      <c r="C54" s="966" t="s">
        <v>3114</v>
      </c>
      <c r="D54" s="966"/>
      <c r="E54" s="815"/>
    </row>
    <row r="55" spans="1:5" ht="54" customHeight="1">
      <c r="A55" s="813"/>
      <c r="B55" s="843"/>
      <c r="C55" s="578" t="s">
        <v>2563</v>
      </c>
      <c r="D55" s="578" t="s">
        <v>2435</v>
      </c>
      <c r="E55" s="815"/>
    </row>
    <row r="56" spans="1:5" s="16" customFormat="1" ht="14.1" customHeight="1">
      <c r="A56" s="968" t="s">
        <v>383</v>
      </c>
      <c r="B56" s="472">
        <v>2016</v>
      </c>
      <c r="C56" s="18">
        <v>9642.7999999999993</v>
      </c>
      <c r="D56" s="303">
        <v>7.3</v>
      </c>
      <c r="E56" s="870" t="s">
        <v>384</v>
      </c>
    </row>
    <row r="57" spans="1:5" s="16" customFormat="1" ht="14.1" customHeight="1">
      <c r="A57" s="968"/>
      <c r="B57" s="475">
        <v>2017</v>
      </c>
      <c r="C57" s="18">
        <v>11475</v>
      </c>
      <c r="D57" s="303">
        <v>6.8</v>
      </c>
      <c r="E57" s="870"/>
    </row>
    <row r="58" spans="1:5" s="16" customFormat="1" ht="14.1" customHeight="1">
      <c r="A58" s="968"/>
      <c r="B58" s="475">
        <v>2018</v>
      </c>
      <c r="C58" s="18">
        <v>15243.2</v>
      </c>
      <c r="D58" s="303">
        <v>7.3</v>
      </c>
      <c r="E58" s="870"/>
    </row>
    <row r="59" spans="1:5" s="16" customFormat="1" ht="14.1" customHeight="1">
      <c r="A59" s="968"/>
      <c r="B59" s="475">
        <v>2019</v>
      </c>
      <c r="C59" s="18">
        <v>15055.7</v>
      </c>
      <c r="D59" s="303">
        <v>7.1</v>
      </c>
      <c r="E59" s="870"/>
    </row>
    <row r="60" spans="1:5" s="16" customFormat="1" ht="14.1" customHeight="1">
      <c r="A60" s="968"/>
      <c r="B60" s="475">
        <v>2020</v>
      </c>
      <c r="C60" s="18">
        <v>11467.1</v>
      </c>
      <c r="D60" s="303">
        <v>5.8</v>
      </c>
      <c r="E60" s="870"/>
    </row>
    <row r="61" spans="1:5" s="16" customFormat="1" ht="14.1" customHeight="1">
      <c r="A61" s="1023" t="s">
        <v>385</v>
      </c>
      <c r="B61" s="472">
        <v>2016</v>
      </c>
      <c r="C61" s="18">
        <v>5975.1</v>
      </c>
      <c r="D61" s="303">
        <v>4.5</v>
      </c>
      <c r="E61" s="872" t="s">
        <v>386</v>
      </c>
    </row>
    <row r="62" spans="1:5" s="16" customFormat="1" ht="14.1" customHeight="1">
      <c r="A62" s="1023"/>
      <c r="B62" s="475">
        <v>2017</v>
      </c>
      <c r="C62" s="18">
        <v>6430.8</v>
      </c>
      <c r="D62" s="303">
        <v>3.8</v>
      </c>
      <c r="E62" s="872"/>
    </row>
    <row r="63" spans="1:5" s="16" customFormat="1" ht="14.1" customHeight="1">
      <c r="A63" s="1023"/>
      <c r="B63" s="475">
        <v>2018</v>
      </c>
      <c r="C63" s="18">
        <v>7838.2</v>
      </c>
      <c r="D63" s="303">
        <v>3.8</v>
      </c>
      <c r="E63" s="872"/>
    </row>
    <row r="64" spans="1:5" s="16" customFormat="1" ht="14.1" customHeight="1">
      <c r="A64" s="1023"/>
      <c r="B64" s="475">
        <v>2019</v>
      </c>
      <c r="C64" s="18">
        <v>5820.7</v>
      </c>
      <c r="D64" s="303">
        <v>2.7</v>
      </c>
      <c r="E64" s="872"/>
    </row>
    <row r="65" spans="1:5" s="16" customFormat="1" ht="14.1" customHeight="1">
      <c r="A65" s="1023"/>
      <c r="B65" s="475">
        <v>2020</v>
      </c>
      <c r="C65" s="18">
        <v>4139.7</v>
      </c>
      <c r="D65" s="303">
        <v>2.1</v>
      </c>
      <c r="E65" s="872"/>
    </row>
    <row r="66" spans="1:5" s="16" customFormat="1" ht="14.1" customHeight="1">
      <c r="A66" s="968" t="s">
        <v>389</v>
      </c>
      <c r="B66" s="472">
        <v>2016</v>
      </c>
      <c r="C66" s="18">
        <v>1969.4</v>
      </c>
      <c r="D66" s="303">
        <v>1.5</v>
      </c>
      <c r="E66" s="870" t="s">
        <v>390</v>
      </c>
    </row>
    <row r="67" spans="1:5" s="16" customFormat="1" ht="14.1" customHeight="1">
      <c r="A67" s="968"/>
      <c r="B67" s="475">
        <v>2017</v>
      </c>
      <c r="C67" s="18">
        <v>2804.8</v>
      </c>
      <c r="D67" s="303">
        <v>1.7</v>
      </c>
      <c r="E67" s="870"/>
    </row>
    <row r="68" spans="1:5" s="16" customFormat="1" ht="14.1" customHeight="1">
      <c r="A68" s="968"/>
      <c r="B68" s="475">
        <v>2018</v>
      </c>
      <c r="C68" s="18">
        <v>2534.6999999999998</v>
      </c>
      <c r="D68" s="303">
        <v>1.2</v>
      </c>
      <c r="E68" s="870"/>
    </row>
    <row r="69" spans="1:5" s="16" customFormat="1" ht="14.1" customHeight="1">
      <c r="A69" s="968"/>
      <c r="B69" s="475">
        <v>2019</v>
      </c>
      <c r="C69" s="18">
        <v>2458.6999999999998</v>
      </c>
      <c r="D69" s="303">
        <v>1.2</v>
      </c>
      <c r="E69" s="870"/>
    </row>
    <row r="70" spans="1:5" s="16" customFormat="1" ht="14.1" customHeight="1">
      <c r="A70" s="968"/>
      <c r="B70" s="475">
        <v>2020</v>
      </c>
      <c r="C70" s="18">
        <v>2582</v>
      </c>
      <c r="D70" s="303">
        <v>1.3</v>
      </c>
      <c r="E70" s="870"/>
    </row>
    <row r="71" spans="1:5" s="16" customFormat="1" ht="14.1" customHeight="1">
      <c r="A71" s="968" t="s">
        <v>391</v>
      </c>
      <c r="B71" s="472">
        <v>2016</v>
      </c>
      <c r="C71" s="18">
        <v>6687.5</v>
      </c>
      <c r="D71" s="303">
        <v>5.0999999999999996</v>
      </c>
      <c r="E71" s="870" t="s">
        <v>392</v>
      </c>
    </row>
    <row r="72" spans="1:5" s="16" customFormat="1" ht="14.1" customHeight="1">
      <c r="A72" s="968"/>
      <c r="B72" s="475">
        <v>2017</v>
      </c>
      <c r="C72" s="18">
        <v>9007.1</v>
      </c>
      <c r="D72" s="303">
        <v>5.4</v>
      </c>
      <c r="E72" s="870"/>
    </row>
    <row r="73" spans="1:5" s="16" customFormat="1" ht="14.1" customHeight="1">
      <c r="A73" s="968"/>
      <c r="B73" s="475">
        <v>2018</v>
      </c>
      <c r="C73" s="18">
        <v>10445.200000000001</v>
      </c>
      <c r="D73" s="303">
        <v>5</v>
      </c>
      <c r="E73" s="870"/>
    </row>
    <row r="74" spans="1:5" s="16" customFormat="1" ht="14.1" customHeight="1">
      <c r="A74" s="968"/>
      <c r="B74" s="475">
        <v>2019</v>
      </c>
      <c r="C74" s="18">
        <v>10531.2</v>
      </c>
      <c r="D74" s="303">
        <v>5</v>
      </c>
      <c r="E74" s="870"/>
    </row>
    <row r="75" spans="1:5" s="16" customFormat="1" ht="14.1" customHeight="1">
      <c r="A75" s="968"/>
      <c r="B75" s="475">
        <v>2020</v>
      </c>
      <c r="C75" s="18">
        <v>9377</v>
      </c>
      <c r="D75" s="303">
        <v>4.8</v>
      </c>
      <c r="E75" s="870"/>
    </row>
    <row r="76" spans="1:5" s="16" customFormat="1" ht="14.1" customHeight="1">
      <c r="A76" s="968" t="s">
        <v>395</v>
      </c>
      <c r="B76" s="472">
        <v>2016</v>
      </c>
      <c r="C76" s="18">
        <v>4134.6000000000004</v>
      </c>
      <c r="D76" s="303">
        <v>3.1</v>
      </c>
      <c r="E76" s="870" t="s">
        <v>396</v>
      </c>
    </row>
    <row r="77" spans="1:5" s="16" customFormat="1" ht="14.1" customHeight="1">
      <c r="A77" s="968"/>
      <c r="B77" s="475">
        <v>2017</v>
      </c>
      <c r="C77" s="18">
        <v>4668.2</v>
      </c>
      <c r="D77" s="303">
        <v>2.8</v>
      </c>
      <c r="E77" s="870"/>
    </row>
    <row r="78" spans="1:5" s="16" customFormat="1" ht="14.1" customHeight="1">
      <c r="A78" s="968"/>
      <c r="B78" s="475">
        <v>2018</v>
      </c>
      <c r="C78" s="18">
        <v>5188.1000000000004</v>
      </c>
      <c r="D78" s="303">
        <v>2.5</v>
      </c>
      <c r="E78" s="870"/>
    </row>
    <row r="79" spans="1:5" s="16" customFormat="1" ht="14.1" customHeight="1">
      <c r="A79" s="968"/>
      <c r="B79" s="475">
        <v>2019</v>
      </c>
      <c r="C79" s="18">
        <v>5773.3</v>
      </c>
      <c r="D79" s="303">
        <v>2.7</v>
      </c>
      <c r="E79" s="870"/>
    </row>
    <row r="80" spans="1:5" s="16" customFormat="1" ht="14.1" customHeight="1">
      <c r="A80" s="968"/>
      <c r="B80" s="475">
        <v>2020</v>
      </c>
      <c r="C80" s="18">
        <v>6832.7</v>
      </c>
      <c r="D80" s="303">
        <v>3.5</v>
      </c>
      <c r="E80" s="870"/>
    </row>
    <row r="81" spans="1:5" s="16" customFormat="1" ht="14.1" customHeight="1">
      <c r="A81" s="968" t="s">
        <v>397</v>
      </c>
      <c r="B81" s="472">
        <v>2016</v>
      </c>
      <c r="C81" s="18">
        <v>2538.6999999999998</v>
      </c>
      <c r="D81" s="303">
        <v>1.9</v>
      </c>
      <c r="E81" s="870" t="s">
        <v>398</v>
      </c>
    </row>
    <row r="82" spans="1:5" s="16" customFormat="1" ht="14.1" customHeight="1">
      <c r="A82" s="968"/>
      <c r="B82" s="475">
        <v>2017</v>
      </c>
      <c r="C82" s="18">
        <v>3113.9</v>
      </c>
      <c r="D82" s="303">
        <v>1.9</v>
      </c>
      <c r="E82" s="870"/>
    </row>
    <row r="83" spans="1:5" s="16" customFormat="1" ht="14.1" customHeight="1">
      <c r="A83" s="968"/>
      <c r="B83" s="475">
        <v>2018</v>
      </c>
      <c r="C83" s="18">
        <v>7219.2</v>
      </c>
      <c r="D83" s="303">
        <v>3.5</v>
      </c>
      <c r="E83" s="870"/>
    </row>
    <row r="84" spans="1:5" s="16" customFormat="1" ht="14.1" customHeight="1">
      <c r="A84" s="968"/>
      <c r="B84" s="475">
        <v>2019</v>
      </c>
      <c r="C84" s="18">
        <v>4419.8</v>
      </c>
      <c r="D84" s="303">
        <v>2.1</v>
      </c>
      <c r="E84" s="870"/>
    </row>
    <row r="85" spans="1:5" s="16" customFormat="1" ht="14.1" customHeight="1">
      <c r="A85" s="968"/>
      <c r="B85" s="475">
        <v>2020</v>
      </c>
      <c r="C85" s="18">
        <v>2830.9</v>
      </c>
      <c r="D85" s="303">
        <v>1.4</v>
      </c>
      <c r="E85" s="870"/>
    </row>
    <row r="86" spans="1:5" s="16" customFormat="1" ht="14.1" customHeight="1">
      <c r="A86" s="994" t="s">
        <v>42</v>
      </c>
      <c r="B86" s="472">
        <v>2016</v>
      </c>
      <c r="C86" s="18">
        <v>50105.3</v>
      </c>
      <c r="D86" s="303">
        <v>38.1</v>
      </c>
      <c r="E86" s="841" t="s">
        <v>117</v>
      </c>
    </row>
    <row r="87" spans="1:5" s="16" customFormat="1" ht="14.1" customHeight="1">
      <c r="A87" s="994"/>
      <c r="B87" s="475">
        <v>2017</v>
      </c>
      <c r="C87" s="18">
        <v>59767.7</v>
      </c>
      <c r="D87" s="303">
        <v>35.5</v>
      </c>
      <c r="E87" s="841"/>
    </row>
    <row r="88" spans="1:5" s="16" customFormat="1" ht="14.1" customHeight="1">
      <c r="A88" s="994"/>
      <c r="B88" s="475">
        <v>2018</v>
      </c>
      <c r="C88" s="18">
        <v>70237.3</v>
      </c>
      <c r="D88" s="303">
        <v>33.700000000000003</v>
      </c>
      <c r="E88" s="841"/>
    </row>
    <row r="89" spans="1:5" s="16" customFormat="1" ht="14.1" customHeight="1">
      <c r="A89" s="994"/>
      <c r="B89" s="475">
        <v>2019</v>
      </c>
      <c r="C89" s="18">
        <v>71083.100000000006</v>
      </c>
      <c r="D89" s="303">
        <v>33.5</v>
      </c>
      <c r="E89" s="841"/>
    </row>
    <row r="90" spans="1:5" s="16" customFormat="1" ht="14.1" customHeight="1">
      <c r="A90" s="994"/>
      <c r="B90" s="475">
        <v>2020</v>
      </c>
      <c r="C90" s="18">
        <v>72490.3</v>
      </c>
      <c r="D90" s="303">
        <v>36.700000000000003</v>
      </c>
      <c r="E90" s="841"/>
    </row>
    <row r="91" spans="1:5" s="16" customFormat="1" ht="14.1" customHeight="1">
      <c r="A91" s="968" t="s">
        <v>399</v>
      </c>
      <c r="B91" s="472">
        <v>2016</v>
      </c>
      <c r="C91" s="18">
        <v>16896.400000000001</v>
      </c>
      <c r="D91" s="303">
        <v>12.9</v>
      </c>
      <c r="E91" s="870" t="s">
        <v>400</v>
      </c>
    </row>
    <row r="92" spans="1:5" s="16" customFormat="1" ht="14.1" customHeight="1">
      <c r="A92" s="968"/>
      <c r="B92" s="475">
        <v>2017</v>
      </c>
      <c r="C92" s="18">
        <v>15833.9</v>
      </c>
      <c r="D92" s="303">
        <v>9.4</v>
      </c>
      <c r="E92" s="870"/>
    </row>
    <row r="93" spans="1:5" s="16" customFormat="1" ht="14.1" customHeight="1">
      <c r="A93" s="968"/>
      <c r="B93" s="475">
        <v>2018</v>
      </c>
      <c r="C93" s="18">
        <v>17335</v>
      </c>
      <c r="D93" s="303">
        <v>8.3000000000000007</v>
      </c>
      <c r="E93" s="870"/>
    </row>
    <row r="94" spans="1:5" s="16" customFormat="1" ht="14.1" customHeight="1">
      <c r="A94" s="968"/>
      <c r="B94" s="475">
        <v>2019</v>
      </c>
      <c r="C94" s="18">
        <v>17117.2</v>
      </c>
      <c r="D94" s="303">
        <v>8.1</v>
      </c>
      <c r="E94" s="870"/>
    </row>
    <row r="95" spans="1:5" s="16" customFormat="1" ht="14.1" customHeight="1">
      <c r="A95" s="968"/>
      <c r="B95" s="475">
        <v>2020</v>
      </c>
      <c r="C95" s="18">
        <v>18672</v>
      </c>
      <c r="D95" s="303">
        <v>9.5</v>
      </c>
      <c r="E95" s="870"/>
    </row>
    <row r="96" spans="1:5" s="16" customFormat="1" ht="14.1" customHeight="1">
      <c r="A96" s="968" t="s">
        <v>401</v>
      </c>
      <c r="B96" s="472">
        <v>2016</v>
      </c>
      <c r="C96" s="18">
        <v>10640.2</v>
      </c>
      <c r="D96" s="303">
        <v>8.1</v>
      </c>
      <c r="E96" s="870" t="s">
        <v>402</v>
      </c>
    </row>
    <row r="97" spans="1:5" s="16" customFormat="1" ht="14.1" customHeight="1">
      <c r="A97" s="968"/>
      <c r="B97" s="475">
        <v>2017</v>
      </c>
      <c r="C97" s="18">
        <v>14337.1</v>
      </c>
      <c r="D97" s="303">
        <v>8.5</v>
      </c>
      <c r="E97" s="870"/>
    </row>
    <row r="98" spans="1:5" s="16" customFormat="1" ht="14.1" customHeight="1">
      <c r="A98" s="968"/>
      <c r="B98" s="475">
        <v>2018</v>
      </c>
      <c r="C98" s="18">
        <v>17090.400000000001</v>
      </c>
      <c r="D98" s="303">
        <v>8.1999999999999993</v>
      </c>
      <c r="E98" s="870"/>
    </row>
    <row r="99" spans="1:5" s="16" customFormat="1" ht="14.1" customHeight="1">
      <c r="A99" s="968"/>
      <c r="B99" s="475">
        <v>2019</v>
      </c>
      <c r="C99" s="18">
        <v>18216</v>
      </c>
      <c r="D99" s="303">
        <v>8.6</v>
      </c>
      <c r="E99" s="870"/>
    </row>
    <row r="100" spans="1:5" ht="14.1" customHeight="1">
      <c r="A100" s="968"/>
      <c r="B100" s="475">
        <v>2020</v>
      </c>
      <c r="C100" s="18">
        <v>19185.599999999999</v>
      </c>
      <c r="D100" s="303">
        <v>9.6999999999999993</v>
      </c>
      <c r="E100" s="870"/>
    </row>
    <row r="101" spans="1:5">
      <c r="A101" s="845" t="s">
        <v>380</v>
      </c>
      <c r="B101" s="845"/>
      <c r="C101" s="845"/>
      <c r="D101" s="845"/>
      <c r="E101" s="845"/>
    </row>
    <row r="102" spans="1:5" ht="51.6" customHeight="1">
      <c r="A102" s="813"/>
      <c r="B102" s="842" t="s">
        <v>2389</v>
      </c>
      <c r="C102" s="966" t="s">
        <v>3125</v>
      </c>
      <c r="D102" s="966"/>
      <c r="E102" s="815"/>
    </row>
    <row r="103" spans="1:5" ht="51">
      <c r="A103" s="813"/>
      <c r="B103" s="843"/>
      <c r="C103" s="578" t="s">
        <v>2563</v>
      </c>
      <c r="D103" s="578" t="s">
        <v>2435</v>
      </c>
      <c r="E103" s="815"/>
    </row>
    <row r="104" spans="1:5" s="16" customFormat="1" ht="15" customHeight="1">
      <c r="A104" s="968" t="s">
        <v>403</v>
      </c>
      <c r="B104" s="472">
        <v>2016</v>
      </c>
      <c r="C104" s="18">
        <v>8857.4</v>
      </c>
      <c r="D104" s="303">
        <v>6.7</v>
      </c>
      <c r="E104" s="870" t="s">
        <v>404</v>
      </c>
    </row>
    <row r="105" spans="1:5" s="16" customFormat="1" ht="15" customHeight="1">
      <c r="A105" s="968"/>
      <c r="B105" s="475">
        <v>2017</v>
      </c>
      <c r="C105" s="18">
        <v>11186.6</v>
      </c>
      <c r="D105" s="303">
        <v>6.6</v>
      </c>
      <c r="E105" s="870"/>
    </row>
    <row r="106" spans="1:5" s="16" customFormat="1" ht="15" customHeight="1">
      <c r="A106" s="968"/>
      <c r="B106" s="475">
        <v>2018</v>
      </c>
      <c r="C106" s="18">
        <v>11751.6</v>
      </c>
      <c r="D106" s="303">
        <v>5.6</v>
      </c>
      <c r="E106" s="870"/>
    </row>
    <row r="107" spans="1:5" s="16" customFormat="1" ht="15" customHeight="1">
      <c r="A107" s="968"/>
      <c r="B107" s="475">
        <v>2019</v>
      </c>
      <c r="C107" s="18">
        <v>9947.2999999999993</v>
      </c>
      <c r="D107" s="303">
        <v>4.7</v>
      </c>
      <c r="E107" s="870"/>
    </row>
    <row r="108" spans="1:5" s="16" customFormat="1" ht="15" customHeight="1">
      <c r="A108" s="968"/>
      <c r="B108" s="475">
        <v>2020</v>
      </c>
      <c r="C108" s="18">
        <v>10483</v>
      </c>
      <c r="D108" s="303">
        <v>5.3</v>
      </c>
      <c r="E108" s="870"/>
    </row>
    <row r="109" spans="1:5" s="16" customFormat="1" ht="15" customHeight="1">
      <c r="A109" s="968" t="s">
        <v>407</v>
      </c>
      <c r="B109" s="472">
        <v>2016</v>
      </c>
      <c r="C109" s="18">
        <v>13067.7</v>
      </c>
      <c r="D109" s="303">
        <v>9.9</v>
      </c>
      <c r="E109" s="870" t="s">
        <v>408</v>
      </c>
    </row>
    <row r="110" spans="1:5" s="16" customFormat="1" ht="15" customHeight="1">
      <c r="A110" s="968"/>
      <c r="B110" s="475">
        <v>2017</v>
      </c>
      <c r="C110" s="18">
        <v>17624.400000000001</v>
      </c>
      <c r="D110" s="303">
        <v>10.5</v>
      </c>
      <c r="E110" s="870"/>
    </row>
    <row r="111" spans="1:5" s="16" customFormat="1" ht="15" customHeight="1">
      <c r="A111" s="968"/>
      <c r="B111" s="475">
        <v>2018</v>
      </c>
      <c r="C111" s="18">
        <v>23171.9</v>
      </c>
      <c r="D111" s="303">
        <v>11.1</v>
      </c>
      <c r="E111" s="870"/>
    </row>
    <row r="112" spans="1:5" s="16" customFormat="1" ht="15" customHeight="1">
      <c r="A112" s="968"/>
      <c r="B112" s="475">
        <v>2019</v>
      </c>
      <c r="C112" s="18">
        <v>24733.5</v>
      </c>
      <c r="D112" s="303">
        <v>11.7</v>
      </c>
      <c r="E112" s="870"/>
    </row>
    <row r="113" spans="1:5" s="16" customFormat="1" ht="15" customHeight="1">
      <c r="A113" s="968"/>
      <c r="B113" s="475">
        <v>2020</v>
      </c>
      <c r="C113" s="18">
        <v>23327</v>
      </c>
      <c r="D113" s="303">
        <v>11.8</v>
      </c>
      <c r="E113" s="870"/>
    </row>
    <row r="114" spans="1:5" s="16" customFormat="1" ht="15" customHeight="1">
      <c r="A114" s="1023" t="s">
        <v>409</v>
      </c>
      <c r="B114" s="472">
        <v>2016</v>
      </c>
      <c r="C114" s="18">
        <v>3505.1</v>
      </c>
      <c r="D114" s="303">
        <v>2.7</v>
      </c>
      <c r="E114" s="872" t="s">
        <v>410</v>
      </c>
    </row>
    <row r="115" spans="1:5" s="16" customFormat="1" ht="15" customHeight="1">
      <c r="A115" s="1023"/>
      <c r="B115" s="475">
        <v>2017</v>
      </c>
      <c r="C115" s="18">
        <v>4766.6000000000004</v>
      </c>
      <c r="D115" s="303">
        <v>2.8</v>
      </c>
      <c r="E115" s="872"/>
    </row>
    <row r="116" spans="1:5" s="16" customFormat="1" ht="15" customHeight="1">
      <c r="A116" s="1023"/>
      <c r="B116" s="475">
        <v>2018</v>
      </c>
      <c r="C116" s="18">
        <v>6150.4</v>
      </c>
      <c r="D116" s="303">
        <v>2.9</v>
      </c>
      <c r="E116" s="872"/>
    </row>
    <row r="117" spans="1:5" s="16" customFormat="1" ht="15" customHeight="1">
      <c r="A117" s="1023"/>
      <c r="B117" s="475">
        <v>2019</v>
      </c>
      <c r="C117" s="18">
        <v>6650.2</v>
      </c>
      <c r="D117" s="303">
        <v>3.1</v>
      </c>
      <c r="E117" s="872"/>
    </row>
    <row r="118" spans="1:5" s="16" customFormat="1" ht="15" customHeight="1">
      <c r="A118" s="1023"/>
      <c r="B118" s="475">
        <v>2020</v>
      </c>
      <c r="C118" s="18">
        <v>6252.5</v>
      </c>
      <c r="D118" s="303">
        <v>3.2</v>
      </c>
      <c r="E118" s="872"/>
    </row>
    <row r="119" spans="1:5" s="16" customFormat="1" ht="15" customHeight="1">
      <c r="A119" s="1023" t="s">
        <v>411</v>
      </c>
      <c r="B119" s="472">
        <v>2016</v>
      </c>
      <c r="C119" s="18">
        <v>4700</v>
      </c>
      <c r="D119" s="303">
        <v>3.6</v>
      </c>
      <c r="E119" s="872" t="s">
        <v>412</v>
      </c>
    </row>
    <row r="120" spans="1:5" s="16" customFormat="1" ht="15" customHeight="1">
      <c r="A120" s="1023"/>
      <c r="B120" s="475">
        <v>2017</v>
      </c>
      <c r="C120" s="18">
        <v>6881.7</v>
      </c>
      <c r="D120" s="303">
        <v>4.0999999999999996</v>
      </c>
      <c r="E120" s="872"/>
    </row>
    <row r="121" spans="1:5" s="16" customFormat="1" ht="15" customHeight="1">
      <c r="A121" s="1023"/>
      <c r="B121" s="475">
        <v>2018</v>
      </c>
      <c r="C121" s="18">
        <v>9386.2000000000007</v>
      </c>
      <c r="D121" s="303">
        <v>4.5</v>
      </c>
      <c r="E121" s="872"/>
    </row>
    <row r="122" spans="1:5" s="16" customFormat="1" ht="15" customHeight="1">
      <c r="A122" s="1023"/>
      <c r="B122" s="475">
        <v>2019</v>
      </c>
      <c r="C122" s="18">
        <v>9966.1</v>
      </c>
      <c r="D122" s="303">
        <v>4.7</v>
      </c>
      <c r="E122" s="872"/>
    </row>
    <row r="123" spans="1:5" s="16" customFormat="1" ht="15" customHeight="1">
      <c r="A123" s="1023"/>
      <c r="B123" s="475">
        <v>2020</v>
      </c>
      <c r="C123" s="18">
        <v>9039.2000000000007</v>
      </c>
      <c r="D123" s="303">
        <v>4.5999999999999996</v>
      </c>
      <c r="E123" s="872"/>
    </row>
    <row r="124" spans="1:5" s="16" customFormat="1" ht="15" customHeight="1">
      <c r="A124" s="1023" t="s">
        <v>413</v>
      </c>
      <c r="B124" s="475">
        <v>2016</v>
      </c>
      <c r="C124" s="18">
        <v>1999</v>
      </c>
      <c r="D124" s="303">
        <v>1.5</v>
      </c>
      <c r="E124" s="872" t="s">
        <v>414</v>
      </c>
    </row>
    <row r="125" spans="1:5" s="16" customFormat="1" ht="15" customHeight="1">
      <c r="A125" s="1023"/>
      <c r="B125" s="475">
        <v>2017</v>
      </c>
      <c r="C125" s="18">
        <v>2905.4</v>
      </c>
      <c r="D125" s="303">
        <v>1.7</v>
      </c>
      <c r="E125" s="872"/>
    </row>
    <row r="126" spans="1:5" s="16" customFormat="1" ht="15" customHeight="1">
      <c r="A126" s="1023"/>
      <c r="B126" s="475">
        <v>2018</v>
      </c>
      <c r="C126" s="18">
        <v>3179</v>
      </c>
      <c r="D126" s="303">
        <v>1.5</v>
      </c>
      <c r="E126" s="872"/>
    </row>
    <row r="127" spans="1:5" s="16" customFormat="1" ht="15" customHeight="1">
      <c r="A127" s="1023"/>
      <c r="B127" s="475">
        <v>2019</v>
      </c>
      <c r="C127" s="18">
        <v>3048</v>
      </c>
      <c r="D127" s="303">
        <v>1.4</v>
      </c>
      <c r="E127" s="872"/>
    </row>
    <row r="128" spans="1:5" s="16" customFormat="1" ht="15" customHeight="1">
      <c r="A128" s="1023"/>
      <c r="B128" s="475">
        <v>2020</v>
      </c>
      <c r="C128" s="18">
        <v>2891.1</v>
      </c>
      <c r="D128" s="303">
        <v>1.5</v>
      </c>
      <c r="E128" s="872"/>
    </row>
    <row r="129" spans="1:5" s="16" customFormat="1" ht="15" customHeight="1">
      <c r="A129" s="994" t="s">
        <v>43</v>
      </c>
      <c r="B129" s="472">
        <v>2016</v>
      </c>
      <c r="C129" s="18">
        <v>42285.8</v>
      </c>
      <c r="D129" s="303">
        <v>32.200000000000003</v>
      </c>
      <c r="E129" s="841" t="s">
        <v>116</v>
      </c>
    </row>
    <row r="130" spans="1:5" s="16" customFormat="1" ht="15" customHeight="1">
      <c r="A130" s="994"/>
      <c r="B130" s="475">
        <v>2017</v>
      </c>
      <c r="C130" s="18">
        <v>61744</v>
      </c>
      <c r="D130" s="303">
        <v>36.700000000000003</v>
      </c>
      <c r="E130" s="841"/>
    </row>
    <row r="131" spans="1:5" s="16" customFormat="1" ht="15" customHeight="1">
      <c r="A131" s="994"/>
      <c r="B131" s="475">
        <v>2018</v>
      </c>
      <c r="C131" s="18">
        <v>78365</v>
      </c>
      <c r="D131" s="303">
        <v>37.6</v>
      </c>
      <c r="E131" s="841"/>
    </row>
    <row r="132" spans="1:5" s="16" customFormat="1" ht="15" customHeight="1">
      <c r="A132" s="994"/>
      <c r="B132" s="475">
        <v>2019</v>
      </c>
      <c r="C132" s="18">
        <v>83253.5</v>
      </c>
      <c r="D132" s="303">
        <v>39.299999999999997</v>
      </c>
      <c r="E132" s="841"/>
    </row>
    <row r="133" spans="1:5" s="16" customFormat="1" ht="15" customHeight="1">
      <c r="A133" s="994"/>
      <c r="B133" s="475">
        <v>2020</v>
      </c>
      <c r="C133" s="18">
        <v>73262.299999999988</v>
      </c>
      <c r="D133" s="303">
        <v>37.1</v>
      </c>
      <c r="E133" s="841"/>
    </row>
    <row r="134" spans="1:5" s="16" customFormat="1" ht="15" customHeight="1">
      <c r="A134" s="968" t="s">
        <v>225</v>
      </c>
      <c r="B134" s="472">
        <v>2016</v>
      </c>
      <c r="C134" s="18">
        <v>16663.2</v>
      </c>
      <c r="D134" s="303">
        <v>12.7</v>
      </c>
      <c r="E134" s="870" t="s">
        <v>226</v>
      </c>
    </row>
    <row r="135" spans="1:5" s="16" customFormat="1" ht="15" customHeight="1">
      <c r="A135" s="968"/>
      <c r="B135" s="475">
        <v>2017</v>
      </c>
      <c r="C135" s="18">
        <v>22373.4</v>
      </c>
      <c r="D135" s="303">
        <v>13.3</v>
      </c>
      <c r="E135" s="870"/>
    </row>
    <row r="136" spans="1:5" s="16" customFormat="1" ht="15" customHeight="1">
      <c r="A136" s="968"/>
      <c r="B136" s="475">
        <v>2018</v>
      </c>
      <c r="C136" s="18">
        <v>28555.1</v>
      </c>
      <c r="D136" s="303">
        <v>13.7</v>
      </c>
      <c r="E136" s="870"/>
    </row>
    <row r="137" spans="1:5" s="16" customFormat="1" ht="15" customHeight="1">
      <c r="A137" s="968"/>
      <c r="B137" s="475">
        <v>2019</v>
      </c>
      <c r="C137" s="18">
        <v>33178.1</v>
      </c>
      <c r="D137" s="303">
        <v>15.6</v>
      </c>
      <c r="E137" s="870"/>
    </row>
    <row r="138" spans="1:5" s="16" customFormat="1" ht="15" customHeight="1">
      <c r="A138" s="968"/>
      <c r="B138" s="475">
        <v>2020</v>
      </c>
      <c r="C138" s="18">
        <v>30130.5</v>
      </c>
      <c r="D138" s="303">
        <v>15.3</v>
      </c>
      <c r="E138" s="870"/>
    </row>
    <row r="139" spans="1:5" s="16" customFormat="1" ht="15" customHeight="1">
      <c r="A139" s="1023" t="s">
        <v>415</v>
      </c>
      <c r="B139" s="472">
        <v>2016</v>
      </c>
      <c r="C139" s="18">
        <v>5312.3</v>
      </c>
      <c r="D139" s="303">
        <v>4</v>
      </c>
      <c r="E139" s="872" t="s">
        <v>416</v>
      </c>
    </row>
    <row r="140" spans="1:5" s="16" customFormat="1" ht="15" customHeight="1">
      <c r="A140" s="1023"/>
      <c r="B140" s="475">
        <v>2017</v>
      </c>
      <c r="C140" s="18">
        <v>7230.5</v>
      </c>
      <c r="D140" s="303">
        <v>4.3</v>
      </c>
      <c r="E140" s="872"/>
    </row>
    <row r="141" spans="1:5" s="16" customFormat="1" ht="15" customHeight="1">
      <c r="A141" s="1023"/>
      <c r="B141" s="475">
        <v>2018</v>
      </c>
      <c r="C141" s="18">
        <v>8750.1</v>
      </c>
      <c r="D141" s="303">
        <v>4.2</v>
      </c>
      <c r="E141" s="872"/>
    </row>
    <row r="142" spans="1:5" s="16" customFormat="1" ht="15" customHeight="1">
      <c r="A142" s="1023"/>
      <c r="B142" s="475">
        <v>2019</v>
      </c>
      <c r="C142" s="18">
        <v>10105.1</v>
      </c>
      <c r="D142" s="303">
        <v>4.8</v>
      </c>
      <c r="E142" s="872"/>
    </row>
    <row r="143" spans="1:5" ht="15" customHeight="1">
      <c r="A143" s="1023"/>
      <c r="B143" s="475">
        <v>2020</v>
      </c>
      <c r="C143" s="18">
        <v>9370.2000000000007</v>
      </c>
      <c r="D143" s="303">
        <v>4.7</v>
      </c>
      <c r="E143" s="872"/>
    </row>
    <row r="144" spans="1:5">
      <c r="A144" s="845" t="s">
        <v>380</v>
      </c>
      <c r="B144" s="845"/>
      <c r="C144" s="845"/>
      <c r="D144" s="845"/>
      <c r="E144" s="845"/>
    </row>
    <row r="145" spans="1:5" ht="50.45" customHeight="1">
      <c r="A145" s="813"/>
      <c r="B145" s="842" t="s">
        <v>2389</v>
      </c>
      <c r="C145" s="966" t="s">
        <v>3114</v>
      </c>
      <c r="D145" s="966"/>
      <c r="E145" s="815"/>
    </row>
    <row r="146" spans="1:5" ht="51">
      <c r="A146" s="813"/>
      <c r="B146" s="843"/>
      <c r="C146" s="578" t="s">
        <v>2563</v>
      </c>
      <c r="D146" s="578" t="s">
        <v>2435</v>
      </c>
      <c r="E146" s="815"/>
    </row>
    <row r="147" spans="1:5" s="16" customFormat="1" ht="18" customHeight="1">
      <c r="A147" s="1023" t="s">
        <v>419</v>
      </c>
      <c r="B147" s="472">
        <v>2016</v>
      </c>
      <c r="C147" s="18">
        <v>9876.9</v>
      </c>
      <c r="D147" s="303">
        <v>7.5</v>
      </c>
      <c r="E147" s="872" t="s">
        <v>420</v>
      </c>
    </row>
    <row r="148" spans="1:5" s="16" customFormat="1" ht="18" customHeight="1">
      <c r="A148" s="1023"/>
      <c r="B148" s="475">
        <v>2017</v>
      </c>
      <c r="C148" s="18">
        <v>13545</v>
      </c>
      <c r="D148" s="303">
        <v>8</v>
      </c>
      <c r="E148" s="872"/>
    </row>
    <row r="149" spans="1:5" s="16" customFormat="1" ht="18" customHeight="1">
      <c r="A149" s="1023"/>
      <c r="B149" s="475">
        <v>2018</v>
      </c>
      <c r="C149" s="18">
        <v>17967</v>
      </c>
      <c r="D149" s="303">
        <v>8.6</v>
      </c>
      <c r="E149" s="872"/>
    </row>
    <row r="150" spans="1:5" s="16" customFormat="1" ht="18" customHeight="1">
      <c r="A150" s="1023"/>
      <c r="B150" s="475">
        <v>2019</v>
      </c>
      <c r="C150" s="18">
        <v>20913.3</v>
      </c>
      <c r="D150" s="303">
        <v>9.9</v>
      </c>
      <c r="E150" s="872"/>
    </row>
    <row r="151" spans="1:5" s="16" customFormat="1" ht="18" customHeight="1">
      <c r="A151" s="1023"/>
      <c r="B151" s="475">
        <v>2020</v>
      </c>
      <c r="C151" s="18">
        <v>19093.5</v>
      </c>
      <c r="D151" s="303">
        <v>9.6999999999999993</v>
      </c>
      <c r="E151" s="872"/>
    </row>
    <row r="152" spans="1:5" ht="18" customHeight="1">
      <c r="A152" s="968" t="s">
        <v>227</v>
      </c>
      <c r="B152" s="472">
        <v>2016</v>
      </c>
      <c r="C152" s="18">
        <v>25622.6</v>
      </c>
      <c r="D152" s="303">
        <v>19.5</v>
      </c>
      <c r="E152" s="870" t="s">
        <v>228</v>
      </c>
    </row>
    <row r="153" spans="1:5" ht="18" customHeight="1">
      <c r="A153" s="968"/>
      <c r="B153" s="475">
        <v>2017</v>
      </c>
      <c r="C153" s="18">
        <v>39370.6</v>
      </c>
      <c r="D153" s="303">
        <v>23.4</v>
      </c>
      <c r="E153" s="870"/>
    </row>
    <row r="154" spans="1:5" ht="18" customHeight="1">
      <c r="A154" s="968"/>
      <c r="B154" s="475">
        <v>2018</v>
      </c>
      <c r="C154" s="18">
        <v>49809.9</v>
      </c>
      <c r="D154" s="303">
        <v>23.9</v>
      </c>
      <c r="E154" s="870"/>
    </row>
    <row r="155" spans="1:5" ht="18" customHeight="1">
      <c r="A155" s="968"/>
      <c r="B155" s="475">
        <v>2019</v>
      </c>
      <c r="C155" s="18">
        <v>50075.4</v>
      </c>
      <c r="D155" s="303">
        <v>23.6</v>
      </c>
      <c r="E155" s="870"/>
    </row>
    <row r="156" spans="1:5" ht="18" customHeight="1">
      <c r="A156" s="968"/>
      <c r="B156" s="475">
        <v>2020</v>
      </c>
      <c r="C156" s="18">
        <v>43131.8</v>
      </c>
      <c r="D156" s="303">
        <v>21.9</v>
      </c>
      <c r="E156" s="870"/>
    </row>
    <row r="157" spans="1:5" ht="18" customHeight="1">
      <c r="A157" s="1023" t="s">
        <v>421</v>
      </c>
      <c r="B157" s="472">
        <v>2016</v>
      </c>
      <c r="C157" s="18">
        <v>1242.2</v>
      </c>
      <c r="D157" s="303">
        <v>0.9</v>
      </c>
      <c r="E157" s="872" t="s">
        <v>422</v>
      </c>
    </row>
    <row r="158" spans="1:5" ht="18" customHeight="1">
      <c r="A158" s="1023"/>
      <c r="B158" s="475">
        <v>2017</v>
      </c>
      <c r="C158" s="18">
        <v>1866.5</v>
      </c>
      <c r="D158" s="303">
        <v>1.1000000000000001</v>
      </c>
      <c r="E158" s="872"/>
    </row>
    <row r="159" spans="1:5" ht="18" customHeight="1">
      <c r="A159" s="1023"/>
      <c r="B159" s="475">
        <v>2018</v>
      </c>
      <c r="C159" s="18">
        <v>1713.3</v>
      </c>
      <c r="D159" s="303">
        <v>0.8</v>
      </c>
      <c r="E159" s="872"/>
    </row>
    <row r="160" spans="1:5" ht="18" customHeight="1">
      <c r="A160" s="1023"/>
      <c r="B160" s="475">
        <v>2019</v>
      </c>
      <c r="C160" s="18">
        <v>2097.1</v>
      </c>
      <c r="D160" s="303">
        <v>1</v>
      </c>
      <c r="E160" s="872"/>
    </row>
    <row r="161" spans="1:5" ht="18" customHeight="1">
      <c r="A161" s="1023"/>
      <c r="B161" s="475">
        <v>2020</v>
      </c>
      <c r="C161" s="18">
        <v>2901.5</v>
      </c>
      <c r="D161" s="303">
        <v>1.5</v>
      </c>
      <c r="E161" s="872"/>
    </row>
    <row r="162" spans="1:5" ht="18" customHeight="1">
      <c r="A162" s="1023" t="s">
        <v>423</v>
      </c>
      <c r="B162" s="472">
        <v>2016</v>
      </c>
      <c r="C162" s="18">
        <v>7958.1</v>
      </c>
      <c r="D162" s="303">
        <v>6.1</v>
      </c>
      <c r="E162" s="872" t="s">
        <v>424</v>
      </c>
    </row>
    <row r="163" spans="1:5" ht="18" customHeight="1">
      <c r="A163" s="1023"/>
      <c r="B163" s="475">
        <v>2017</v>
      </c>
      <c r="C163" s="18">
        <v>13274.8</v>
      </c>
      <c r="D163" s="303">
        <v>7.9</v>
      </c>
      <c r="E163" s="872"/>
    </row>
    <row r="164" spans="1:5" ht="18" customHeight="1">
      <c r="A164" s="1023"/>
      <c r="B164" s="475">
        <v>2018</v>
      </c>
      <c r="C164" s="18">
        <v>23286.6</v>
      </c>
      <c r="D164" s="303">
        <v>11.2</v>
      </c>
      <c r="E164" s="872"/>
    </row>
    <row r="165" spans="1:5" ht="18" customHeight="1">
      <c r="A165" s="1023"/>
      <c r="B165" s="475">
        <v>2019</v>
      </c>
      <c r="C165" s="18">
        <v>29757.7</v>
      </c>
      <c r="D165" s="303">
        <v>14</v>
      </c>
      <c r="E165" s="872"/>
    </row>
    <row r="166" spans="1:5" ht="18" customHeight="1">
      <c r="A166" s="1023"/>
      <c r="B166" s="475">
        <v>2020</v>
      </c>
      <c r="C166" s="18">
        <v>15858.8</v>
      </c>
      <c r="D166" s="303">
        <v>8</v>
      </c>
      <c r="E166" s="872"/>
    </row>
    <row r="167" spans="1:5" ht="18" customHeight="1">
      <c r="A167" s="1023" t="s">
        <v>425</v>
      </c>
      <c r="B167" s="472">
        <v>2016</v>
      </c>
      <c r="C167" s="18">
        <v>11447.9</v>
      </c>
      <c r="D167" s="303">
        <v>8.6999999999999993</v>
      </c>
      <c r="E167" s="872" t="s">
        <v>426</v>
      </c>
    </row>
    <row r="168" spans="1:5" ht="18" customHeight="1">
      <c r="A168" s="1023"/>
      <c r="B168" s="475">
        <v>2017</v>
      </c>
      <c r="C168" s="18">
        <v>18325.900000000001</v>
      </c>
      <c r="D168" s="303">
        <v>10.9</v>
      </c>
      <c r="E168" s="872"/>
    </row>
    <row r="169" spans="1:5" ht="18" customHeight="1">
      <c r="A169" s="1023"/>
      <c r="B169" s="475">
        <v>2018</v>
      </c>
      <c r="C169" s="18">
        <v>16831.099999999999</v>
      </c>
      <c r="D169" s="303">
        <v>8.1</v>
      </c>
      <c r="E169" s="872"/>
    </row>
    <row r="170" spans="1:5" ht="18" customHeight="1">
      <c r="A170" s="1023"/>
      <c r="B170" s="475">
        <v>2019</v>
      </c>
      <c r="C170" s="18">
        <v>14682.9</v>
      </c>
      <c r="D170" s="303">
        <v>6.9</v>
      </c>
      <c r="E170" s="872"/>
    </row>
    <row r="171" spans="1:5" ht="18" customHeight="1">
      <c r="A171" s="1023"/>
      <c r="B171" s="475">
        <v>2020</v>
      </c>
      <c r="C171" s="18">
        <v>15620.1</v>
      </c>
      <c r="D171" s="303">
        <v>7.9</v>
      </c>
      <c r="E171" s="872"/>
    </row>
    <row r="172" spans="1:5" ht="18" customHeight="1">
      <c r="A172" s="1023" t="s">
        <v>427</v>
      </c>
      <c r="B172" s="472">
        <v>2016</v>
      </c>
      <c r="C172" s="18">
        <v>4526</v>
      </c>
      <c r="D172" s="303">
        <v>3.4</v>
      </c>
      <c r="E172" s="872" t="s">
        <v>428</v>
      </c>
    </row>
    <row r="173" spans="1:5" ht="18" customHeight="1">
      <c r="A173" s="1023"/>
      <c r="B173" s="475">
        <v>2017</v>
      </c>
      <c r="C173" s="18">
        <v>5451.1</v>
      </c>
      <c r="D173" s="303">
        <v>3.2</v>
      </c>
      <c r="E173" s="872"/>
    </row>
    <row r="174" spans="1:5" ht="18" customHeight="1">
      <c r="A174" s="1023"/>
      <c r="B174" s="475">
        <v>2018</v>
      </c>
      <c r="C174" s="18">
        <v>7017.6</v>
      </c>
      <c r="D174" s="303">
        <v>3.4</v>
      </c>
      <c r="E174" s="872"/>
    </row>
    <row r="175" spans="1:5" ht="18" customHeight="1">
      <c r="A175" s="1023"/>
      <c r="B175" s="475">
        <v>2019</v>
      </c>
      <c r="C175" s="18">
        <v>2640.3</v>
      </c>
      <c r="D175" s="303">
        <v>1.2</v>
      </c>
      <c r="E175" s="872"/>
    </row>
    <row r="176" spans="1:5" ht="18" customHeight="1">
      <c r="A176" s="1023"/>
      <c r="B176" s="475">
        <v>2020</v>
      </c>
      <c r="C176" s="18">
        <v>7634.9</v>
      </c>
      <c r="D176" s="303">
        <v>3.9</v>
      </c>
      <c r="E176" s="872"/>
    </row>
    <row r="177" spans="1:5">
      <c r="A177" s="534"/>
      <c r="B177" s="455"/>
      <c r="C177" s="12"/>
      <c r="D177" s="12"/>
      <c r="E177" s="533"/>
    </row>
  </sheetData>
  <mergeCells count="83">
    <mergeCell ref="A172:A176"/>
    <mergeCell ref="E172:E176"/>
    <mergeCell ref="A157:A161"/>
    <mergeCell ref="E157:E161"/>
    <mergeCell ref="A162:A166"/>
    <mergeCell ref="E162:E166"/>
    <mergeCell ref="A167:A171"/>
    <mergeCell ref="E167:E171"/>
    <mergeCell ref="A152:A156"/>
    <mergeCell ref="E152:E156"/>
    <mergeCell ref="A139:A143"/>
    <mergeCell ref="E139:E143"/>
    <mergeCell ref="A147:A151"/>
    <mergeCell ref="E147:E151"/>
    <mergeCell ref="A145:A146"/>
    <mergeCell ref="B145:B146"/>
    <mergeCell ref="C145:D145"/>
    <mergeCell ref="E145:E146"/>
    <mergeCell ref="A144:E144"/>
    <mergeCell ref="A124:A128"/>
    <mergeCell ref="E124:E128"/>
    <mergeCell ref="A129:A133"/>
    <mergeCell ref="E129:E133"/>
    <mergeCell ref="A134:A138"/>
    <mergeCell ref="E134:E138"/>
    <mergeCell ref="A109:A113"/>
    <mergeCell ref="E109:E113"/>
    <mergeCell ref="A114:A118"/>
    <mergeCell ref="E114:E118"/>
    <mergeCell ref="A119:A123"/>
    <mergeCell ref="E119:E123"/>
    <mergeCell ref="A104:A108"/>
    <mergeCell ref="E104:E108"/>
    <mergeCell ref="A101:E101"/>
    <mergeCell ref="A102:A103"/>
    <mergeCell ref="B102:B103"/>
    <mergeCell ref="C102:D102"/>
    <mergeCell ref="E102:E103"/>
    <mergeCell ref="E96:E100"/>
    <mergeCell ref="A66:A70"/>
    <mergeCell ref="E66:E70"/>
    <mergeCell ref="A71:A75"/>
    <mergeCell ref="E71:E75"/>
    <mergeCell ref="A76:A80"/>
    <mergeCell ref="E76:E80"/>
    <mergeCell ref="A81:A85"/>
    <mergeCell ref="E81:E85"/>
    <mergeCell ref="A86:A90"/>
    <mergeCell ref="E86:E90"/>
    <mergeCell ref="A91:A95"/>
    <mergeCell ref="E91:E95"/>
    <mergeCell ref="A96:A100"/>
    <mergeCell ref="A56:A60"/>
    <mergeCell ref="E56:E60"/>
    <mergeCell ref="A61:A65"/>
    <mergeCell ref="E61:E65"/>
    <mergeCell ref="A26:A30"/>
    <mergeCell ref="E26:E30"/>
    <mergeCell ref="A31:A35"/>
    <mergeCell ref="E31:E35"/>
    <mergeCell ref="A46:A50"/>
    <mergeCell ref="E46:E50"/>
    <mergeCell ref="A36:A40"/>
    <mergeCell ref="E36:E40"/>
    <mergeCell ref="A53:E53"/>
    <mergeCell ref="A54:A55"/>
    <mergeCell ref="B54:B55"/>
    <mergeCell ref="C54:D54"/>
    <mergeCell ref="E54:E55"/>
    <mergeCell ref="A41:A45"/>
    <mergeCell ref="E41:E45"/>
    <mergeCell ref="A1:E1"/>
    <mergeCell ref="A2:E2"/>
    <mergeCell ref="A4:A5"/>
    <mergeCell ref="B4:B5"/>
    <mergeCell ref="C4:D4"/>
    <mergeCell ref="E4:E5"/>
    <mergeCell ref="A11:A15"/>
    <mergeCell ref="E11:E15"/>
    <mergeCell ref="A16:A20"/>
    <mergeCell ref="E16:E20"/>
    <mergeCell ref="A21:A25"/>
    <mergeCell ref="E21:E25"/>
  </mergeCells>
  <pageMargins left="0.51181102362204722" right="0.51181102362204722" top="0.55118110236220474" bottom="0.55118110236220474" header="0.31496062992125984" footer="0.31496062992125984"/>
  <pageSetup paperSize="9" firstPageNumber="251" orientation="portrait" useFirstPageNumber="1" r:id="rId1"/>
  <headerFooter>
    <oddHeader>&amp;C&amp;10МАШИНОБУДУВАННЯ</oddHeader>
    <oddFooter>&amp;C&amp;P</oddFooter>
    <evenFooter>&amp;L&amp;P&amp;R&amp;10Збірник  "Промисловість України у 2016–2020 роках"
 Державна служба статистики України</evenFooter>
  </headerFooter>
  <rowBreaks count="2" manualBreakCount="2">
    <brk id="100" max="16383" man="1"/>
    <brk id="143"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5"/>
  <dimension ref="A1:P128"/>
  <sheetViews>
    <sheetView view="pageLayout" zoomScaleNormal="100" workbookViewId="0">
      <selection activeCell="B17" sqref="B17"/>
    </sheetView>
  </sheetViews>
  <sheetFormatPr defaultColWidth="8.7109375" defaultRowHeight="15"/>
  <cols>
    <col min="1" max="1" width="31.85546875" style="1" customWidth="1"/>
    <col min="2" max="7" width="6" style="1" customWidth="1"/>
    <col min="8" max="8" width="27.85546875" style="1" customWidth="1"/>
    <col min="9" max="9" width="8.7109375" style="1"/>
    <col min="10" max="10" width="7.7109375" style="1" customWidth="1"/>
    <col min="11" max="11" width="12" style="1" hidden="1" customWidth="1"/>
    <col min="12" max="12" width="2.85546875" style="1" customWidth="1"/>
    <col min="13" max="13" width="5.28515625" style="1" customWidth="1"/>
    <col min="14" max="14" width="4.85546875" style="1" customWidth="1"/>
    <col min="15" max="15" width="5.140625" style="1" customWidth="1"/>
    <col min="16" max="16384" width="8.7109375" style="1"/>
  </cols>
  <sheetData>
    <row r="1" spans="1:16" ht="15.6" customHeight="1">
      <c r="A1" s="810" t="s">
        <v>429</v>
      </c>
      <c r="B1" s="810"/>
      <c r="C1" s="810"/>
      <c r="D1" s="810"/>
      <c r="E1" s="811"/>
      <c r="F1" s="811"/>
      <c r="G1" s="811"/>
      <c r="H1" s="811"/>
    </row>
    <row r="2" spans="1:16" ht="15.6" customHeight="1">
      <c r="A2" s="945" t="s">
        <v>3126</v>
      </c>
      <c r="B2" s="945"/>
      <c r="C2" s="945"/>
      <c r="D2" s="945"/>
      <c r="E2" s="945"/>
      <c r="F2" s="945"/>
      <c r="G2" s="945"/>
      <c r="H2" s="945"/>
    </row>
    <row r="3" spans="1:16">
      <c r="A3" s="144"/>
    </row>
    <row r="4" spans="1:16">
      <c r="A4" s="852" t="s">
        <v>293</v>
      </c>
      <c r="B4" s="852"/>
      <c r="C4" s="852"/>
      <c r="D4" s="852"/>
      <c r="E4" s="852"/>
      <c r="F4" s="852"/>
      <c r="G4" s="852"/>
      <c r="H4" s="852"/>
      <c r="I4" s="21"/>
      <c r="J4" s="21"/>
    </row>
    <row r="5" spans="1:16" ht="15" customHeight="1">
      <c r="A5" s="1024"/>
      <c r="B5" s="856" t="s">
        <v>336</v>
      </c>
      <c r="C5" s="876"/>
      <c r="D5" s="876"/>
      <c r="E5" s="876"/>
      <c r="F5" s="853"/>
      <c r="G5" s="842" t="s">
        <v>232</v>
      </c>
      <c r="H5" s="1027"/>
      <c r="I5" s="145"/>
      <c r="J5" s="145"/>
      <c r="K5" s="146"/>
    </row>
    <row r="6" spans="1:16" ht="15" customHeight="1">
      <c r="A6" s="1025"/>
      <c r="B6" s="858"/>
      <c r="C6" s="877"/>
      <c r="D6" s="877"/>
      <c r="E6" s="877"/>
      <c r="F6" s="855"/>
      <c r="G6" s="916"/>
      <c r="H6" s="1028"/>
      <c r="I6" s="145"/>
      <c r="J6" s="145"/>
      <c r="K6" s="145"/>
    </row>
    <row r="7" spans="1:16">
      <c r="A7" s="1026"/>
      <c r="B7" s="150">
        <v>2016</v>
      </c>
      <c r="C7" s="150">
        <v>2017</v>
      </c>
      <c r="D7" s="150">
        <v>2018</v>
      </c>
      <c r="E7" s="150">
        <v>2019</v>
      </c>
      <c r="F7" s="150">
        <v>2020</v>
      </c>
      <c r="G7" s="843"/>
      <c r="H7" s="1029"/>
      <c r="I7" s="145"/>
      <c r="J7" s="145"/>
      <c r="K7" s="147"/>
    </row>
    <row r="8" spans="1:16">
      <c r="A8" s="105" t="s">
        <v>47</v>
      </c>
      <c r="B8" s="117">
        <v>101.8</v>
      </c>
      <c r="C8" s="117">
        <v>111.7</v>
      </c>
      <c r="D8" s="117">
        <v>112.4</v>
      </c>
      <c r="E8" s="117">
        <v>97.8</v>
      </c>
      <c r="F8" s="117">
        <v>82.4</v>
      </c>
      <c r="G8" s="117">
        <v>103</v>
      </c>
      <c r="H8" s="570" t="s">
        <v>82</v>
      </c>
      <c r="I8" s="32"/>
      <c r="J8" s="32"/>
      <c r="K8" s="3"/>
    </row>
    <row r="9" spans="1:16" ht="32.25" customHeight="1">
      <c r="A9" s="577" t="s">
        <v>224</v>
      </c>
      <c r="B9" s="111">
        <v>109.3</v>
      </c>
      <c r="C9" s="111">
        <v>119.6</v>
      </c>
      <c r="D9" s="111">
        <v>122.8</v>
      </c>
      <c r="E9" s="111">
        <v>91.6</v>
      </c>
      <c r="F9" s="111">
        <v>75.2</v>
      </c>
      <c r="G9" s="111">
        <v>110.5</v>
      </c>
      <c r="H9" s="727" t="s">
        <v>122</v>
      </c>
      <c r="I9" s="10"/>
      <c r="J9" s="10"/>
      <c r="K9" s="10"/>
    </row>
    <row r="10" spans="1:16" ht="26.25">
      <c r="A10" s="588" t="s">
        <v>368</v>
      </c>
      <c r="B10" s="111">
        <v>133</v>
      </c>
      <c r="C10" s="111">
        <v>86.1</v>
      </c>
      <c r="D10" s="111">
        <v>100.1</v>
      </c>
      <c r="E10" s="111">
        <v>113.6</v>
      </c>
      <c r="F10" s="111">
        <v>83.8</v>
      </c>
      <c r="G10" s="111">
        <v>109.1</v>
      </c>
      <c r="H10" s="589" t="s">
        <v>369</v>
      </c>
      <c r="I10" s="10"/>
      <c r="J10" s="10"/>
      <c r="K10" s="10"/>
    </row>
    <row r="11" spans="1:16" ht="66" customHeight="1">
      <c r="A11" s="588" t="s">
        <v>374</v>
      </c>
      <c r="B11" s="111">
        <v>38.700000000000003</v>
      </c>
      <c r="C11" s="111">
        <v>119.1</v>
      </c>
      <c r="D11" s="111">
        <v>113.6</v>
      </c>
      <c r="E11" s="111">
        <v>97.5</v>
      </c>
      <c r="F11" s="111">
        <v>88.2</v>
      </c>
      <c r="G11" s="111">
        <v>45.1</v>
      </c>
      <c r="H11" s="589" t="s">
        <v>375</v>
      </c>
      <c r="I11" s="10"/>
      <c r="J11" s="10"/>
      <c r="K11" s="10"/>
    </row>
    <row r="12" spans="1:16" ht="54.75" customHeight="1">
      <c r="A12" s="588" t="s">
        <v>376</v>
      </c>
      <c r="B12" s="111">
        <v>131.4</v>
      </c>
      <c r="C12" s="111">
        <v>108</v>
      </c>
      <c r="D12" s="111">
        <v>119.6</v>
      </c>
      <c r="E12" s="111">
        <v>75.599999999999994</v>
      </c>
      <c r="F12" s="111">
        <v>116.6</v>
      </c>
      <c r="G12" s="111">
        <v>149.6</v>
      </c>
      <c r="H12" s="589" t="s">
        <v>377</v>
      </c>
      <c r="I12" s="10"/>
      <c r="J12" s="10"/>
      <c r="K12" s="10"/>
    </row>
    <row r="13" spans="1:16" ht="51.75">
      <c r="A13" s="588" t="s">
        <v>378</v>
      </c>
      <c r="B13" s="111">
        <v>141</v>
      </c>
      <c r="C13" s="111">
        <v>84</v>
      </c>
      <c r="D13" s="111">
        <v>90.4</v>
      </c>
      <c r="E13" s="111">
        <v>102.8</v>
      </c>
      <c r="F13" s="111">
        <v>289.60000000000002</v>
      </c>
      <c r="G13" s="111">
        <v>318.60000000000002</v>
      </c>
      <c r="H13" s="589" t="s">
        <v>379</v>
      </c>
      <c r="I13" s="10"/>
      <c r="J13" s="10"/>
      <c r="K13" s="10"/>
      <c r="L13" s="142"/>
      <c r="M13" s="142"/>
      <c r="N13" s="142"/>
      <c r="O13" s="142"/>
      <c r="P13" s="142"/>
    </row>
    <row r="14" spans="1:16" ht="26.25">
      <c r="A14" s="577" t="s">
        <v>41</v>
      </c>
      <c r="B14" s="111">
        <v>107.7</v>
      </c>
      <c r="C14" s="111">
        <v>113</v>
      </c>
      <c r="D14" s="111">
        <v>105.2</v>
      </c>
      <c r="E14" s="111">
        <v>94.7</v>
      </c>
      <c r="F14" s="111">
        <v>99.1</v>
      </c>
      <c r="G14" s="111">
        <v>120.1</v>
      </c>
      <c r="H14" s="727" t="s">
        <v>71</v>
      </c>
      <c r="I14" s="10"/>
      <c r="J14" s="10"/>
      <c r="K14" s="10"/>
    </row>
    <row r="15" spans="1:16" ht="64.5">
      <c r="A15" s="588" t="s">
        <v>383</v>
      </c>
      <c r="B15" s="111">
        <v>116.3</v>
      </c>
      <c r="C15" s="111">
        <v>120.2</v>
      </c>
      <c r="D15" s="111">
        <v>105.5</v>
      </c>
      <c r="E15" s="111">
        <v>90.3</v>
      </c>
      <c r="F15" s="111">
        <v>94.8</v>
      </c>
      <c r="G15" s="111">
        <v>126.3</v>
      </c>
      <c r="H15" s="589" t="s">
        <v>384</v>
      </c>
      <c r="I15" s="10"/>
      <c r="J15" s="10"/>
      <c r="K15" s="10"/>
    </row>
    <row r="16" spans="1:16" ht="39">
      <c r="A16" s="588" t="s">
        <v>385</v>
      </c>
      <c r="B16" s="111">
        <v>121.4</v>
      </c>
      <c r="C16" s="111">
        <v>122.3</v>
      </c>
      <c r="D16" s="111">
        <v>106.6</v>
      </c>
      <c r="E16" s="111">
        <v>91.7</v>
      </c>
      <c r="F16" s="111">
        <v>74</v>
      </c>
      <c r="G16" s="111">
        <v>107.4</v>
      </c>
      <c r="H16" s="589" t="s">
        <v>386</v>
      </c>
      <c r="I16" s="10"/>
      <c r="J16" s="10"/>
      <c r="K16" s="10"/>
    </row>
    <row r="17" spans="1:11" ht="39">
      <c r="A17" s="588" t="s">
        <v>387</v>
      </c>
      <c r="B17" s="111">
        <v>106.6</v>
      </c>
      <c r="C17" s="111">
        <v>115.6</v>
      </c>
      <c r="D17" s="111">
        <v>102.8</v>
      </c>
      <c r="E17" s="111">
        <v>87.2</v>
      </c>
      <c r="F17" s="111">
        <v>146.69999999999999</v>
      </c>
      <c r="G17" s="111">
        <v>162</v>
      </c>
      <c r="H17" s="589" t="s">
        <v>388</v>
      </c>
      <c r="I17" s="10"/>
      <c r="J17" s="10"/>
      <c r="K17" s="10"/>
    </row>
    <row r="18" spans="1:11" ht="26.25">
      <c r="A18" s="588" t="s">
        <v>389</v>
      </c>
      <c r="B18" s="111">
        <v>106.5</v>
      </c>
      <c r="C18" s="111">
        <v>93.4</v>
      </c>
      <c r="D18" s="111">
        <v>77.400000000000006</v>
      </c>
      <c r="E18" s="111">
        <v>97</v>
      </c>
      <c r="F18" s="111">
        <v>118.1</v>
      </c>
      <c r="G18" s="111">
        <v>88.2</v>
      </c>
      <c r="H18" s="589" t="s">
        <v>390</v>
      </c>
      <c r="I18" s="10"/>
      <c r="J18" s="10"/>
      <c r="K18" s="10"/>
    </row>
    <row r="19" spans="1:11" ht="30.75" customHeight="1">
      <c r="A19" s="588" t="s">
        <v>391</v>
      </c>
      <c r="B19" s="111">
        <v>95.2</v>
      </c>
      <c r="C19" s="111">
        <v>103.6</v>
      </c>
      <c r="D19" s="111">
        <v>106</v>
      </c>
      <c r="E19" s="111">
        <v>127.6</v>
      </c>
      <c r="F19" s="111">
        <v>95.3</v>
      </c>
      <c r="G19" s="111">
        <v>127</v>
      </c>
      <c r="H19" s="589" t="s">
        <v>430</v>
      </c>
      <c r="I19" s="10"/>
      <c r="J19" s="10"/>
      <c r="K19" s="10"/>
    </row>
    <row r="20" spans="1:11" ht="31.5" customHeight="1">
      <c r="A20" s="588" t="s">
        <v>393</v>
      </c>
      <c r="B20" s="111">
        <v>108.4</v>
      </c>
      <c r="C20" s="111">
        <v>69.400000000000006</v>
      </c>
      <c r="D20" s="111">
        <v>91</v>
      </c>
      <c r="E20" s="111">
        <v>86.3</v>
      </c>
      <c r="F20" s="111">
        <v>108.1</v>
      </c>
      <c r="G20" s="111">
        <v>63.8</v>
      </c>
      <c r="H20" s="589" t="s">
        <v>394</v>
      </c>
      <c r="I20" s="10"/>
      <c r="J20" s="10"/>
      <c r="K20" s="10"/>
    </row>
    <row r="21" spans="1:11" ht="26.25">
      <c r="A21" s="588" t="s">
        <v>395</v>
      </c>
      <c r="B21" s="111">
        <v>118.9</v>
      </c>
      <c r="C21" s="111">
        <v>113.8</v>
      </c>
      <c r="D21" s="111">
        <v>108.5</v>
      </c>
      <c r="E21" s="111">
        <v>90.3</v>
      </c>
      <c r="F21" s="111">
        <v>117.2</v>
      </c>
      <c r="G21" s="111">
        <v>155.4</v>
      </c>
      <c r="H21" s="589" t="s">
        <v>396</v>
      </c>
      <c r="I21" s="10"/>
      <c r="J21" s="10"/>
      <c r="K21" s="10"/>
    </row>
    <row r="22" spans="1:11" ht="26.25">
      <c r="A22" s="588" t="s">
        <v>397</v>
      </c>
      <c r="B22" s="111">
        <v>83.6</v>
      </c>
      <c r="C22" s="111">
        <v>123.1</v>
      </c>
      <c r="D22" s="111">
        <v>111.8</v>
      </c>
      <c r="E22" s="111">
        <v>71</v>
      </c>
      <c r="F22" s="111">
        <v>90.3</v>
      </c>
      <c r="G22" s="111">
        <v>73.8</v>
      </c>
      <c r="H22" s="589" t="s">
        <v>398</v>
      </c>
      <c r="I22" s="10"/>
      <c r="J22" s="10"/>
      <c r="K22" s="10"/>
    </row>
    <row r="23" spans="1:11" ht="28.5" customHeight="1">
      <c r="A23" s="577" t="s">
        <v>42</v>
      </c>
      <c r="B23" s="111">
        <v>100</v>
      </c>
      <c r="C23" s="111">
        <v>104.4</v>
      </c>
      <c r="D23" s="111">
        <v>110.7</v>
      </c>
      <c r="E23" s="111">
        <v>102.5</v>
      </c>
      <c r="F23" s="111">
        <v>84</v>
      </c>
      <c r="G23" s="111">
        <v>99.5</v>
      </c>
      <c r="H23" s="302" t="s">
        <v>117</v>
      </c>
      <c r="I23" s="10"/>
      <c r="J23" s="10"/>
      <c r="K23" s="10"/>
    </row>
    <row r="24" spans="1:11" ht="39">
      <c r="A24" s="588" t="s">
        <v>399</v>
      </c>
      <c r="B24" s="111">
        <v>87.4</v>
      </c>
      <c r="C24" s="111">
        <v>94.1</v>
      </c>
      <c r="D24" s="111">
        <v>107.3</v>
      </c>
      <c r="E24" s="111">
        <v>94.3</v>
      </c>
      <c r="F24" s="111">
        <v>81</v>
      </c>
      <c r="G24" s="111">
        <v>67.400000000000006</v>
      </c>
      <c r="H24" s="589" t="s">
        <v>400</v>
      </c>
      <c r="I24" s="10"/>
      <c r="J24" s="10"/>
      <c r="K24" s="10"/>
    </row>
    <row r="25" spans="1:11" ht="39">
      <c r="A25" s="588" t="s">
        <v>401</v>
      </c>
      <c r="B25" s="111">
        <v>103.5</v>
      </c>
      <c r="C25" s="111">
        <v>112.2</v>
      </c>
      <c r="D25" s="111">
        <v>108.2</v>
      </c>
      <c r="E25" s="111">
        <v>103.2</v>
      </c>
      <c r="F25" s="111">
        <v>92.5</v>
      </c>
      <c r="G25" s="111">
        <v>119.9</v>
      </c>
      <c r="H25" s="589" t="s">
        <v>402</v>
      </c>
      <c r="I25" s="10"/>
      <c r="J25" s="10"/>
      <c r="K25" s="10"/>
    </row>
    <row r="26" spans="1:11">
      <c r="A26" s="588"/>
      <c r="B26" s="111"/>
      <c r="C26" s="111"/>
      <c r="D26" s="111"/>
      <c r="E26" s="111"/>
      <c r="F26" s="111"/>
      <c r="G26" s="111"/>
      <c r="H26" s="589"/>
      <c r="I26" s="10"/>
      <c r="J26" s="10"/>
      <c r="K26" s="10"/>
    </row>
    <row r="27" spans="1:11">
      <c r="A27" s="588"/>
      <c r="B27" s="111"/>
      <c r="C27" s="111"/>
      <c r="D27" s="111"/>
      <c r="E27" s="111"/>
      <c r="F27" s="111"/>
      <c r="G27" s="111"/>
      <c r="H27" s="589"/>
      <c r="I27" s="10"/>
      <c r="J27" s="10"/>
      <c r="K27" s="10"/>
    </row>
    <row r="28" spans="1:11">
      <c r="A28" s="588"/>
      <c r="B28" s="111"/>
      <c r="C28" s="111"/>
      <c r="D28" s="111"/>
      <c r="E28" s="111"/>
      <c r="F28" s="111"/>
      <c r="G28" s="111"/>
      <c r="H28" s="589"/>
      <c r="I28" s="10"/>
      <c r="J28" s="10"/>
      <c r="K28" s="10"/>
    </row>
    <row r="29" spans="1:11">
      <c r="A29" s="588"/>
      <c r="B29" s="111"/>
      <c r="C29" s="111"/>
      <c r="D29" s="111"/>
      <c r="E29" s="111"/>
      <c r="F29" s="111"/>
      <c r="G29" s="111"/>
      <c r="H29" s="589"/>
      <c r="I29" s="10"/>
      <c r="J29" s="10"/>
      <c r="K29" s="10"/>
    </row>
    <row r="30" spans="1:11" ht="14.45" customHeight="1">
      <c r="A30" s="845" t="s">
        <v>1847</v>
      </c>
      <c r="B30" s="845"/>
      <c r="C30" s="845"/>
      <c r="D30" s="845"/>
      <c r="E30" s="845"/>
      <c r="F30" s="845"/>
      <c r="G30" s="845"/>
      <c r="H30" s="845"/>
      <c r="I30" s="10"/>
      <c r="J30" s="10"/>
      <c r="K30" s="10"/>
    </row>
    <row r="31" spans="1:11">
      <c r="A31" s="1024"/>
      <c r="B31" s="954" t="s">
        <v>44</v>
      </c>
      <c r="C31" s="814"/>
      <c r="D31" s="814"/>
      <c r="E31" s="814"/>
      <c r="F31" s="814"/>
      <c r="G31" s="842" t="s">
        <v>232</v>
      </c>
      <c r="H31" s="1027"/>
      <c r="I31" s="10"/>
      <c r="J31" s="10"/>
      <c r="K31" s="10"/>
    </row>
    <row r="32" spans="1:11">
      <c r="A32" s="1025"/>
      <c r="B32" s="954"/>
      <c r="C32" s="814"/>
      <c r="D32" s="814"/>
      <c r="E32" s="814"/>
      <c r="F32" s="814"/>
      <c r="G32" s="916"/>
      <c r="H32" s="1028"/>
      <c r="I32" s="10"/>
      <c r="J32" s="10"/>
      <c r="K32" s="10"/>
    </row>
    <row r="33" spans="1:11">
      <c r="A33" s="1026"/>
      <c r="B33" s="242">
        <v>2016</v>
      </c>
      <c r="C33" s="242">
        <v>2017</v>
      </c>
      <c r="D33" s="242">
        <v>2018</v>
      </c>
      <c r="E33" s="242">
        <v>2019</v>
      </c>
      <c r="F33" s="242">
        <v>2020</v>
      </c>
      <c r="G33" s="843"/>
      <c r="H33" s="1029"/>
      <c r="I33" s="10"/>
      <c r="J33" s="10"/>
      <c r="K33" s="10"/>
    </row>
    <row r="34" spans="1:11" ht="42.75" customHeight="1">
      <c r="A34" s="588" t="s">
        <v>403</v>
      </c>
      <c r="B34" s="111">
        <v>120.5</v>
      </c>
      <c r="C34" s="111">
        <v>101.2</v>
      </c>
      <c r="D34" s="111">
        <v>85.4</v>
      </c>
      <c r="E34" s="111">
        <v>90.2</v>
      </c>
      <c r="F34" s="111">
        <v>86.8</v>
      </c>
      <c r="G34" s="111">
        <v>81.5</v>
      </c>
      <c r="H34" s="589" t="s">
        <v>404</v>
      </c>
      <c r="I34" s="10"/>
      <c r="J34" s="10"/>
      <c r="K34" s="10"/>
    </row>
    <row r="35" spans="1:11" ht="32.25" customHeight="1">
      <c r="A35" s="588" t="s">
        <v>405</v>
      </c>
      <c r="B35" s="111">
        <v>99.5</v>
      </c>
      <c r="C35" s="111">
        <v>105.1</v>
      </c>
      <c r="D35" s="111">
        <v>101.8</v>
      </c>
      <c r="E35" s="111">
        <v>107.2</v>
      </c>
      <c r="F35" s="111">
        <v>66</v>
      </c>
      <c r="G35" s="111">
        <v>75.400000000000006</v>
      </c>
      <c r="H35" s="589" t="s">
        <v>406</v>
      </c>
      <c r="I35" s="10"/>
      <c r="J35" s="10"/>
      <c r="K35" s="10"/>
    </row>
    <row r="36" spans="1:11" ht="42" customHeight="1">
      <c r="A36" s="588" t="s">
        <v>407</v>
      </c>
      <c r="B36" s="111">
        <v>113.9</v>
      </c>
      <c r="C36" s="111">
        <v>118.7</v>
      </c>
      <c r="D36" s="111">
        <v>131.30000000000001</v>
      </c>
      <c r="E36" s="111">
        <v>115.6</v>
      </c>
      <c r="F36" s="111">
        <v>81.900000000000006</v>
      </c>
      <c r="G36" s="111">
        <v>168.1</v>
      </c>
      <c r="H36" s="589" t="s">
        <v>408</v>
      </c>
      <c r="I36" s="10"/>
      <c r="J36" s="10"/>
      <c r="K36" s="10"/>
    </row>
    <row r="37" spans="1:11" ht="28.5" customHeight="1">
      <c r="A37" s="588" t="s">
        <v>409</v>
      </c>
      <c r="B37" s="111">
        <v>106.4</v>
      </c>
      <c r="C37" s="111">
        <v>103.6</v>
      </c>
      <c r="D37" s="111">
        <v>99.7</v>
      </c>
      <c r="E37" s="111">
        <v>109.5</v>
      </c>
      <c r="F37" s="111">
        <v>87.4</v>
      </c>
      <c r="G37" s="111">
        <v>105.1</v>
      </c>
      <c r="H37" s="589" t="s">
        <v>410</v>
      </c>
      <c r="I37" s="10"/>
      <c r="J37" s="10"/>
      <c r="K37" s="10"/>
    </row>
    <row r="38" spans="1:11" ht="42" customHeight="1">
      <c r="A38" s="588" t="s">
        <v>411</v>
      </c>
      <c r="B38" s="111">
        <v>103.5</v>
      </c>
      <c r="C38" s="111">
        <v>129.69999999999999</v>
      </c>
      <c r="D38" s="111">
        <v>102.8</v>
      </c>
      <c r="E38" s="111">
        <v>104.1</v>
      </c>
      <c r="F38" s="111">
        <v>85.4</v>
      </c>
      <c r="G38" s="111">
        <v>122.7</v>
      </c>
      <c r="H38" s="589" t="s">
        <v>412</v>
      </c>
      <c r="I38" s="10"/>
      <c r="J38" s="10"/>
      <c r="K38" s="10"/>
    </row>
    <row r="39" spans="1:11" ht="54.75" customHeight="1">
      <c r="A39" s="588" t="s">
        <v>413</v>
      </c>
      <c r="B39" s="111">
        <v>127.7</v>
      </c>
      <c r="C39" s="111">
        <v>100.7</v>
      </c>
      <c r="D39" s="111">
        <v>100.2</v>
      </c>
      <c r="E39" s="111">
        <v>94.4</v>
      </c>
      <c r="F39" s="111">
        <v>92.4</v>
      </c>
      <c r="G39" s="111">
        <v>112.5</v>
      </c>
      <c r="H39" s="589" t="s">
        <v>431</v>
      </c>
      <c r="I39" s="10"/>
      <c r="J39" s="10"/>
      <c r="K39" s="10"/>
    </row>
    <row r="40" spans="1:11" ht="52.5" customHeight="1">
      <c r="A40" s="588" t="s">
        <v>43</v>
      </c>
      <c r="B40" s="111">
        <v>99</v>
      </c>
      <c r="C40" s="111">
        <v>116.6</v>
      </c>
      <c r="D40" s="111">
        <v>115.3</v>
      </c>
      <c r="E40" s="111">
        <v>96.8</v>
      </c>
      <c r="F40" s="111">
        <v>74.599999999999994</v>
      </c>
      <c r="G40" s="111">
        <v>96.1</v>
      </c>
      <c r="H40" s="589" t="s">
        <v>116</v>
      </c>
      <c r="I40" s="10"/>
      <c r="J40" s="10"/>
      <c r="K40" s="10"/>
    </row>
    <row r="41" spans="1:11" ht="34.15" customHeight="1">
      <c r="A41" s="577" t="s">
        <v>225</v>
      </c>
      <c r="B41" s="111">
        <v>94.8</v>
      </c>
      <c r="C41" s="111">
        <v>111.6</v>
      </c>
      <c r="D41" s="111">
        <v>101.8</v>
      </c>
      <c r="E41" s="111">
        <v>74.3</v>
      </c>
      <c r="F41" s="111">
        <v>85.6</v>
      </c>
      <c r="G41" s="111">
        <v>68.5</v>
      </c>
      <c r="H41" s="727" t="s">
        <v>226</v>
      </c>
      <c r="I41" s="10"/>
      <c r="J41" s="10"/>
      <c r="K41" s="10"/>
    </row>
    <row r="42" spans="1:11" ht="26.25">
      <c r="A42" s="588" t="s">
        <v>415</v>
      </c>
      <c r="B42" s="111">
        <v>74.7</v>
      </c>
      <c r="C42" s="111">
        <v>162.30000000000001</v>
      </c>
      <c r="D42" s="111">
        <v>89.7</v>
      </c>
      <c r="E42" s="111">
        <v>130.19999999999999</v>
      </c>
      <c r="F42" s="111">
        <v>81.2</v>
      </c>
      <c r="G42" s="111">
        <v>114.9</v>
      </c>
      <c r="H42" s="589" t="s">
        <v>416</v>
      </c>
      <c r="I42" s="10"/>
      <c r="J42" s="10"/>
      <c r="K42" s="10"/>
    </row>
    <row r="43" spans="1:11" ht="51.75">
      <c r="A43" s="588" t="s">
        <v>417</v>
      </c>
      <c r="B43" s="111">
        <v>105.9</v>
      </c>
      <c r="C43" s="111">
        <v>104.4</v>
      </c>
      <c r="D43" s="111">
        <v>95.7</v>
      </c>
      <c r="E43" s="111">
        <v>80.7</v>
      </c>
      <c r="F43" s="111">
        <v>94</v>
      </c>
      <c r="G43" s="111">
        <v>80.3</v>
      </c>
      <c r="H43" s="589" t="s">
        <v>418</v>
      </c>
      <c r="I43" s="10"/>
      <c r="J43" s="10"/>
      <c r="K43" s="10"/>
    </row>
    <row r="44" spans="1:11" ht="39">
      <c r="A44" s="588" t="s">
        <v>419</v>
      </c>
      <c r="B44" s="111">
        <v>99.6</v>
      </c>
      <c r="C44" s="111">
        <v>101.6</v>
      </c>
      <c r="D44" s="111">
        <v>106.2</v>
      </c>
      <c r="E44" s="111">
        <v>58.5</v>
      </c>
      <c r="F44" s="111">
        <v>87.5</v>
      </c>
      <c r="G44" s="111">
        <v>55</v>
      </c>
      <c r="H44" s="589" t="s">
        <v>420</v>
      </c>
      <c r="I44" s="10"/>
      <c r="J44" s="10"/>
      <c r="K44" s="10"/>
    </row>
    <row r="45" spans="1:11" ht="26.25">
      <c r="A45" s="577" t="s">
        <v>227</v>
      </c>
      <c r="B45" s="111">
        <v>100.4</v>
      </c>
      <c r="C45" s="111">
        <v>118.2</v>
      </c>
      <c r="D45" s="111">
        <v>119.3</v>
      </c>
      <c r="E45" s="111">
        <v>102.5</v>
      </c>
      <c r="F45" s="111">
        <v>72.5</v>
      </c>
      <c r="G45" s="111">
        <v>105.2</v>
      </c>
      <c r="H45" s="727" t="s">
        <v>228</v>
      </c>
      <c r="I45" s="10"/>
      <c r="J45" s="10"/>
      <c r="K45" s="10"/>
    </row>
    <row r="46" spans="1:11">
      <c r="A46" s="588" t="s">
        <v>421</v>
      </c>
      <c r="B46" s="111">
        <v>98.9</v>
      </c>
      <c r="C46" s="111">
        <v>113.4</v>
      </c>
      <c r="D46" s="111">
        <v>108.6</v>
      </c>
      <c r="E46" s="111">
        <v>116.4</v>
      </c>
      <c r="F46" s="111">
        <v>79.099999999999994</v>
      </c>
      <c r="G46" s="111">
        <v>112.2</v>
      </c>
      <c r="H46" s="589" t="s">
        <v>432</v>
      </c>
      <c r="I46" s="10"/>
      <c r="J46" s="10"/>
      <c r="K46" s="10"/>
    </row>
    <row r="47" spans="1:11" ht="26.25">
      <c r="A47" s="588" t="s">
        <v>423</v>
      </c>
      <c r="B47" s="111">
        <v>133.9</v>
      </c>
      <c r="C47" s="111">
        <v>196.9</v>
      </c>
      <c r="D47" s="111">
        <v>132.4</v>
      </c>
      <c r="E47" s="111">
        <v>104.1</v>
      </c>
      <c r="F47" s="111">
        <v>50.6</v>
      </c>
      <c r="G47" s="111">
        <v>183.8</v>
      </c>
      <c r="H47" s="589" t="s">
        <v>424</v>
      </c>
      <c r="I47" s="10"/>
      <c r="J47" s="10"/>
      <c r="K47" s="10"/>
    </row>
    <row r="48" spans="1:11" ht="42.75" customHeight="1">
      <c r="A48" s="588" t="s">
        <v>425</v>
      </c>
      <c r="B48" s="111">
        <v>90.9</v>
      </c>
      <c r="C48" s="111">
        <v>99.3</v>
      </c>
      <c r="D48" s="111">
        <v>117.4</v>
      </c>
      <c r="E48" s="111">
        <v>100.7</v>
      </c>
      <c r="F48" s="111">
        <v>83.3</v>
      </c>
      <c r="G48" s="111">
        <v>88.9</v>
      </c>
      <c r="H48" s="589" t="s">
        <v>426</v>
      </c>
      <c r="I48" s="10"/>
      <c r="J48" s="10"/>
      <c r="K48" s="10"/>
    </row>
    <row r="49" spans="1:11" ht="30.75" customHeight="1">
      <c r="A49" s="588" t="s">
        <v>427</v>
      </c>
      <c r="B49" s="111">
        <v>115.6</v>
      </c>
      <c r="C49" s="111">
        <v>99.9</v>
      </c>
      <c r="D49" s="111">
        <v>95.4</v>
      </c>
      <c r="E49" s="111">
        <v>98.3</v>
      </c>
      <c r="F49" s="111">
        <v>93.3</v>
      </c>
      <c r="G49" s="111">
        <v>101</v>
      </c>
      <c r="H49" s="589" t="s">
        <v>428</v>
      </c>
      <c r="I49" s="10"/>
      <c r="J49" s="10"/>
      <c r="K49" s="10"/>
    </row>
    <row r="50" spans="1:11">
      <c r="A50" s="38"/>
      <c r="B50" s="154"/>
      <c r="C50" s="154"/>
      <c r="D50" s="154"/>
      <c r="E50" s="154"/>
      <c r="F50" s="154"/>
      <c r="G50" s="154"/>
      <c r="H50" s="155"/>
      <c r="I50" s="10"/>
      <c r="J50" s="10"/>
      <c r="K50" s="10"/>
    </row>
    <row r="51" spans="1:11">
      <c r="A51" s="38"/>
      <c r="B51" s="154"/>
      <c r="C51" s="154"/>
      <c r="D51" s="154"/>
      <c r="E51" s="154"/>
      <c r="F51" s="154"/>
      <c r="G51" s="154"/>
      <c r="H51" s="155"/>
      <c r="I51" s="10"/>
      <c r="J51" s="10"/>
      <c r="K51" s="10"/>
    </row>
    <row r="52" spans="1:11">
      <c r="A52" s="38"/>
      <c r="B52" s="154"/>
      <c r="C52" s="154"/>
      <c r="D52" s="154"/>
      <c r="E52" s="154"/>
      <c r="F52" s="154"/>
      <c r="G52" s="154"/>
      <c r="H52" s="155"/>
      <c r="I52" s="10"/>
      <c r="J52" s="10"/>
      <c r="K52" s="10"/>
    </row>
    <row r="53" spans="1:11">
      <c r="A53" s="38"/>
      <c r="B53" s="154"/>
      <c r="C53" s="154"/>
      <c r="D53" s="154"/>
      <c r="E53" s="154"/>
      <c r="F53" s="154"/>
      <c r="G53" s="154"/>
      <c r="H53" s="155"/>
      <c r="I53" s="10"/>
      <c r="J53" s="10"/>
      <c r="K53" s="10"/>
    </row>
    <row r="54" spans="1:11">
      <c r="A54" s="38"/>
      <c r="B54" s="154"/>
      <c r="C54" s="154"/>
      <c r="D54" s="154"/>
      <c r="E54" s="154"/>
      <c r="F54" s="154"/>
      <c r="G54" s="154"/>
      <c r="H54" s="155"/>
      <c r="I54" s="10"/>
      <c r="J54" s="10"/>
      <c r="K54" s="10"/>
    </row>
    <row r="55" spans="1:11">
      <c r="A55" s="38"/>
      <c r="B55" s="154"/>
      <c r="C55" s="154"/>
      <c r="D55" s="154"/>
      <c r="E55" s="154"/>
      <c r="F55" s="154"/>
      <c r="G55" s="154"/>
      <c r="H55" s="155"/>
      <c r="I55" s="10"/>
      <c r="J55" s="10"/>
      <c r="K55" s="10"/>
    </row>
    <row r="56" spans="1:11">
      <c r="A56" s="38"/>
      <c r="B56" s="154"/>
      <c r="C56" s="154"/>
      <c r="D56" s="154"/>
      <c r="E56" s="154"/>
      <c r="F56" s="154"/>
      <c r="G56" s="154"/>
      <c r="H56" s="155"/>
      <c r="I56" s="10"/>
      <c r="J56" s="10"/>
      <c r="K56" s="10"/>
    </row>
    <row r="57" spans="1:11">
      <c r="A57" s="38"/>
      <c r="B57" s="154"/>
      <c r="C57" s="154"/>
      <c r="D57" s="154"/>
      <c r="E57" s="154"/>
      <c r="F57" s="154"/>
      <c r="G57" s="154"/>
      <c r="H57" s="155"/>
      <c r="I57" s="10"/>
      <c r="J57" s="10"/>
      <c r="K57" s="10"/>
    </row>
    <row r="58" spans="1:11">
      <c r="A58" s="38"/>
      <c r="B58" s="154"/>
      <c r="C58" s="154"/>
      <c r="D58" s="154"/>
      <c r="E58" s="154"/>
      <c r="F58" s="154"/>
      <c r="G58" s="154"/>
      <c r="H58" s="155"/>
      <c r="I58" s="10"/>
      <c r="J58" s="10"/>
      <c r="K58" s="10"/>
    </row>
    <row r="59" spans="1:11">
      <c r="A59" s="38"/>
      <c r="B59" s="154"/>
      <c r="C59" s="154"/>
      <c r="D59" s="154"/>
      <c r="E59" s="154"/>
      <c r="F59" s="154"/>
      <c r="G59" s="154"/>
      <c r="H59" s="155"/>
      <c r="I59" s="10"/>
      <c r="J59" s="10"/>
      <c r="K59" s="10"/>
    </row>
    <row r="60" spans="1:11">
      <c r="A60" s="38"/>
      <c r="B60" s="154"/>
      <c r="C60" s="154"/>
      <c r="D60" s="154"/>
      <c r="E60" s="154"/>
      <c r="F60" s="154"/>
      <c r="G60" s="154"/>
      <c r="H60" s="155"/>
      <c r="I60" s="10"/>
      <c r="J60" s="10"/>
      <c r="K60" s="10"/>
    </row>
    <row r="61" spans="1:11">
      <c r="A61" s="38"/>
      <c r="B61" s="154"/>
      <c r="C61" s="154"/>
      <c r="D61" s="154"/>
      <c r="E61" s="154"/>
      <c r="F61" s="154"/>
      <c r="G61" s="154"/>
      <c r="H61" s="155"/>
      <c r="I61" s="10"/>
      <c r="J61" s="10"/>
      <c r="K61" s="10"/>
    </row>
    <row r="62" spans="1:11">
      <c r="A62" s="38"/>
      <c r="B62" s="154"/>
      <c r="C62" s="154"/>
      <c r="D62" s="154"/>
      <c r="E62" s="154"/>
      <c r="F62" s="154"/>
      <c r="G62" s="154"/>
      <c r="H62" s="155"/>
      <c r="I62" s="10"/>
      <c r="J62" s="10"/>
      <c r="K62" s="10"/>
    </row>
    <row r="63" spans="1:11">
      <c r="A63" s="38"/>
      <c r="B63" s="154"/>
      <c r="C63" s="154"/>
      <c r="D63" s="154"/>
      <c r="E63" s="154"/>
      <c r="F63" s="154"/>
      <c r="G63" s="154"/>
      <c r="H63" s="155"/>
      <c r="I63" s="10"/>
      <c r="J63" s="10"/>
      <c r="K63" s="10"/>
    </row>
    <row r="64" spans="1:11">
      <c r="A64" s="38"/>
      <c r="B64" s="154"/>
      <c r="C64" s="154"/>
      <c r="D64" s="154"/>
      <c r="E64" s="154"/>
      <c r="F64" s="154"/>
      <c r="G64" s="154"/>
      <c r="H64" s="155"/>
      <c r="I64" s="10"/>
      <c r="J64" s="10"/>
      <c r="K64" s="10"/>
    </row>
    <row r="65" spans="1:11">
      <c r="A65" s="38"/>
      <c r="B65" s="154"/>
      <c r="C65" s="154"/>
      <c r="D65" s="154"/>
      <c r="E65" s="154"/>
      <c r="F65" s="154"/>
      <c r="G65" s="154"/>
      <c r="H65" s="155"/>
      <c r="I65" s="10"/>
      <c r="J65" s="10"/>
      <c r="K65" s="10"/>
    </row>
    <row r="66" spans="1:11">
      <c r="A66" s="38"/>
      <c r="B66" s="154"/>
      <c r="C66" s="154"/>
      <c r="D66" s="154"/>
      <c r="E66" s="154"/>
      <c r="F66" s="154"/>
      <c r="G66" s="154"/>
      <c r="H66" s="155"/>
      <c r="I66" s="10"/>
      <c r="J66" s="10"/>
      <c r="K66" s="10"/>
    </row>
    <row r="67" spans="1:11">
      <c r="A67" s="38"/>
      <c r="B67" s="154"/>
      <c r="C67" s="154"/>
      <c r="D67" s="154"/>
      <c r="E67" s="154"/>
      <c r="F67" s="154"/>
      <c r="G67" s="154"/>
      <c r="H67" s="155"/>
      <c r="I67" s="10"/>
      <c r="J67" s="10"/>
      <c r="K67" s="10"/>
    </row>
    <row r="68" spans="1:11">
      <c r="A68" s="38"/>
      <c r="B68" s="154"/>
      <c r="C68" s="154"/>
      <c r="D68" s="154"/>
      <c r="E68" s="154"/>
      <c r="F68" s="154"/>
      <c r="G68" s="154"/>
      <c r="H68" s="155"/>
      <c r="I68" s="10"/>
      <c r="J68" s="10"/>
      <c r="K68" s="10"/>
    </row>
    <row r="69" spans="1:11">
      <c r="A69" s="38"/>
      <c r="B69" s="154"/>
      <c r="C69" s="154"/>
      <c r="D69" s="154"/>
      <c r="E69" s="154"/>
      <c r="F69" s="154"/>
      <c r="G69" s="154"/>
      <c r="H69" s="155"/>
      <c r="I69" s="10"/>
      <c r="J69" s="10"/>
      <c r="K69" s="10"/>
    </row>
    <row r="70" spans="1:11">
      <c r="A70" s="38"/>
      <c r="B70" s="154"/>
      <c r="C70" s="154"/>
      <c r="D70" s="154"/>
      <c r="E70" s="154"/>
      <c r="F70" s="154"/>
      <c r="G70" s="154"/>
      <c r="H70" s="155"/>
      <c r="I70" s="10"/>
      <c r="J70" s="10"/>
      <c r="K70" s="10"/>
    </row>
    <row r="71" spans="1:11">
      <c r="A71" s="38"/>
      <c r="B71" s="154"/>
      <c r="C71" s="154"/>
      <c r="D71" s="154"/>
      <c r="E71" s="154"/>
      <c r="F71" s="154"/>
      <c r="G71" s="154"/>
      <c r="H71" s="155"/>
      <c r="I71" s="10"/>
      <c r="J71" s="10"/>
      <c r="K71" s="10"/>
    </row>
    <row r="72" spans="1:11">
      <c r="A72" s="38"/>
      <c r="B72" s="154"/>
      <c r="C72" s="154"/>
      <c r="D72" s="154"/>
      <c r="E72" s="154"/>
      <c r="F72" s="154"/>
      <c r="G72" s="154"/>
      <c r="H72" s="155"/>
      <c r="I72" s="10"/>
      <c r="J72" s="10"/>
      <c r="K72" s="10"/>
    </row>
    <row r="73" spans="1:11">
      <c r="A73" s="38"/>
      <c r="B73" s="154"/>
      <c r="C73" s="154"/>
      <c r="D73" s="154"/>
      <c r="E73" s="154"/>
      <c r="F73" s="154"/>
      <c r="G73" s="154"/>
      <c r="H73" s="155"/>
      <c r="I73" s="10"/>
      <c r="J73" s="10"/>
      <c r="K73" s="10"/>
    </row>
    <row r="74" spans="1:11">
      <c r="A74" s="38"/>
      <c r="B74" s="154"/>
      <c r="C74" s="154"/>
      <c r="D74" s="154"/>
      <c r="E74" s="154"/>
      <c r="F74" s="154"/>
      <c r="G74" s="154"/>
      <c r="H74" s="155"/>
      <c r="I74" s="10"/>
      <c r="J74" s="10"/>
      <c r="K74" s="10"/>
    </row>
    <row r="75" spans="1:11">
      <c r="A75" s="38"/>
      <c r="B75" s="154"/>
      <c r="C75" s="154"/>
      <c r="D75" s="154"/>
      <c r="E75" s="154"/>
      <c r="F75" s="154"/>
      <c r="G75" s="154"/>
      <c r="H75" s="155"/>
      <c r="I75" s="10"/>
      <c r="J75" s="10"/>
      <c r="K75" s="10"/>
    </row>
    <row r="76" spans="1:11">
      <c r="A76" s="38"/>
      <c r="B76" s="154"/>
      <c r="C76" s="154"/>
      <c r="D76" s="154"/>
      <c r="E76" s="154"/>
      <c r="F76" s="154"/>
      <c r="G76" s="154"/>
      <c r="H76" s="155"/>
      <c r="I76" s="10"/>
      <c r="J76" s="10"/>
      <c r="K76" s="10"/>
    </row>
    <row r="77" spans="1:11">
      <c r="A77" s="38"/>
      <c r="B77" s="154"/>
      <c r="C77" s="154"/>
      <c r="D77" s="154"/>
      <c r="E77" s="154"/>
      <c r="F77" s="154"/>
      <c r="G77" s="154"/>
      <c r="H77" s="155"/>
      <c r="I77" s="10"/>
      <c r="J77" s="10"/>
      <c r="K77" s="10"/>
    </row>
    <row r="78" spans="1:11">
      <c r="A78" s="38"/>
      <c r="B78" s="154"/>
      <c r="C78" s="154"/>
      <c r="D78" s="154"/>
      <c r="E78" s="154"/>
      <c r="F78" s="154"/>
      <c r="G78" s="154"/>
      <c r="H78" s="155"/>
      <c r="I78" s="10"/>
      <c r="J78" s="10"/>
      <c r="K78" s="10"/>
    </row>
    <row r="79" spans="1:11">
      <c r="A79" s="38"/>
      <c r="B79" s="154"/>
      <c r="C79" s="154"/>
      <c r="D79" s="154"/>
      <c r="E79" s="154"/>
      <c r="F79" s="154"/>
      <c r="G79" s="154"/>
      <c r="H79" s="155"/>
      <c r="I79" s="10"/>
      <c r="J79" s="10"/>
      <c r="K79" s="10"/>
    </row>
    <row r="80" spans="1:11">
      <c r="A80" s="38"/>
      <c r="B80" s="154"/>
      <c r="C80" s="154"/>
      <c r="D80" s="154"/>
      <c r="E80" s="154"/>
      <c r="F80" s="154"/>
      <c r="G80" s="154"/>
      <c r="H80" s="155"/>
      <c r="I80" s="10"/>
      <c r="J80" s="10"/>
      <c r="K80" s="10"/>
    </row>
    <row r="81" spans="1:11">
      <c r="A81" s="38"/>
      <c r="B81" s="154"/>
      <c r="C81" s="154"/>
      <c r="D81" s="154"/>
      <c r="E81" s="154"/>
      <c r="F81" s="154"/>
      <c r="G81" s="154"/>
      <c r="H81" s="155"/>
      <c r="I81" s="10"/>
      <c r="J81" s="10"/>
      <c r="K81" s="10"/>
    </row>
    <row r="82" spans="1:11">
      <c r="A82" s="38"/>
      <c r="B82" s="154"/>
      <c r="C82" s="154"/>
      <c r="D82" s="154"/>
      <c r="E82" s="154"/>
      <c r="F82" s="154"/>
      <c r="G82" s="154"/>
      <c r="H82" s="155"/>
      <c r="I82" s="10"/>
      <c r="J82" s="10"/>
      <c r="K82" s="10"/>
    </row>
    <row r="83" spans="1:11">
      <c r="A83" s="38"/>
      <c r="B83" s="154"/>
      <c r="C83" s="154"/>
      <c r="D83" s="154"/>
      <c r="E83" s="154"/>
      <c r="F83" s="154"/>
      <c r="G83" s="154"/>
      <c r="H83" s="155"/>
      <c r="I83" s="10"/>
      <c r="J83" s="10"/>
      <c r="K83" s="10"/>
    </row>
    <row r="84" spans="1:11">
      <c r="A84" s="38"/>
      <c r="B84" s="154"/>
      <c r="C84" s="154"/>
      <c r="D84" s="154"/>
      <c r="E84" s="154"/>
      <c r="F84" s="154"/>
      <c r="G84" s="154"/>
      <c r="H84" s="155"/>
      <c r="I84" s="10"/>
      <c r="J84" s="10"/>
      <c r="K84" s="10"/>
    </row>
    <row r="85" spans="1:11">
      <c r="A85" s="38"/>
      <c r="B85" s="154"/>
      <c r="C85" s="154"/>
      <c r="D85" s="154"/>
      <c r="E85" s="154"/>
      <c r="F85" s="154"/>
      <c r="G85" s="154"/>
      <c r="H85" s="155"/>
      <c r="I85" s="10"/>
      <c r="J85" s="10"/>
      <c r="K85" s="10"/>
    </row>
    <row r="86" spans="1:11">
      <c r="A86" s="38"/>
      <c r="B86" s="154"/>
      <c r="C86" s="154"/>
      <c r="D86" s="154"/>
      <c r="E86" s="154"/>
      <c r="F86" s="154"/>
      <c r="G86" s="154"/>
      <c r="H86" s="155"/>
      <c r="I86" s="10"/>
      <c r="J86" s="10"/>
      <c r="K86" s="10"/>
    </row>
    <row r="87" spans="1:11">
      <c r="A87" s="38"/>
      <c r="B87" s="154"/>
      <c r="C87" s="154"/>
      <c r="D87" s="154"/>
      <c r="E87" s="154"/>
      <c r="F87" s="154"/>
      <c r="G87" s="154"/>
      <c r="H87" s="155"/>
      <c r="I87" s="10"/>
      <c r="J87" s="10"/>
      <c r="K87" s="10"/>
    </row>
    <row r="88" spans="1:11">
      <c r="A88" s="38"/>
      <c r="B88" s="154"/>
      <c r="C88" s="154"/>
      <c r="D88" s="154"/>
      <c r="E88" s="154"/>
      <c r="F88" s="154"/>
      <c r="G88" s="154"/>
      <c r="H88" s="155"/>
      <c r="I88" s="10"/>
      <c r="J88" s="10"/>
      <c r="K88" s="10"/>
    </row>
    <row r="89" spans="1:11">
      <c r="A89" s="38"/>
      <c r="B89" s="154"/>
      <c r="C89" s="154"/>
      <c r="D89" s="154"/>
      <c r="E89" s="154"/>
      <c r="F89" s="154"/>
      <c r="G89" s="154"/>
      <c r="H89" s="155"/>
      <c r="I89" s="10"/>
      <c r="J89" s="10"/>
      <c r="K89" s="10"/>
    </row>
    <row r="90" spans="1:11">
      <c r="A90" s="38"/>
      <c r="B90" s="154"/>
      <c r="C90" s="154"/>
      <c r="D90" s="154"/>
      <c r="E90" s="154"/>
      <c r="F90" s="154"/>
      <c r="G90" s="154"/>
      <c r="H90" s="155"/>
      <c r="I90" s="10"/>
      <c r="J90" s="10"/>
      <c r="K90" s="10"/>
    </row>
    <row r="91" spans="1:11">
      <c r="A91" s="38"/>
      <c r="B91" s="154"/>
      <c r="C91" s="154"/>
      <c r="D91" s="154"/>
      <c r="E91" s="154"/>
      <c r="F91" s="154"/>
      <c r="G91" s="154"/>
      <c r="H91" s="155"/>
      <c r="I91" s="10"/>
      <c r="J91" s="10"/>
      <c r="K91" s="10"/>
    </row>
    <row r="92" spans="1:11">
      <c r="A92" s="38"/>
      <c r="B92" s="154"/>
      <c r="C92" s="154"/>
      <c r="D92" s="154"/>
      <c r="E92" s="154"/>
      <c r="F92" s="154"/>
      <c r="G92" s="154"/>
      <c r="H92" s="155"/>
      <c r="I92" s="10"/>
      <c r="J92" s="10"/>
      <c r="K92" s="10"/>
    </row>
    <row r="93" spans="1:11">
      <c r="A93" s="38"/>
      <c r="B93" s="154"/>
      <c r="C93" s="154"/>
      <c r="D93" s="154"/>
      <c r="E93" s="154"/>
      <c r="F93" s="154"/>
      <c r="G93" s="154"/>
      <c r="H93" s="155"/>
      <c r="I93" s="10"/>
      <c r="J93" s="10"/>
      <c r="K93" s="10"/>
    </row>
    <row r="94" spans="1:11">
      <c r="A94" s="38"/>
      <c r="B94" s="154"/>
      <c r="C94" s="154"/>
      <c r="D94" s="154"/>
      <c r="E94" s="154"/>
      <c r="F94" s="154"/>
      <c r="G94" s="154"/>
      <c r="H94" s="155"/>
      <c r="I94" s="10"/>
      <c r="J94" s="10"/>
      <c r="K94" s="10"/>
    </row>
    <row r="95" spans="1:11">
      <c r="A95" s="38"/>
      <c r="B95" s="154"/>
      <c r="C95" s="154"/>
      <c r="D95" s="154"/>
      <c r="E95" s="154"/>
      <c r="F95" s="154"/>
      <c r="G95" s="154"/>
      <c r="H95" s="155"/>
      <c r="I95" s="10"/>
      <c r="J95" s="10"/>
      <c r="K95" s="10"/>
    </row>
    <row r="96" spans="1:11">
      <c r="A96" s="38"/>
      <c r="B96" s="154"/>
      <c r="C96" s="154"/>
      <c r="D96" s="154"/>
      <c r="E96" s="154"/>
      <c r="F96" s="154"/>
      <c r="G96" s="154"/>
      <c r="H96" s="155"/>
      <c r="I96" s="10"/>
      <c r="J96" s="10"/>
      <c r="K96" s="10"/>
    </row>
    <row r="97" spans="1:11">
      <c r="A97" s="38"/>
      <c r="B97" s="154"/>
      <c r="C97" s="154"/>
      <c r="D97" s="154"/>
      <c r="E97" s="154"/>
      <c r="F97" s="154"/>
      <c r="G97" s="154"/>
      <c r="H97" s="155"/>
      <c r="I97" s="10"/>
      <c r="J97" s="10"/>
      <c r="K97" s="10"/>
    </row>
    <row r="98" spans="1:11">
      <c r="A98" s="38"/>
      <c r="B98" s="154"/>
      <c r="C98" s="154"/>
      <c r="D98" s="154"/>
      <c r="E98" s="154"/>
      <c r="F98" s="154"/>
      <c r="G98" s="154"/>
      <c r="H98" s="155"/>
      <c r="I98" s="10"/>
      <c r="J98" s="10"/>
      <c r="K98" s="10"/>
    </row>
    <row r="99" spans="1:11">
      <c r="A99" s="38"/>
      <c r="B99" s="154"/>
      <c r="C99" s="154"/>
      <c r="D99" s="154"/>
      <c r="E99" s="154"/>
      <c r="F99" s="154"/>
      <c r="G99" s="154"/>
      <c r="H99" s="155"/>
      <c r="I99" s="10"/>
      <c r="J99" s="10"/>
      <c r="K99" s="10"/>
    </row>
    <row r="100" spans="1:11">
      <c r="A100" s="38"/>
      <c r="B100" s="154"/>
      <c r="C100" s="154"/>
      <c r="D100" s="154"/>
      <c r="E100" s="154"/>
      <c r="F100" s="154"/>
      <c r="G100" s="154"/>
      <c r="H100" s="155"/>
      <c r="I100" s="10"/>
      <c r="J100" s="10"/>
      <c r="K100" s="10"/>
    </row>
    <row r="101" spans="1:11">
      <c r="A101" s="38"/>
      <c r="B101" s="154"/>
      <c r="C101" s="154"/>
      <c r="D101" s="154"/>
      <c r="E101" s="154"/>
      <c r="F101" s="154"/>
      <c r="G101" s="154"/>
      <c r="H101" s="155"/>
      <c r="I101" s="10"/>
      <c r="J101" s="10"/>
      <c r="K101" s="10"/>
    </row>
    <row r="102" spans="1:11">
      <c r="A102" s="38"/>
      <c r="B102" s="154"/>
      <c r="C102" s="154"/>
      <c r="D102" s="154"/>
      <c r="E102" s="154"/>
      <c r="F102" s="154"/>
      <c r="G102" s="154"/>
      <c r="H102" s="155"/>
      <c r="I102" s="10"/>
      <c r="J102" s="10"/>
      <c r="K102" s="10"/>
    </row>
    <row r="103" spans="1:11">
      <c r="A103" s="38"/>
      <c r="B103" s="154"/>
      <c r="C103" s="154"/>
      <c r="D103" s="154"/>
      <c r="E103" s="154"/>
      <c r="F103" s="154"/>
      <c r="G103" s="154"/>
      <c r="H103" s="155"/>
      <c r="I103" s="10"/>
      <c r="J103" s="10"/>
      <c r="K103" s="10"/>
    </row>
    <row r="104" spans="1:11">
      <c r="A104" s="38"/>
      <c r="B104" s="154"/>
      <c r="C104" s="154"/>
      <c r="D104" s="154"/>
      <c r="E104" s="154"/>
      <c r="F104" s="154"/>
      <c r="G104" s="154"/>
      <c r="H104" s="155"/>
      <c r="I104" s="10"/>
      <c r="J104" s="10"/>
      <c r="K104" s="10"/>
    </row>
    <row r="105" spans="1:11">
      <c r="A105" s="38"/>
      <c r="B105" s="154"/>
      <c r="C105" s="154"/>
      <c r="D105" s="154"/>
      <c r="E105" s="154"/>
      <c r="F105" s="154"/>
      <c r="G105" s="154"/>
      <c r="H105" s="155"/>
      <c r="I105" s="10"/>
      <c r="J105" s="10"/>
      <c r="K105" s="10"/>
    </row>
    <row r="106" spans="1:11">
      <c r="A106" s="38"/>
      <c r="B106" s="154"/>
      <c r="C106" s="154"/>
      <c r="D106" s="154"/>
      <c r="E106" s="154"/>
      <c r="F106" s="154"/>
      <c r="G106" s="154"/>
      <c r="H106" s="155"/>
      <c r="I106" s="10"/>
      <c r="J106" s="10"/>
      <c r="K106" s="10"/>
    </row>
    <row r="107" spans="1:11">
      <c r="A107" s="38"/>
      <c r="B107" s="154"/>
      <c r="C107" s="154"/>
      <c r="D107" s="154"/>
      <c r="E107" s="154"/>
      <c r="F107" s="154"/>
      <c r="G107" s="154"/>
      <c r="H107" s="155"/>
      <c r="I107" s="10"/>
      <c r="J107" s="10"/>
      <c r="K107" s="10"/>
    </row>
    <row r="108" spans="1:11">
      <c r="A108" s="38"/>
      <c r="B108" s="154"/>
      <c r="C108" s="154"/>
      <c r="D108" s="154"/>
      <c r="E108" s="154"/>
      <c r="F108" s="154"/>
      <c r="G108" s="154"/>
      <c r="H108" s="155"/>
      <c r="I108" s="10"/>
      <c r="J108" s="10"/>
      <c r="K108" s="10"/>
    </row>
    <row r="109" spans="1:11">
      <c r="B109" s="143"/>
      <c r="C109" s="143"/>
      <c r="D109" s="143"/>
      <c r="E109" s="143"/>
      <c r="F109" s="143"/>
      <c r="G109" s="143"/>
      <c r="H109" s="128"/>
      <c r="I109" s="10"/>
      <c r="J109" s="10"/>
      <c r="K109" s="10"/>
    </row>
    <row r="110" spans="1:11">
      <c r="B110" s="143"/>
      <c r="C110" s="143"/>
      <c r="D110" s="143"/>
      <c r="E110" s="143"/>
      <c r="F110" s="143"/>
      <c r="G110" s="143"/>
      <c r="H110" s="128"/>
      <c r="I110" s="10"/>
      <c r="J110" s="10"/>
      <c r="K110" s="10"/>
    </row>
    <row r="111" spans="1:11">
      <c r="B111" s="143"/>
      <c r="C111" s="143"/>
      <c r="D111" s="143"/>
      <c r="E111" s="143"/>
      <c r="F111" s="143"/>
      <c r="G111" s="143"/>
      <c r="H111" s="128"/>
      <c r="I111" s="10"/>
      <c r="J111" s="10"/>
      <c r="K111" s="10"/>
    </row>
    <row r="112" spans="1:11">
      <c r="B112" s="143"/>
      <c r="C112" s="143"/>
      <c r="D112" s="143"/>
      <c r="E112" s="143"/>
      <c r="F112" s="143"/>
      <c r="G112" s="143"/>
      <c r="H112" s="128"/>
      <c r="I112" s="10"/>
      <c r="J112" s="10"/>
      <c r="K112" s="10"/>
    </row>
    <row r="113" spans="2:11">
      <c r="B113" s="143"/>
      <c r="C113" s="143"/>
      <c r="D113" s="143"/>
      <c r="E113" s="143"/>
      <c r="F113" s="143"/>
      <c r="G113" s="143"/>
      <c r="H113" s="128"/>
      <c r="I113" s="10"/>
      <c r="J113" s="10"/>
      <c r="K113" s="10"/>
    </row>
    <row r="114" spans="2:11">
      <c r="B114" s="143"/>
      <c r="C114" s="143"/>
      <c r="D114" s="143"/>
      <c r="E114" s="143"/>
      <c r="F114" s="143"/>
      <c r="G114" s="143"/>
      <c r="H114" s="128"/>
      <c r="I114" s="10"/>
      <c r="J114" s="10"/>
      <c r="K114" s="10"/>
    </row>
    <row r="115" spans="2:11">
      <c r="B115" s="143"/>
      <c r="C115" s="143"/>
      <c r="D115" s="143"/>
      <c r="E115" s="143"/>
      <c r="F115" s="143"/>
      <c r="G115" s="143"/>
      <c r="H115" s="128"/>
      <c r="I115" s="10"/>
      <c r="J115" s="10"/>
      <c r="K115" s="10"/>
    </row>
    <row r="116" spans="2:11">
      <c r="B116" s="143"/>
      <c r="C116" s="143"/>
      <c r="D116" s="143"/>
      <c r="E116" s="143"/>
      <c r="F116" s="143"/>
      <c r="G116" s="143"/>
      <c r="H116" s="128"/>
      <c r="I116" s="10"/>
      <c r="J116" s="10"/>
      <c r="K116" s="10"/>
    </row>
    <row r="117" spans="2:11">
      <c r="B117" s="143"/>
      <c r="C117" s="143"/>
      <c r="D117" s="143"/>
      <c r="E117" s="143"/>
      <c r="F117" s="143"/>
      <c r="G117" s="143"/>
      <c r="H117" s="128"/>
    </row>
    <row r="118" spans="2:11">
      <c r="B118" s="143"/>
      <c r="C118" s="143"/>
      <c r="D118" s="143"/>
      <c r="E118" s="143"/>
      <c r="F118" s="143"/>
      <c r="G118" s="143"/>
      <c r="H118" s="128"/>
    </row>
    <row r="119" spans="2:11">
      <c r="B119" s="143"/>
      <c r="C119" s="143"/>
      <c r="D119" s="143"/>
      <c r="E119" s="143"/>
      <c r="F119" s="143"/>
      <c r="G119" s="131"/>
      <c r="H119" s="128"/>
    </row>
    <row r="120" spans="2:11">
      <c r="B120" s="143"/>
      <c r="C120" s="143"/>
      <c r="D120" s="143"/>
      <c r="E120" s="143"/>
      <c r="F120" s="143"/>
      <c r="G120" s="131"/>
      <c r="H120" s="128"/>
    </row>
    <row r="121" spans="2:11">
      <c r="B121" s="143"/>
      <c r="C121" s="143"/>
      <c r="D121" s="143"/>
      <c r="E121" s="143"/>
      <c r="F121" s="143"/>
      <c r="G121" s="131"/>
      <c r="H121" s="128"/>
    </row>
    <row r="122" spans="2:11">
      <c r="B122" s="143"/>
      <c r="C122" s="143"/>
      <c r="D122" s="143"/>
      <c r="E122" s="143"/>
      <c r="F122" s="143"/>
      <c r="G122" s="131"/>
      <c r="H122" s="128"/>
    </row>
    <row r="123" spans="2:11">
      <c r="B123" s="143"/>
      <c r="C123" s="143"/>
      <c r="D123" s="143"/>
      <c r="E123" s="143"/>
      <c r="F123" s="143"/>
      <c r="G123" s="131"/>
      <c r="H123" s="128"/>
    </row>
    <row r="124" spans="2:11">
      <c r="B124" s="143"/>
      <c r="C124" s="143"/>
      <c r="D124" s="143"/>
      <c r="E124" s="143"/>
      <c r="F124" s="143"/>
      <c r="G124" s="131"/>
      <c r="H124" s="128"/>
    </row>
    <row r="125" spans="2:11">
      <c r="B125" s="148"/>
      <c r="C125" s="148"/>
      <c r="D125" s="148"/>
      <c r="E125" s="148"/>
      <c r="F125" s="148"/>
      <c r="H125" s="10"/>
    </row>
    <row r="126" spans="2:11">
      <c r="B126" s="148"/>
      <c r="C126" s="148"/>
      <c r="D126" s="148"/>
      <c r="E126" s="148"/>
      <c r="F126" s="148"/>
    </row>
    <row r="127" spans="2:11">
      <c r="B127" s="148"/>
      <c r="C127" s="148"/>
      <c r="D127" s="148"/>
      <c r="E127" s="148"/>
      <c r="F127" s="148"/>
    </row>
    <row r="128" spans="2:11">
      <c r="B128" s="148"/>
      <c r="C128" s="148"/>
      <c r="D128" s="148"/>
      <c r="E128" s="148"/>
      <c r="F128" s="148"/>
    </row>
  </sheetData>
  <mergeCells count="12">
    <mergeCell ref="A30:H30"/>
    <mergeCell ref="A31:A33"/>
    <mergeCell ref="B31:F32"/>
    <mergeCell ref="G31:G33"/>
    <mergeCell ref="H31:H33"/>
    <mergeCell ref="A1:H1"/>
    <mergeCell ref="A2:H2"/>
    <mergeCell ref="A4:H4"/>
    <mergeCell ref="A5:A7"/>
    <mergeCell ref="B5:F6"/>
    <mergeCell ref="G5:G7"/>
    <mergeCell ref="H5:H7"/>
  </mergeCells>
  <pageMargins left="0.51181102362204722" right="0.51181102362204722" top="0.55118110236220474" bottom="0.55118110236220474" header="0.31496062992125984" footer="0.31496062992125984"/>
  <pageSetup paperSize="9" scale="95" firstPageNumber="255" orientation="portrait" useFirstPageNumber="1" r:id="rId1"/>
  <headerFooter>
    <oddHeader>&amp;C&amp;10МАШИНОБУДУВАННЯ</oddHeader>
    <oddFooter>&amp;C&amp;P</oddFooter>
    <evenFooter>&amp;L&amp;P&amp;R&amp;10Збірник  "Промисловість України у 2016–2020 роках"
 Державна служба статистики України</even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6"/>
  <dimension ref="A1:G75"/>
  <sheetViews>
    <sheetView view="pageLayout" zoomScaleNormal="100" workbookViewId="0">
      <selection activeCell="B17" sqref="B17"/>
    </sheetView>
  </sheetViews>
  <sheetFormatPr defaultColWidth="8.85546875" defaultRowHeight="15"/>
  <cols>
    <col min="1" max="1" width="24.5703125" style="1" customWidth="1"/>
    <col min="2" max="6" width="7.85546875" style="1" customWidth="1"/>
    <col min="7" max="7" width="26.85546875" style="1" customWidth="1"/>
    <col min="8" max="16384" width="8.85546875" style="1"/>
  </cols>
  <sheetData>
    <row r="1" spans="1:7" ht="15.75">
      <c r="A1" s="850" t="s">
        <v>433</v>
      </c>
      <c r="B1" s="850"/>
      <c r="C1" s="850"/>
      <c r="D1" s="850"/>
      <c r="E1" s="851"/>
      <c r="F1" s="851"/>
      <c r="G1" s="851"/>
    </row>
    <row r="2" spans="1:7" ht="15" customHeight="1">
      <c r="A2" s="838" t="s">
        <v>3127</v>
      </c>
      <c r="B2" s="838"/>
      <c r="C2" s="838"/>
      <c r="D2" s="838"/>
      <c r="E2" s="838"/>
      <c r="F2" s="838"/>
      <c r="G2" s="838"/>
    </row>
    <row r="3" spans="1:7">
      <c r="A3" s="17"/>
      <c r="B3" s="17"/>
      <c r="C3" s="17"/>
    </row>
    <row r="4" spans="1:7">
      <c r="A4" s="852" t="s">
        <v>461</v>
      </c>
      <c r="B4" s="852"/>
      <c r="C4" s="852"/>
      <c r="D4" s="852"/>
      <c r="E4" s="852"/>
      <c r="F4" s="852"/>
      <c r="G4" s="852"/>
    </row>
    <row r="5" spans="1:7" ht="21" customHeight="1">
      <c r="A5" s="149"/>
      <c r="B5" s="152">
        <v>2016</v>
      </c>
      <c r="C5" s="152">
        <v>2017</v>
      </c>
      <c r="D5" s="152">
        <v>2018</v>
      </c>
      <c r="E5" s="150">
        <v>2019</v>
      </c>
      <c r="F5" s="150">
        <v>2020</v>
      </c>
      <c r="G5" s="27"/>
    </row>
    <row r="6" spans="1:7" ht="21" customHeight="1">
      <c r="A6" s="140" t="s">
        <v>11</v>
      </c>
      <c r="B6" s="183">
        <v>101.8</v>
      </c>
      <c r="C6" s="183">
        <v>111.7</v>
      </c>
      <c r="D6" s="183">
        <v>112.4</v>
      </c>
      <c r="E6" s="183">
        <v>97.8</v>
      </c>
      <c r="F6" s="183">
        <v>82.4</v>
      </c>
      <c r="G6" s="526" t="s">
        <v>83</v>
      </c>
    </row>
    <row r="7" spans="1:7" ht="21" customHeight="1">
      <c r="A7" s="217" t="s">
        <v>12</v>
      </c>
      <c r="B7" s="74" t="s">
        <v>58</v>
      </c>
      <c r="C7" s="74" t="s">
        <v>58</v>
      </c>
      <c r="D7" s="74" t="s">
        <v>58</v>
      </c>
      <c r="E7" s="74" t="s">
        <v>58</v>
      </c>
      <c r="F7" s="74" t="s">
        <v>58</v>
      </c>
      <c r="G7" s="554" t="s">
        <v>107</v>
      </c>
    </row>
    <row r="8" spans="1:7" ht="21" customHeight="1">
      <c r="A8" s="119" t="s">
        <v>13</v>
      </c>
      <c r="B8" s="517"/>
      <c r="C8" s="517"/>
      <c r="D8" s="329"/>
      <c r="E8" s="329"/>
      <c r="F8" s="329"/>
      <c r="G8" s="477" t="s">
        <v>271</v>
      </c>
    </row>
    <row r="9" spans="1:7" ht="21" customHeight="1">
      <c r="A9" s="217" t="s">
        <v>14</v>
      </c>
      <c r="B9" s="126">
        <v>152.69999999999999</v>
      </c>
      <c r="C9" s="122">
        <v>128.30000000000001</v>
      </c>
      <c r="D9" s="122">
        <v>103.2</v>
      </c>
      <c r="E9" s="122">
        <v>90.6</v>
      </c>
      <c r="F9" s="122">
        <v>79.2</v>
      </c>
      <c r="G9" s="8" t="s">
        <v>84</v>
      </c>
    </row>
    <row r="10" spans="1:7" ht="21" customHeight="1">
      <c r="A10" s="217" t="s">
        <v>15</v>
      </c>
      <c r="B10" s="126">
        <v>92.6</v>
      </c>
      <c r="C10" s="122">
        <v>108</v>
      </c>
      <c r="D10" s="122">
        <v>94.9</v>
      </c>
      <c r="E10" s="122">
        <v>89</v>
      </c>
      <c r="F10" s="122">
        <v>87.7</v>
      </c>
      <c r="G10" s="8" t="s">
        <v>85</v>
      </c>
    </row>
    <row r="11" spans="1:7" ht="21" customHeight="1">
      <c r="A11" s="217" t="s">
        <v>16</v>
      </c>
      <c r="B11" s="126">
        <v>99.9</v>
      </c>
      <c r="C11" s="122">
        <v>136.19999999999999</v>
      </c>
      <c r="D11" s="122">
        <v>108.6</v>
      </c>
      <c r="E11" s="122">
        <v>113.9</v>
      </c>
      <c r="F11" s="122">
        <v>76.3</v>
      </c>
      <c r="G11" s="8" t="s">
        <v>86</v>
      </c>
    </row>
    <row r="12" spans="1:7" ht="21" customHeight="1">
      <c r="A12" s="217" t="s">
        <v>17</v>
      </c>
      <c r="B12" s="126">
        <v>91.9</v>
      </c>
      <c r="C12" s="122">
        <v>108.4</v>
      </c>
      <c r="D12" s="122">
        <v>107.1</v>
      </c>
      <c r="E12" s="122">
        <v>110.6</v>
      </c>
      <c r="F12" s="122">
        <v>86.8</v>
      </c>
      <c r="G12" s="8" t="s">
        <v>87</v>
      </c>
    </row>
    <row r="13" spans="1:7" ht="21" customHeight="1">
      <c r="A13" s="217" t="s">
        <v>18</v>
      </c>
      <c r="B13" s="126">
        <v>112.8</v>
      </c>
      <c r="C13" s="122">
        <v>108</v>
      </c>
      <c r="D13" s="122">
        <v>107.3</v>
      </c>
      <c r="E13" s="122">
        <v>90.7</v>
      </c>
      <c r="F13" s="122">
        <v>81.8</v>
      </c>
      <c r="G13" s="8" t="s">
        <v>88</v>
      </c>
    </row>
    <row r="14" spans="1:7" ht="21" customHeight="1">
      <c r="A14" s="217" t="s">
        <v>19</v>
      </c>
      <c r="B14" s="126">
        <v>119.8</v>
      </c>
      <c r="C14" s="122">
        <v>103.5</v>
      </c>
      <c r="D14" s="122">
        <v>113.9</v>
      </c>
      <c r="E14" s="122">
        <v>79.3</v>
      </c>
      <c r="F14" s="122">
        <v>81.099999999999994</v>
      </c>
      <c r="G14" s="8" t="s">
        <v>89</v>
      </c>
    </row>
    <row r="15" spans="1:7" ht="21" customHeight="1">
      <c r="A15" s="217" t="s">
        <v>20</v>
      </c>
      <c r="B15" s="126">
        <v>98.9</v>
      </c>
      <c r="C15" s="122">
        <v>107.6</v>
      </c>
      <c r="D15" s="122">
        <v>105.6</v>
      </c>
      <c r="E15" s="122">
        <v>90.4</v>
      </c>
      <c r="F15" s="122">
        <v>90.7</v>
      </c>
      <c r="G15" s="8" t="s">
        <v>90</v>
      </c>
    </row>
    <row r="16" spans="1:7" ht="21" customHeight="1">
      <c r="A16" s="217" t="s">
        <v>21</v>
      </c>
      <c r="B16" s="126">
        <v>156.1</v>
      </c>
      <c r="C16" s="122">
        <v>111.2</v>
      </c>
      <c r="D16" s="122">
        <v>104.5</v>
      </c>
      <c r="E16" s="122">
        <v>97.9</v>
      </c>
      <c r="F16" s="122">
        <v>111.7</v>
      </c>
      <c r="G16" s="8" t="s">
        <v>91</v>
      </c>
    </row>
    <row r="17" spans="1:7" ht="21" customHeight="1">
      <c r="A17" s="217" t="s">
        <v>22</v>
      </c>
      <c r="B17" s="126">
        <v>94.7</v>
      </c>
      <c r="C17" s="122">
        <v>104</v>
      </c>
      <c r="D17" s="122">
        <v>106.4</v>
      </c>
      <c r="E17" s="122">
        <v>91.1</v>
      </c>
      <c r="F17" s="122">
        <v>137.80000000000001</v>
      </c>
      <c r="G17" s="8" t="s">
        <v>59</v>
      </c>
    </row>
    <row r="18" spans="1:7" ht="21" customHeight="1">
      <c r="A18" s="217" t="s">
        <v>23</v>
      </c>
      <c r="B18" s="126">
        <v>142.69999999999999</v>
      </c>
      <c r="C18" s="122">
        <v>71.2</v>
      </c>
      <c r="D18" s="122">
        <v>89.4</v>
      </c>
      <c r="E18" s="122">
        <v>95.3</v>
      </c>
      <c r="F18" s="122">
        <v>125.8</v>
      </c>
      <c r="G18" s="8" t="s">
        <v>92</v>
      </c>
    </row>
    <row r="19" spans="1:7" ht="21" customHeight="1">
      <c r="A19" s="217" t="s">
        <v>24</v>
      </c>
      <c r="B19" s="126" t="s">
        <v>58</v>
      </c>
      <c r="C19" s="122" t="s">
        <v>58</v>
      </c>
      <c r="D19" s="122" t="s">
        <v>58</v>
      </c>
      <c r="E19" s="122" t="s">
        <v>58</v>
      </c>
      <c r="F19" s="122">
        <v>87</v>
      </c>
      <c r="G19" s="8" t="s">
        <v>93</v>
      </c>
    </row>
    <row r="20" spans="1:7" ht="21" customHeight="1">
      <c r="A20" s="217" t="s">
        <v>25</v>
      </c>
      <c r="B20" s="126">
        <v>100.5</v>
      </c>
      <c r="C20" s="122">
        <v>101.8</v>
      </c>
      <c r="D20" s="122">
        <v>106.5</v>
      </c>
      <c r="E20" s="122">
        <v>86.5</v>
      </c>
      <c r="F20" s="122">
        <v>82.6</v>
      </c>
      <c r="G20" s="8" t="s">
        <v>94</v>
      </c>
    </row>
    <row r="21" spans="1:7" ht="21" customHeight="1">
      <c r="A21" s="217" t="s">
        <v>26</v>
      </c>
      <c r="B21" s="126">
        <v>101.1</v>
      </c>
      <c r="C21" s="122">
        <v>88.8</v>
      </c>
      <c r="D21" s="122">
        <v>95.2</v>
      </c>
      <c r="E21" s="122">
        <v>96.7</v>
      </c>
      <c r="F21" s="122">
        <v>71.099999999999994</v>
      </c>
      <c r="G21" s="8" t="s">
        <v>95</v>
      </c>
    </row>
    <row r="22" spans="1:7" ht="21" customHeight="1">
      <c r="A22" s="217" t="s">
        <v>27</v>
      </c>
      <c r="B22" s="126">
        <v>110.1</v>
      </c>
      <c r="C22" s="122">
        <v>105.8</v>
      </c>
      <c r="D22" s="122">
        <v>96</v>
      </c>
      <c r="E22" s="122">
        <v>89.7</v>
      </c>
      <c r="F22" s="122">
        <v>87.6</v>
      </c>
      <c r="G22" s="8" t="s">
        <v>96</v>
      </c>
    </row>
    <row r="23" spans="1:7" ht="21" customHeight="1">
      <c r="A23" s="217" t="s">
        <v>28</v>
      </c>
      <c r="B23" s="126">
        <v>108.6</v>
      </c>
      <c r="C23" s="122">
        <v>139.30000000000001</v>
      </c>
      <c r="D23" s="122">
        <v>115.6</v>
      </c>
      <c r="E23" s="122">
        <v>98.4</v>
      </c>
      <c r="F23" s="122">
        <v>65.3</v>
      </c>
      <c r="G23" s="8" t="s">
        <v>97</v>
      </c>
    </row>
    <row r="24" spans="1:7" ht="21" customHeight="1">
      <c r="A24" s="217" t="s">
        <v>29</v>
      </c>
      <c r="B24" s="126">
        <v>102.7</v>
      </c>
      <c r="C24" s="122">
        <v>105.5</v>
      </c>
      <c r="D24" s="122">
        <v>105.1</v>
      </c>
      <c r="E24" s="122">
        <v>114.8</v>
      </c>
      <c r="F24" s="122">
        <v>111.4</v>
      </c>
      <c r="G24" s="8" t="s">
        <v>98</v>
      </c>
    </row>
    <row r="25" spans="1:7" ht="21" customHeight="1">
      <c r="A25" s="217" t="s">
        <v>30</v>
      </c>
      <c r="B25" s="126">
        <v>92.3</v>
      </c>
      <c r="C25" s="122">
        <v>108.1</v>
      </c>
      <c r="D25" s="122">
        <v>102.1</v>
      </c>
      <c r="E25" s="122">
        <v>81.8</v>
      </c>
      <c r="F25" s="122">
        <v>87.3</v>
      </c>
      <c r="G25" s="8" t="s">
        <v>99</v>
      </c>
    </row>
    <row r="26" spans="1:7" ht="21" customHeight="1">
      <c r="A26" s="217" t="s">
        <v>31</v>
      </c>
      <c r="B26" s="126">
        <v>112.4</v>
      </c>
      <c r="C26" s="122">
        <v>99.2</v>
      </c>
      <c r="D26" s="122">
        <v>93.2</v>
      </c>
      <c r="E26" s="122">
        <v>117.1</v>
      </c>
      <c r="F26" s="122">
        <v>95.6</v>
      </c>
      <c r="G26" s="8" t="s">
        <v>100</v>
      </c>
    </row>
    <row r="27" spans="1:7" ht="21" customHeight="1">
      <c r="A27" s="217" t="s">
        <v>32</v>
      </c>
      <c r="B27" s="122">
        <v>114.9</v>
      </c>
      <c r="C27" s="122">
        <v>107.1</v>
      </c>
      <c r="D27" s="122">
        <v>108.6</v>
      </c>
      <c r="E27" s="122">
        <v>94.4</v>
      </c>
      <c r="F27" s="122">
        <v>82.6</v>
      </c>
      <c r="G27" s="8" t="s">
        <v>101</v>
      </c>
    </row>
    <row r="28" spans="1:7" ht="21" customHeight="1">
      <c r="A28" s="217" t="s">
        <v>33</v>
      </c>
      <c r="B28" s="126">
        <v>132.4</v>
      </c>
      <c r="C28" s="122">
        <v>102</v>
      </c>
      <c r="D28" s="122">
        <v>93.4</v>
      </c>
      <c r="E28" s="122">
        <v>76.5</v>
      </c>
      <c r="F28" s="122">
        <v>93.4</v>
      </c>
      <c r="G28" s="8" t="s">
        <v>102</v>
      </c>
    </row>
    <row r="29" spans="1:7" ht="21" customHeight="1">
      <c r="A29" s="217" t="s">
        <v>34</v>
      </c>
      <c r="B29" s="126">
        <v>90.3</v>
      </c>
      <c r="C29" s="122">
        <v>95.2</v>
      </c>
      <c r="D29" s="122">
        <v>87.7</v>
      </c>
      <c r="E29" s="122">
        <v>81.599999999999994</v>
      </c>
      <c r="F29" s="122">
        <v>84.3</v>
      </c>
      <c r="G29" s="8" t="s">
        <v>103</v>
      </c>
    </row>
    <row r="30" spans="1:7" ht="21" customHeight="1">
      <c r="A30" s="217" t="s">
        <v>35</v>
      </c>
      <c r="B30" s="126">
        <v>141.4</v>
      </c>
      <c r="C30" s="122">
        <v>118.7</v>
      </c>
      <c r="D30" s="122">
        <v>90.8</v>
      </c>
      <c r="E30" s="122">
        <v>98.4</v>
      </c>
      <c r="F30" s="122">
        <v>62.7</v>
      </c>
      <c r="G30" s="8" t="s">
        <v>104</v>
      </c>
    </row>
    <row r="31" spans="1:7" ht="21" customHeight="1">
      <c r="A31" s="217" t="s">
        <v>36</v>
      </c>
      <c r="B31" s="126">
        <v>93.7</v>
      </c>
      <c r="C31" s="122">
        <v>118.6</v>
      </c>
      <c r="D31" s="122">
        <v>175.6</v>
      </c>
      <c r="E31" s="122">
        <v>144.19999999999999</v>
      </c>
      <c r="F31" s="122">
        <v>67</v>
      </c>
      <c r="G31" s="8" t="s">
        <v>105</v>
      </c>
    </row>
    <row r="32" spans="1:7" ht="21" customHeight="1">
      <c r="A32" s="217" t="s">
        <v>37</v>
      </c>
      <c r="B32" s="126">
        <v>116.3</v>
      </c>
      <c r="C32" s="122">
        <v>117.1</v>
      </c>
      <c r="D32" s="122">
        <v>81.599999999999994</v>
      </c>
      <c r="E32" s="122">
        <v>81.2</v>
      </c>
      <c r="F32" s="122">
        <v>66.7</v>
      </c>
      <c r="G32" s="8" t="s">
        <v>106</v>
      </c>
    </row>
    <row r="33" spans="1:7" ht="21" customHeight="1">
      <c r="A33" s="119" t="s">
        <v>38</v>
      </c>
      <c r="B33" s="126"/>
      <c r="C33" s="122"/>
      <c r="D33" s="122"/>
      <c r="E33" s="122"/>
      <c r="F33" s="122"/>
      <c r="G33" s="477" t="s">
        <v>272</v>
      </c>
    </row>
    <row r="34" spans="1:7" ht="21" customHeight="1">
      <c r="A34" s="217" t="s">
        <v>39</v>
      </c>
      <c r="B34" s="126">
        <v>101.6</v>
      </c>
      <c r="C34" s="122">
        <v>81.400000000000006</v>
      </c>
      <c r="D34" s="122">
        <v>100</v>
      </c>
      <c r="E34" s="122">
        <v>106.9</v>
      </c>
      <c r="F34" s="122">
        <v>94</v>
      </c>
      <c r="G34" s="8" t="s">
        <v>273</v>
      </c>
    </row>
    <row r="35" spans="1:7" ht="21" customHeight="1">
      <c r="A35" s="217" t="s">
        <v>40</v>
      </c>
      <c r="B35" s="74" t="s">
        <v>58</v>
      </c>
      <c r="C35" s="74" t="s">
        <v>58</v>
      </c>
      <c r="D35" s="74" t="s">
        <v>58</v>
      </c>
      <c r="E35" s="74" t="s">
        <v>58</v>
      </c>
      <c r="F35" s="74" t="s">
        <v>58</v>
      </c>
      <c r="G35" s="8" t="s">
        <v>274</v>
      </c>
    </row>
    <row r="36" spans="1:7">
      <c r="A36" s="17"/>
      <c r="B36" s="17"/>
      <c r="C36" s="17"/>
    </row>
    <row r="37" spans="1:7">
      <c r="A37" s="17"/>
      <c r="B37" s="17"/>
      <c r="C37" s="17"/>
    </row>
    <row r="38" spans="1:7" ht="15.75">
      <c r="A38" s="156"/>
      <c r="B38" s="156"/>
      <c r="C38" s="156"/>
      <c r="D38" s="157"/>
      <c r="E38" s="38"/>
      <c r="F38" s="38"/>
      <c r="G38" s="38"/>
    </row>
    <row r="39" spans="1:7">
      <c r="A39" s="158"/>
      <c r="B39" s="158"/>
      <c r="C39" s="158"/>
      <c r="D39" s="15"/>
      <c r="E39" s="38"/>
      <c r="F39" s="38"/>
      <c r="G39" s="38"/>
    </row>
    <row r="40" spans="1:7">
      <c r="A40" s="151"/>
      <c r="B40" s="151"/>
      <c r="C40" s="151"/>
      <c r="D40" s="38"/>
      <c r="E40" s="38"/>
      <c r="F40" s="38"/>
      <c r="G40" s="38"/>
    </row>
    <row r="41" spans="1:7">
      <c r="A41" s="151"/>
      <c r="B41" s="151"/>
      <c r="C41" s="151"/>
      <c r="D41" s="38"/>
      <c r="E41" s="38"/>
      <c r="F41" s="38"/>
      <c r="G41" s="38"/>
    </row>
    <row r="42" spans="1:7">
      <c r="A42" s="159"/>
      <c r="B42" s="159"/>
      <c r="C42" s="159"/>
      <c r="D42" s="159"/>
      <c r="E42" s="159"/>
      <c r="F42" s="159"/>
      <c r="G42" s="38"/>
    </row>
    <row r="43" spans="1:7">
      <c r="A43" s="160"/>
      <c r="B43" s="160"/>
      <c r="C43" s="160"/>
      <c r="D43" s="161"/>
      <c r="E43" s="161"/>
      <c r="F43" s="161"/>
      <c r="G43" s="38"/>
    </row>
    <row r="44" spans="1:7">
      <c r="A44" s="162"/>
      <c r="B44" s="162"/>
      <c r="C44" s="162"/>
      <c r="D44" s="163"/>
      <c r="E44" s="163"/>
      <c r="F44" s="163"/>
      <c r="G44" s="38"/>
    </row>
    <row r="45" spans="1:7">
      <c r="A45" s="162"/>
      <c r="B45" s="162"/>
      <c r="C45" s="162"/>
      <c r="D45" s="163"/>
      <c r="E45" s="163"/>
      <c r="F45" s="163"/>
      <c r="G45" s="38"/>
    </row>
    <row r="46" spans="1:7">
      <c r="A46" s="160"/>
      <c r="B46" s="160"/>
      <c r="C46" s="160"/>
      <c r="D46" s="161"/>
      <c r="E46" s="161"/>
      <c r="F46" s="161"/>
      <c r="G46" s="38"/>
    </row>
    <row r="47" spans="1:7">
      <c r="A47" s="162"/>
      <c r="B47" s="162"/>
      <c r="C47" s="162"/>
      <c r="D47" s="163"/>
      <c r="E47" s="163"/>
      <c r="F47" s="163"/>
      <c r="G47" s="38"/>
    </row>
    <row r="48" spans="1:7">
      <c r="A48" s="38"/>
      <c r="B48" s="38"/>
      <c r="C48" s="38"/>
      <c r="D48" s="38"/>
      <c r="E48" s="38"/>
      <c r="F48" s="38"/>
      <c r="G48" s="38"/>
    </row>
    <row r="49" spans="1:7">
      <c r="A49" s="38"/>
      <c r="B49" s="38"/>
      <c r="C49" s="38"/>
      <c r="D49" s="38"/>
      <c r="E49" s="38"/>
      <c r="F49" s="38"/>
      <c r="G49" s="38"/>
    </row>
    <row r="50" spans="1:7">
      <c r="A50" s="38"/>
      <c r="B50" s="38"/>
      <c r="C50" s="38"/>
      <c r="D50" s="38"/>
      <c r="E50" s="38"/>
      <c r="F50" s="38"/>
      <c r="G50" s="38"/>
    </row>
    <row r="51" spans="1:7">
      <c r="A51" s="38"/>
      <c r="B51" s="38"/>
      <c r="C51" s="38"/>
      <c r="D51" s="38"/>
      <c r="E51" s="38"/>
      <c r="F51" s="38"/>
      <c r="G51" s="38"/>
    </row>
    <row r="52" spans="1:7">
      <c r="A52" s="38"/>
      <c r="B52" s="38"/>
      <c r="C52" s="38"/>
      <c r="D52" s="38"/>
      <c r="E52" s="38"/>
      <c r="F52" s="38"/>
      <c r="G52" s="38"/>
    </row>
    <row r="53" spans="1:7">
      <c r="A53" s="38"/>
      <c r="B53" s="38"/>
      <c r="C53" s="38"/>
      <c r="D53" s="38"/>
      <c r="E53" s="38"/>
      <c r="F53" s="38"/>
      <c r="G53" s="38"/>
    </row>
    <row r="54" spans="1:7">
      <c r="A54" s="38"/>
      <c r="B54" s="38"/>
      <c r="C54" s="38"/>
      <c r="D54" s="38"/>
      <c r="E54" s="38"/>
      <c r="F54" s="38"/>
      <c r="G54" s="38"/>
    </row>
    <row r="55" spans="1:7">
      <c r="A55" s="38"/>
      <c r="B55" s="38"/>
      <c r="C55" s="38"/>
      <c r="D55" s="38"/>
      <c r="E55" s="38"/>
      <c r="F55" s="38"/>
      <c r="G55" s="38"/>
    </row>
    <row r="56" spans="1:7">
      <c r="A56" s="38"/>
      <c r="B56" s="38"/>
      <c r="C56" s="38"/>
      <c r="D56" s="38"/>
      <c r="E56" s="38"/>
      <c r="F56" s="38"/>
      <c r="G56" s="38"/>
    </row>
    <row r="57" spans="1:7">
      <c r="A57" s="38"/>
      <c r="B57" s="38"/>
      <c r="C57" s="38"/>
      <c r="D57" s="38"/>
      <c r="E57" s="38"/>
      <c r="F57" s="38"/>
      <c r="G57" s="38"/>
    </row>
    <row r="58" spans="1:7">
      <c r="A58" s="38"/>
      <c r="B58" s="38"/>
      <c r="C58" s="38"/>
      <c r="D58" s="38"/>
      <c r="E58" s="38"/>
      <c r="F58" s="38"/>
      <c r="G58" s="38"/>
    </row>
    <row r="59" spans="1:7">
      <c r="A59" s="38"/>
      <c r="B59" s="38"/>
      <c r="C59" s="38"/>
      <c r="D59" s="38"/>
      <c r="E59" s="38"/>
      <c r="F59" s="38"/>
      <c r="G59" s="38"/>
    </row>
    <row r="60" spans="1:7">
      <c r="A60" s="38"/>
      <c r="B60" s="38"/>
      <c r="C60" s="38"/>
      <c r="D60" s="38"/>
      <c r="E60" s="38"/>
      <c r="F60" s="38"/>
      <c r="G60" s="38"/>
    </row>
    <row r="61" spans="1:7">
      <c r="A61" s="38"/>
      <c r="B61" s="38"/>
      <c r="C61" s="38"/>
      <c r="D61" s="38"/>
      <c r="E61" s="38"/>
      <c r="F61" s="38"/>
      <c r="G61" s="38"/>
    </row>
    <row r="62" spans="1:7">
      <c r="A62" s="38"/>
      <c r="B62" s="38"/>
      <c r="C62" s="38"/>
      <c r="D62" s="38"/>
      <c r="E62" s="38"/>
      <c r="F62" s="38"/>
      <c r="G62" s="38"/>
    </row>
    <row r="63" spans="1:7">
      <c r="A63" s="38"/>
      <c r="B63" s="38"/>
      <c r="C63" s="38"/>
      <c r="D63" s="38"/>
      <c r="E63" s="38"/>
      <c r="F63" s="38"/>
      <c r="G63" s="38"/>
    </row>
    <row r="64" spans="1:7">
      <c r="A64" s="38"/>
      <c r="B64" s="38"/>
      <c r="C64" s="38"/>
      <c r="D64" s="38"/>
      <c r="E64" s="38"/>
      <c r="F64" s="38"/>
      <c r="G64" s="38"/>
    </row>
    <row r="65" spans="1:7">
      <c r="A65" s="38"/>
      <c r="B65" s="38"/>
      <c r="C65" s="38"/>
      <c r="D65" s="38"/>
      <c r="E65" s="38"/>
      <c r="F65" s="38"/>
      <c r="G65" s="38"/>
    </row>
    <row r="66" spans="1:7">
      <c r="A66" s="38"/>
      <c r="B66" s="38"/>
      <c r="C66" s="38"/>
      <c r="D66" s="38"/>
      <c r="E66" s="38"/>
      <c r="F66" s="38"/>
      <c r="G66" s="38"/>
    </row>
    <row r="67" spans="1:7">
      <c r="A67" s="38"/>
      <c r="B67" s="38"/>
      <c r="C67" s="38"/>
      <c r="D67" s="38"/>
      <c r="E67" s="38"/>
      <c r="F67" s="38"/>
      <c r="G67" s="38"/>
    </row>
    <row r="68" spans="1:7">
      <c r="A68" s="38"/>
      <c r="B68" s="38"/>
      <c r="C68" s="38"/>
      <c r="D68" s="38"/>
      <c r="E68" s="38"/>
      <c r="F68" s="38"/>
      <c r="G68" s="38"/>
    </row>
    <row r="69" spans="1:7">
      <c r="A69" s="38"/>
      <c r="B69" s="38"/>
      <c r="C69" s="38"/>
      <c r="D69" s="38"/>
      <c r="E69" s="38"/>
      <c r="F69" s="38"/>
      <c r="G69" s="38"/>
    </row>
    <row r="70" spans="1:7">
      <c r="A70" s="38"/>
      <c r="B70" s="38"/>
      <c r="C70" s="38"/>
      <c r="D70" s="38"/>
      <c r="E70" s="38"/>
      <c r="F70" s="38"/>
      <c r="G70" s="38"/>
    </row>
    <row r="71" spans="1:7">
      <c r="A71" s="38"/>
      <c r="B71" s="38"/>
      <c r="C71" s="38"/>
      <c r="D71" s="38"/>
      <c r="E71" s="38"/>
      <c r="F71" s="38"/>
      <c r="G71" s="38"/>
    </row>
    <row r="72" spans="1:7">
      <c r="A72" s="38"/>
      <c r="B72" s="38"/>
      <c r="C72" s="38"/>
      <c r="D72" s="38"/>
      <c r="E72" s="38"/>
      <c r="F72" s="38"/>
      <c r="G72" s="38"/>
    </row>
    <row r="73" spans="1:7">
      <c r="A73" s="38"/>
      <c r="B73" s="38"/>
      <c r="C73" s="38"/>
      <c r="D73" s="38"/>
      <c r="E73" s="38"/>
      <c r="F73" s="38"/>
      <c r="G73" s="38"/>
    </row>
    <row r="74" spans="1:7">
      <c r="A74" s="38"/>
      <c r="B74" s="38"/>
      <c r="C74" s="38"/>
      <c r="D74" s="38"/>
      <c r="E74" s="38"/>
      <c r="F74" s="38"/>
      <c r="G74" s="38"/>
    </row>
    <row r="75" spans="1:7">
      <c r="A75" s="38"/>
      <c r="B75" s="38"/>
      <c r="C75" s="38"/>
      <c r="D75" s="38"/>
      <c r="E75" s="38"/>
      <c r="F75" s="38"/>
      <c r="G75" s="38"/>
    </row>
  </sheetData>
  <mergeCells count="3">
    <mergeCell ref="A4:G4"/>
    <mergeCell ref="A1:G1"/>
    <mergeCell ref="A2:G2"/>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7"/>
  <dimension ref="A1:G36"/>
  <sheetViews>
    <sheetView view="pageLayout" zoomScaleNormal="100" workbookViewId="0">
      <selection activeCell="B17" sqref="B17"/>
    </sheetView>
  </sheetViews>
  <sheetFormatPr defaultColWidth="8.85546875" defaultRowHeight="15"/>
  <cols>
    <col min="1" max="1" width="25.5703125" style="1" customWidth="1"/>
    <col min="2" max="6" width="8.42578125" style="1" customWidth="1"/>
    <col min="7" max="7" width="24.5703125" style="1" customWidth="1"/>
    <col min="8" max="1129" width="4.85546875" style="1" customWidth="1"/>
    <col min="1130" max="16384" width="8.85546875" style="1"/>
  </cols>
  <sheetData>
    <row r="1" spans="1:7" ht="15.75">
      <c r="A1" s="850" t="s">
        <v>222</v>
      </c>
      <c r="B1" s="850"/>
      <c r="C1" s="850"/>
      <c r="D1" s="850"/>
      <c r="E1" s="851"/>
      <c r="F1" s="851"/>
      <c r="G1" s="851"/>
    </row>
    <row r="2" spans="1:7">
      <c r="A2" s="838" t="s">
        <v>223</v>
      </c>
      <c r="B2" s="838"/>
      <c r="C2" s="838"/>
      <c r="D2" s="838"/>
      <c r="E2" s="838"/>
      <c r="F2" s="838"/>
      <c r="G2" s="838"/>
    </row>
    <row r="3" spans="1:7">
      <c r="A3" s="538"/>
    </row>
    <row r="4" spans="1:7">
      <c r="A4" s="822" t="s">
        <v>133</v>
      </c>
      <c r="B4" s="822"/>
      <c r="C4" s="822"/>
      <c r="D4" s="822"/>
      <c r="E4" s="822"/>
      <c r="F4" s="822"/>
      <c r="G4" s="822"/>
    </row>
    <row r="5" spans="1:7">
      <c r="A5" s="149"/>
      <c r="B5" s="539">
        <v>2016</v>
      </c>
      <c r="C5" s="539">
        <v>2017</v>
      </c>
      <c r="D5" s="539">
        <v>2018</v>
      </c>
      <c r="E5" s="539">
        <v>2019</v>
      </c>
      <c r="F5" s="539">
        <v>2020</v>
      </c>
      <c r="G5" s="27"/>
    </row>
    <row r="6" spans="1:7" ht="23.25" customHeight="1">
      <c r="A6" s="516" t="s">
        <v>47</v>
      </c>
      <c r="B6" s="183">
        <v>112.7</v>
      </c>
      <c r="C6" s="183">
        <v>113.1</v>
      </c>
      <c r="D6" s="183">
        <v>116.1</v>
      </c>
      <c r="E6" s="183">
        <v>102.7</v>
      </c>
      <c r="F6" s="183">
        <v>98.6</v>
      </c>
      <c r="G6" s="604" t="s">
        <v>82</v>
      </c>
    </row>
    <row r="7" spans="1:7" ht="43.5" customHeight="1">
      <c r="A7" s="84" t="s">
        <v>224</v>
      </c>
      <c r="B7" s="329">
        <v>108.3</v>
      </c>
      <c r="C7" s="329">
        <v>110.8</v>
      </c>
      <c r="D7" s="329">
        <v>109.4</v>
      </c>
      <c r="E7" s="329">
        <v>105.2</v>
      </c>
      <c r="F7" s="329">
        <v>101.1</v>
      </c>
      <c r="G7" s="547" t="s">
        <v>122</v>
      </c>
    </row>
    <row r="8" spans="1:7" ht="32.25" customHeight="1">
      <c r="A8" s="84" t="s">
        <v>41</v>
      </c>
      <c r="B8" s="329">
        <v>105.9</v>
      </c>
      <c r="C8" s="329">
        <v>113.4</v>
      </c>
      <c r="D8" s="329">
        <v>122.4</v>
      </c>
      <c r="E8" s="329">
        <v>95.6</v>
      </c>
      <c r="F8" s="329">
        <v>91.1</v>
      </c>
      <c r="G8" s="547" t="s">
        <v>71</v>
      </c>
    </row>
    <row r="9" spans="1:7" ht="45.75" customHeight="1">
      <c r="A9" s="84" t="s">
        <v>42</v>
      </c>
      <c r="B9" s="329">
        <v>118.7</v>
      </c>
      <c r="C9" s="329">
        <v>110.7</v>
      </c>
      <c r="D9" s="329">
        <v>111.4</v>
      </c>
      <c r="E9" s="329">
        <v>103.3</v>
      </c>
      <c r="F9" s="329">
        <v>100.5</v>
      </c>
      <c r="G9" s="547" t="s">
        <v>117</v>
      </c>
    </row>
    <row r="10" spans="1:7" ht="59.25" customHeight="1">
      <c r="A10" s="84" t="s">
        <v>43</v>
      </c>
      <c r="B10" s="329">
        <v>112.5</v>
      </c>
      <c r="C10" s="329">
        <v>116.2</v>
      </c>
      <c r="D10" s="329">
        <v>118.3</v>
      </c>
      <c r="E10" s="329">
        <v>106.3</v>
      </c>
      <c r="F10" s="329">
        <v>101.2</v>
      </c>
      <c r="G10" s="547" t="s">
        <v>116</v>
      </c>
    </row>
    <row r="11" spans="1:7" ht="48" customHeight="1">
      <c r="A11" s="84" t="s">
        <v>225</v>
      </c>
      <c r="B11" s="74">
        <v>111.2</v>
      </c>
      <c r="C11" s="74">
        <v>110.1</v>
      </c>
      <c r="D11" s="74">
        <v>113.1</v>
      </c>
      <c r="E11" s="52">
        <v>98.6</v>
      </c>
      <c r="F11" s="52">
        <v>111.1</v>
      </c>
      <c r="G11" s="547" t="s">
        <v>226</v>
      </c>
    </row>
    <row r="12" spans="1:7" ht="30.75" customHeight="1">
      <c r="A12" s="84" t="s">
        <v>227</v>
      </c>
      <c r="B12" s="74">
        <v>112.6</v>
      </c>
      <c r="C12" s="74">
        <v>118.8</v>
      </c>
      <c r="D12" s="74">
        <v>122.1</v>
      </c>
      <c r="E12" s="74">
        <v>110.7</v>
      </c>
      <c r="F12" s="74">
        <v>96.5</v>
      </c>
      <c r="G12" s="547" t="s">
        <v>228</v>
      </c>
    </row>
    <row r="13" spans="1:7">
      <c r="A13" s="84"/>
      <c r="B13" s="74"/>
      <c r="C13" s="74"/>
      <c r="D13" s="74"/>
      <c r="E13" s="74"/>
      <c r="F13" s="74"/>
      <c r="G13" s="735"/>
    </row>
    <row r="14" spans="1:7">
      <c r="A14" s="42"/>
    </row>
    <row r="15" spans="1:7" ht="15.75" customHeight="1">
      <c r="A15" s="811" t="s">
        <v>434</v>
      </c>
      <c r="B15" s="811"/>
      <c r="C15" s="811"/>
      <c r="D15" s="811"/>
      <c r="E15" s="811"/>
      <c r="F15" s="811"/>
      <c r="G15" s="811"/>
    </row>
    <row r="16" spans="1:7" ht="15.75" customHeight="1">
      <c r="A16" s="838" t="s">
        <v>3128</v>
      </c>
      <c r="B16" s="838"/>
      <c r="C16" s="838"/>
      <c r="D16" s="838"/>
      <c r="E16" s="838"/>
      <c r="F16" s="838"/>
      <c r="G16" s="838"/>
    </row>
    <row r="17" spans="1:7" ht="15.75">
      <c r="A17" s="1030"/>
      <c r="B17" s="1030"/>
      <c r="C17"/>
      <c r="D17"/>
      <c r="E17"/>
      <c r="F17"/>
      <c r="G17"/>
    </row>
    <row r="18" spans="1:7">
      <c r="A18"/>
      <c r="B18"/>
      <c r="C18"/>
      <c r="D18"/>
      <c r="E18"/>
      <c r="F18"/>
      <c r="G18"/>
    </row>
    <row r="19" spans="1:7">
      <c r="A19"/>
      <c r="B19"/>
      <c r="C19"/>
      <c r="D19"/>
      <c r="E19"/>
      <c r="F19"/>
      <c r="G19"/>
    </row>
    <row r="20" spans="1:7">
      <c r="A20"/>
      <c r="B20"/>
      <c r="C20"/>
      <c r="D20"/>
      <c r="E20"/>
      <c r="F20"/>
      <c r="G20"/>
    </row>
    <row r="21" spans="1:7">
      <c r="A21"/>
      <c r="B21"/>
      <c r="C21"/>
      <c r="D21"/>
      <c r="E21"/>
      <c r="F21"/>
      <c r="G21"/>
    </row>
    <row r="22" spans="1:7">
      <c r="A22"/>
      <c r="B22"/>
      <c r="C22"/>
      <c r="D22"/>
      <c r="E22"/>
      <c r="F22"/>
      <c r="G22"/>
    </row>
    <row r="23" spans="1:7">
      <c r="A23"/>
      <c r="B23"/>
      <c r="C23"/>
      <c r="D23"/>
      <c r="E23"/>
      <c r="F23"/>
      <c r="G23"/>
    </row>
    <row r="24" spans="1:7">
      <c r="A24"/>
      <c r="B24"/>
      <c r="C24"/>
      <c r="D24"/>
      <c r="E24"/>
      <c r="F24"/>
      <c r="G24"/>
    </row>
    <row r="25" spans="1:7">
      <c r="A25"/>
      <c r="B25"/>
      <c r="C25"/>
      <c r="D25"/>
      <c r="E25"/>
      <c r="F25"/>
      <c r="G25"/>
    </row>
    <row r="26" spans="1:7">
      <c r="A26"/>
      <c r="B26"/>
      <c r="C26"/>
      <c r="D26"/>
      <c r="E26"/>
      <c r="F26"/>
      <c r="G26"/>
    </row>
    <row r="27" spans="1:7">
      <c r="A27"/>
      <c r="B27"/>
      <c r="C27"/>
      <c r="D27"/>
      <c r="E27"/>
      <c r="F27"/>
      <c r="G27"/>
    </row>
    <row r="28" spans="1:7">
      <c r="A28"/>
      <c r="B28"/>
      <c r="C28"/>
      <c r="D28"/>
      <c r="E28"/>
      <c r="F28"/>
      <c r="G28"/>
    </row>
    <row r="29" spans="1:7">
      <c r="A29"/>
      <c r="B29"/>
      <c r="C29"/>
      <c r="D29"/>
      <c r="E29"/>
      <c r="F29"/>
      <c r="G29"/>
    </row>
    <row r="30" spans="1:7">
      <c r="A30"/>
      <c r="B30"/>
      <c r="C30"/>
      <c r="D30"/>
      <c r="E30"/>
      <c r="F30"/>
      <c r="G30"/>
    </row>
    <row r="31" spans="1:7">
      <c r="A31"/>
      <c r="B31"/>
      <c r="C31"/>
      <c r="D31"/>
      <c r="E31"/>
      <c r="F31"/>
      <c r="G31"/>
    </row>
    <row r="32" spans="1:7">
      <c r="A32"/>
      <c r="B32"/>
      <c r="C32"/>
      <c r="D32"/>
      <c r="E32"/>
      <c r="F32"/>
      <c r="G32"/>
    </row>
    <row r="33" spans="1:7">
      <c r="A33"/>
      <c r="B33"/>
      <c r="C33"/>
      <c r="D33"/>
      <c r="E33"/>
      <c r="F33"/>
      <c r="G33"/>
    </row>
    <row r="34" spans="1:7">
      <c r="A34"/>
      <c r="B34"/>
      <c r="C34"/>
      <c r="D34"/>
      <c r="E34"/>
      <c r="F34"/>
      <c r="G34"/>
    </row>
    <row r="35" spans="1:7">
      <c r="A35"/>
      <c r="B35"/>
      <c r="C35"/>
      <c r="D35"/>
      <c r="E35"/>
      <c r="F35"/>
      <c r="G35"/>
    </row>
    <row r="36" spans="1:7">
      <c r="A36"/>
      <c r="B36"/>
      <c r="C36"/>
      <c r="D36"/>
      <c r="E36"/>
      <c r="F36"/>
      <c r="G36"/>
    </row>
  </sheetData>
  <mergeCells count="6">
    <mergeCell ref="A15:G15"/>
    <mergeCell ref="A17:B17"/>
    <mergeCell ref="A1:G1"/>
    <mergeCell ref="A2:G2"/>
    <mergeCell ref="A4:G4"/>
    <mergeCell ref="A16:G16"/>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8"/>
  <dimension ref="A1:G13"/>
  <sheetViews>
    <sheetView view="pageLayout" zoomScaleNormal="84" workbookViewId="0">
      <selection activeCell="B17" sqref="B17"/>
    </sheetView>
  </sheetViews>
  <sheetFormatPr defaultRowHeight="15"/>
  <cols>
    <col min="1" max="1" width="28" customWidth="1"/>
    <col min="2" max="4" width="7.28515625" customWidth="1"/>
    <col min="5" max="5" width="7.28515625" style="6" customWidth="1"/>
    <col min="6" max="6" width="7.28515625" customWidth="1"/>
    <col min="7" max="7" width="26.5703125" customWidth="1"/>
  </cols>
  <sheetData>
    <row r="1" spans="1:7" ht="15.6" customHeight="1">
      <c r="A1" s="810" t="s">
        <v>1848</v>
      </c>
      <c r="B1" s="810"/>
      <c r="C1" s="810"/>
      <c r="D1" s="810"/>
      <c r="E1" s="811"/>
      <c r="F1" s="811"/>
      <c r="G1" s="811"/>
    </row>
    <row r="2" spans="1:7" ht="16.899999999999999" customHeight="1">
      <c r="A2" s="1031" t="s">
        <v>1849</v>
      </c>
      <c r="B2" s="1031"/>
      <c r="C2" s="1031"/>
      <c r="D2" s="1031"/>
      <c r="E2" s="1031"/>
      <c r="F2" s="1031"/>
      <c r="G2" s="1031"/>
    </row>
    <row r="3" spans="1:7">
      <c r="A3" s="852" t="s">
        <v>1338</v>
      </c>
      <c r="B3" s="852"/>
      <c r="C3" s="852"/>
      <c r="D3" s="852"/>
      <c r="E3" s="852"/>
      <c r="F3" s="852"/>
      <c r="G3" s="852"/>
    </row>
    <row r="4" spans="1:7" ht="15" customHeight="1">
      <c r="A4" s="36"/>
      <c r="B4" s="239">
        <v>2016</v>
      </c>
      <c r="C4" s="237">
        <v>2017</v>
      </c>
      <c r="D4" s="237">
        <v>2018</v>
      </c>
      <c r="E4" s="168">
        <v>2019</v>
      </c>
      <c r="F4" s="238">
        <v>2020</v>
      </c>
      <c r="G4" s="214"/>
    </row>
    <row r="5" spans="1:7" ht="69.75" customHeight="1">
      <c r="A5" s="217" t="s">
        <v>1339</v>
      </c>
      <c r="B5" s="235">
        <v>2320.5</v>
      </c>
      <c r="C5" s="235">
        <v>11.5</v>
      </c>
      <c r="D5" s="74">
        <v>11.8</v>
      </c>
      <c r="E5" s="198">
        <v>205.8</v>
      </c>
      <c r="F5" s="235" t="s">
        <v>482</v>
      </c>
      <c r="G5" s="26" t="s">
        <v>1340</v>
      </c>
    </row>
    <row r="6" spans="1:7" ht="101.25" customHeight="1">
      <c r="A6" s="217" t="s">
        <v>1341</v>
      </c>
      <c r="B6" s="235" t="s">
        <v>482</v>
      </c>
      <c r="C6" s="235">
        <v>49.3</v>
      </c>
      <c r="D6" s="74">
        <v>62.2</v>
      </c>
      <c r="E6" s="125">
        <v>113.9</v>
      </c>
      <c r="F6" s="235" t="s">
        <v>482</v>
      </c>
      <c r="G6" s="26" t="s">
        <v>1342</v>
      </c>
    </row>
    <row r="7" spans="1:7" ht="105.75" customHeight="1">
      <c r="A7" s="217" t="s">
        <v>1343</v>
      </c>
      <c r="B7" s="195">
        <v>7991</v>
      </c>
      <c r="C7" s="195">
        <v>8557</v>
      </c>
      <c r="D7" s="74">
        <v>13841</v>
      </c>
      <c r="E7" s="292">
        <v>11783</v>
      </c>
      <c r="F7" s="235" t="s">
        <v>482</v>
      </c>
      <c r="G7" s="26" t="s">
        <v>1344</v>
      </c>
    </row>
    <row r="8" spans="1:7" ht="30.75" customHeight="1">
      <c r="A8" s="217" t="s">
        <v>1018</v>
      </c>
      <c r="B8" s="329">
        <v>434</v>
      </c>
      <c r="C8" s="329">
        <v>307.89999999999998</v>
      </c>
      <c r="D8" s="74">
        <v>127.6</v>
      </c>
      <c r="E8" s="125">
        <v>35.799999999999997</v>
      </c>
      <c r="F8" s="329" t="s">
        <v>482</v>
      </c>
      <c r="G8" s="26" t="s">
        <v>2606</v>
      </c>
    </row>
    <row r="9" spans="1:7" ht="54.75" customHeight="1">
      <c r="A9" s="217" t="s">
        <v>1345</v>
      </c>
      <c r="B9" s="235">
        <v>619.20000000000005</v>
      </c>
      <c r="C9" s="235">
        <v>570.5</v>
      </c>
      <c r="D9" s="74">
        <v>493.2</v>
      </c>
      <c r="E9" s="125">
        <v>344.8</v>
      </c>
      <c r="F9" s="235" t="s">
        <v>482</v>
      </c>
      <c r="G9" s="26" t="s">
        <v>1346</v>
      </c>
    </row>
    <row r="10" spans="1:7" ht="55.5" customHeight="1">
      <c r="A10" s="217" t="s">
        <v>1347</v>
      </c>
      <c r="B10" s="235">
        <v>1654.8</v>
      </c>
      <c r="C10" s="235">
        <v>1299.7</v>
      </c>
      <c r="D10" s="74">
        <v>970.9</v>
      </c>
      <c r="E10" s="125">
        <v>599.70000000000005</v>
      </c>
      <c r="F10" s="235" t="s">
        <v>482</v>
      </c>
      <c r="G10" s="26" t="s">
        <v>1348</v>
      </c>
    </row>
    <row r="11" spans="1:7" ht="94.5" customHeight="1">
      <c r="A11" s="217" t="s">
        <v>1349</v>
      </c>
      <c r="B11" s="235">
        <v>1863.4</v>
      </c>
      <c r="C11" s="235">
        <v>3119.8</v>
      </c>
      <c r="D11" s="74">
        <v>3124.4</v>
      </c>
      <c r="E11" s="125">
        <v>3486.7</v>
      </c>
      <c r="F11" s="235">
        <v>3035.4</v>
      </c>
      <c r="G11" s="26" t="s">
        <v>1350</v>
      </c>
    </row>
    <row r="12" spans="1:7" ht="147" customHeight="1">
      <c r="A12" s="217" t="s">
        <v>1351</v>
      </c>
      <c r="B12" s="235">
        <v>360.7</v>
      </c>
      <c r="C12" s="235">
        <v>4.8</v>
      </c>
      <c r="D12" s="235">
        <v>2.7</v>
      </c>
      <c r="E12" s="125">
        <v>116.3</v>
      </c>
      <c r="F12" s="235" t="s">
        <v>482</v>
      </c>
      <c r="G12" s="26" t="s">
        <v>1352</v>
      </c>
    </row>
    <row r="13" spans="1:7" ht="19.5" customHeight="1">
      <c r="A13" s="293" t="s">
        <v>1353</v>
      </c>
      <c r="B13" s="235">
        <v>2.7</v>
      </c>
      <c r="C13" s="235">
        <v>16.8</v>
      </c>
      <c r="D13" s="235">
        <v>24</v>
      </c>
      <c r="E13" s="198">
        <v>26.3</v>
      </c>
      <c r="F13" s="235" t="s">
        <v>482</v>
      </c>
      <c r="G13" s="26" t="s">
        <v>1354</v>
      </c>
    </row>
  </sheetData>
  <mergeCells count="3">
    <mergeCell ref="A3:G3"/>
    <mergeCell ref="A1:G1"/>
    <mergeCell ref="A2:G2"/>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9"/>
  <dimension ref="A1:G20"/>
  <sheetViews>
    <sheetView view="pageLayout" zoomScaleNormal="95" workbookViewId="0">
      <selection activeCell="B17" sqref="B17"/>
    </sheetView>
  </sheetViews>
  <sheetFormatPr defaultColWidth="9.140625" defaultRowHeight="15"/>
  <cols>
    <col min="1" max="1" width="29.42578125" customWidth="1"/>
    <col min="2" max="6" width="6.5703125" customWidth="1"/>
    <col min="7" max="7" width="29.42578125" style="2" customWidth="1"/>
  </cols>
  <sheetData>
    <row r="1" spans="1:7" ht="15.75">
      <c r="A1" s="810" t="s">
        <v>1019</v>
      </c>
      <c r="B1" s="810"/>
      <c r="C1" s="810"/>
      <c r="D1" s="810"/>
      <c r="E1" s="811"/>
      <c r="F1" s="811"/>
      <c r="G1" s="811"/>
    </row>
    <row r="2" spans="1:7" ht="15.75" customHeight="1">
      <c r="A2" s="861" t="s">
        <v>1789</v>
      </c>
      <c r="B2" s="861"/>
      <c r="C2" s="861"/>
      <c r="D2" s="861"/>
      <c r="E2" s="861"/>
      <c r="F2" s="861"/>
      <c r="G2" s="861"/>
    </row>
    <row r="3" spans="1:7">
      <c r="A3" s="852" t="s">
        <v>1337</v>
      </c>
      <c r="B3" s="852"/>
      <c r="C3" s="852"/>
      <c r="D3" s="852"/>
      <c r="E3" s="852"/>
      <c r="F3" s="852"/>
      <c r="G3" s="852"/>
    </row>
    <row r="4" spans="1:7" ht="15" customHeight="1">
      <c r="A4" s="30"/>
      <c r="B4" s="239">
        <v>2016</v>
      </c>
      <c r="C4" s="237">
        <v>2017</v>
      </c>
      <c r="D4" s="237">
        <v>2018</v>
      </c>
      <c r="E4" s="237">
        <v>2019</v>
      </c>
      <c r="F4" s="238">
        <v>2020</v>
      </c>
      <c r="G4" s="214"/>
    </row>
    <row r="5" spans="1:7" ht="31.5" customHeight="1">
      <c r="A5" s="217" t="s">
        <v>1355</v>
      </c>
      <c r="B5" s="60" t="s">
        <v>482</v>
      </c>
      <c r="C5" s="60">
        <v>126</v>
      </c>
      <c r="D5" s="60">
        <v>113</v>
      </c>
      <c r="E5" s="60">
        <v>68</v>
      </c>
      <c r="F5" s="60" t="s">
        <v>482</v>
      </c>
      <c r="G5" s="26" t="s">
        <v>1356</v>
      </c>
    </row>
    <row r="6" spans="1:7" ht="57" customHeight="1">
      <c r="A6" s="217" t="s">
        <v>1357</v>
      </c>
      <c r="B6" s="60">
        <v>8080</v>
      </c>
      <c r="C6" s="60">
        <v>1225</v>
      </c>
      <c r="D6" s="60">
        <v>1467</v>
      </c>
      <c r="E6" s="60">
        <v>5661</v>
      </c>
      <c r="F6" s="60" t="s">
        <v>482</v>
      </c>
      <c r="G6" s="26" t="s">
        <v>1358</v>
      </c>
    </row>
    <row r="7" spans="1:7" ht="17.25" customHeight="1">
      <c r="A7" s="217" t="s">
        <v>1020</v>
      </c>
      <c r="B7" s="226">
        <v>5741</v>
      </c>
      <c r="C7" s="226">
        <v>7572</v>
      </c>
      <c r="D7" s="226">
        <v>5754</v>
      </c>
      <c r="E7" s="226">
        <v>7850</v>
      </c>
      <c r="F7" s="60">
        <v>8802</v>
      </c>
      <c r="G7" s="26" t="s">
        <v>1359</v>
      </c>
    </row>
    <row r="8" spans="1:7" ht="45" customHeight="1">
      <c r="A8" s="217" t="s">
        <v>1360</v>
      </c>
      <c r="B8" s="60">
        <v>786</v>
      </c>
      <c r="C8" s="60">
        <v>144</v>
      </c>
      <c r="D8" s="60">
        <v>607</v>
      </c>
      <c r="E8" s="60">
        <v>197</v>
      </c>
      <c r="F8" s="60">
        <v>203</v>
      </c>
      <c r="G8" s="26" t="s">
        <v>1361</v>
      </c>
    </row>
    <row r="9" spans="1:7" ht="95.25" customHeight="1">
      <c r="A9" s="217" t="s">
        <v>1362</v>
      </c>
      <c r="B9" s="60">
        <v>676</v>
      </c>
      <c r="C9" s="60">
        <v>1288</v>
      </c>
      <c r="D9" s="60">
        <v>3344</v>
      </c>
      <c r="E9" s="60">
        <v>2360</v>
      </c>
      <c r="F9" s="60">
        <v>2690</v>
      </c>
      <c r="G9" s="26" t="s">
        <v>1363</v>
      </c>
    </row>
    <row r="10" spans="1:7" ht="56.25" customHeight="1">
      <c r="A10" s="217" t="s">
        <v>1364</v>
      </c>
      <c r="B10" s="60">
        <v>8214</v>
      </c>
      <c r="C10" s="60">
        <v>8668</v>
      </c>
      <c r="D10" s="60">
        <v>8134</v>
      </c>
      <c r="E10" s="60">
        <v>22981</v>
      </c>
      <c r="F10" s="60">
        <v>398</v>
      </c>
      <c r="G10" s="26" t="s">
        <v>1365</v>
      </c>
    </row>
    <row r="11" spans="1:7" ht="168.75" customHeight="1">
      <c r="A11" s="182" t="s">
        <v>1366</v>
      </c>
      <c r="B11" s="126">
        <v>15</v>
      </c>
      <c r="C11" s="60">
        <v>42.1</v>
      </c>
      <c r="D11" s="60">
        <v>79.8</v>
      </c>
      <c r="E11" s="60">
        <v>110.5</v>
      </c>
      <c r="F11" s="60">
        <v>119.8</v>
      </c>
      <c r="G11" s="26" t="s">
        <v>1367</v>
      </c>
    </row>
    <row r="12" spans="1:7">
      <c r="B12" s="11"/>
      <c r="C12" s="11"/>
      <c r="D12" s="11"/>
      <c r="E12" s="11"/>
      <c r="F12" s="11"/>
    </row>
    <row r="13" spans="1:7" ht="15.75">
      <c r="A13" s="811" t="s">
        <v>1854</v>
      </c>
      <c r="B13" s="811"/>
      <c r="C13" s="811"/>
      <c r="D13" s="811"/>
      <c r="E13" s="811"/>
      <c r="F13" s="811"/>
      <c r="G13" s="811"/>
    </row>
    <row r="14" spans="1:7" ht="15.75">
      <c r="A14" s="839" t="s">
        <v>1959</v>
      </c>
      <c r="B14" s="839"/>
      <c r="C14" s="839"/>
      <c r="D14" s="839"/>
      <c r="E14" s="839"/>
      <c r="F14" s="839"/>
      <c r="G14" s="839"/>
    </row>
    <row r="15" spans="1:7">
      <c r="A15" s="861" t="s">
        <v>1400</v>
      </c>
      <c r="B15" s="861"/>
      <c r="C15" s="861"/>
      <c r="D15" s="861"/>
      <c r="E15" s="861"/>
      <c r="F15" s="861"/>
      <c r="G15" s="861"/>
    </row>
    <row r="16" spans="1:7">
      <c r="A16" s="852" t="s">
        <v>1337</v>
      </c>
      <c r="B16" s="852"/>
      <c r="C16" s="852"/>
      <c r="D16" s="852"/>
      <c r="E16" s="852"/>
      <c r="F16" s="852"/>
      <c r="G16" s="852"/>
    </row>
    <row r="17" spans="1:7">
      <c r="A17" s="241"/>
      <c r="B17" s="239">
        <v>2016</v>
      </c>
      <c r="C17" s="237">
        <v>2017</v>
      </c>
      <c r="D17" s="237">
        <v>2018</v>
      </c>
      <c r="E17" s="237">
        <v>2019</v>
      </c>
      <c r="F17" s="238">
        <v>2020</v>
      </c>
      <c r="G17" s="215"/>
    </row>
    <row r="18" spans="1:7">
      <c r="A18" s="217" t="s">
        <v>1030</v>
      </c>
      <c r="B18" s="195">
        <v>66</v>
      </c>
      <c r="C18" s="195">
        <v>410</v>
      </c>
      <c r="D18" s="195">
        <v>1351</v>
      </c>
      <c r="E18" s="195">
        <v>956</v>
      </c>
      <c r="F18" s="195" t="s">
        <v>482</v>
      </c>
      <c r="G18" s="26" t="s">
        <v>1401</v>
      </c>
    </row>
    <row r="19" spans="1:7" ht="43.5" customHeight="1">
      <c r="A19" s="217" t="s">
        <v>1031</v>
      </c>
      <c r="B19" s="195">
        <v>2149</v>
      </c>
      <c r="C19" s="195">
        <v>1421</v>
      </c>
      <c r="D19" s="195">
        <v>2629</v>
      </c>
      <c r="E19" s="195">
        <v>4036</v>
      </c>
      <c r="F19" s="195">
        <v>3251</v>
      </c>
      <c r="G19" s="26" t="s">
        <v>1402</v>
      </c>
    </row>
    <row r="20" spans="1:7" ht="77.25" customHeight="1">
      <c r="A20" s="217" t="s">
        <v>1032</v>
      </c>
      <c r="B20" s="195">
        <v>991</v>
      </c>
      <c r="C20" s="195">
        <v>11921</v>
      </c>
      <c r="D20" s="195">
        <v>30440</v>
      </c>
      <c r="E20" s="195">
        <v>25085</v>
      </c>
      <c r="F20" s="195">
        <v>64970</v>
      </c>
      <c r="G20" s="26" t="s">
        <v>1403</v>
      </c>
    </row>
  </sheetData>
  <mergeCells count="7">
    <mergeCell ref="A15:G15"/>
    <mergeCell ref="A16:G16"/>
    <mergeCell ref="A1:G1"/>
    <mergeCell ref="A2:G2"/>
    <mergeCell ref="A3:G3"/>
    <mergeCell ref="A14:G14"/>
    <mergeCell ref="A13:G13"/>
  </mergeCells>
  <pageMargins left="0.51181102362204722" right="0.51181102362204722" top="0.55118110236220474" bottom="0.55118110236220474" header="0.31496062992125984" footer="0.31496062992125984"/>
  <pageSetup paperSize="9" scale="98" orientation="portrait" r:id="rId1"/>
  <headerFooter>
    <oddHeader>&amp;C&amp;10МАШИНОБУДУВАННЯ</oddHeader>
    <oddFooter>&amp;C&amp;A</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0"/>
  <dimension ref="A1:G20"/>
  <sheetViews>
    <sheetView view="pageLayout" topLeftCell="A10" zoomScaleNormal="98" workbookViewId="0">
      <selection activeCell="B17" sqref="B17"/>
    </sheetView>
  </sheetViews>
  <sheetFormatPr defaultColWidth="9.140625" defaultRowHeight="15"/>
  <cols>
    <col min="1" max="1" width="29.42578125" customWidth="1"/>
    <col min="2" max="5" width="6" customWidth="1"/>
    <col min="6" max="6" width="6.7109375" customWidth="1"/>
    <col min="7" max="7" width="29.42578125" style="2" customWidth="1"/>
  </cols>
  <sheetData>
    <row r="1" spans="1:7" ht="15.6" customHeight="1">
      <c r="A1" s="810" t="s">
        <v>1922</v>
      </c>
      <c r="B1" s="810"/>
      <c r="C1" s="810"/>
      <c r="D1" s="810"/>
      <c r="E1" s="811"/>
      <c r="F1" s="811"/>
      <c r="G1" s="811"/>
    </row>
    <row r="2" spans="1:7" ht="15.6" customHeight="1">
      <c r="A2" s="860" t="s">
        <v>1368</v>
      </c>
      <c r="B2" s="860"/>
      <c r="C2" s="860"/>
      <c r="D2" s="860"/>
      <c r="E2" s="860"/>
      <c r="F2" s="860"/>
      <c r="G2" s="860"/>
    </row>
    <row r="3" spans="1:7">
      <c r="A3" s="852" t="s">
        <v>1337</v>
      </c>
      <c r="B3" s="852"/>
      <c r="C3" s="852"/>
      <c r="D3" s="852"/>
      <c r="E3" s="852"/>
      <c r="F3" s="852"/>
      <c r="G3" s="852"/>
    </row>
    <row r="4" spans="1:7" ht="15" customHeight="1">
      <c r="A4" s="188"/>
      <c r="B4" s="237">
        <v>2016</v>
      </c>
      <c r="C4" s="237">
        <v>2017</v>
      </c>
      <c r="D4" s="237">
        <v>2018</v>
      </c>
      <c r="E4" s="237">
        <v>2019</v>
      </c>
      <c r="F4" s="238">
        <v>2020</v>
      </c>
      <c r="G4" s="214"/>
    </row>
    <row r="5" spans="1:7" ht="55.5" customHeight="1">
      <c r="A5" s="217" t="s">
        <v>1369</v>
      </c>
      <c r="B5" s="195">
        <v>676</v>
      </c>
      <c r="C5" s="195">
        <v>1489</v>
      </c>
      <c r="D5" s="74">
        <v>651</v>
      </c>
      <c r="E5" s="74">
        <v>156</v>
      </c>
      <c r="F5" s="74" t="s">
        <v>482</v>
      </c>
      <c r="G5" s="26" t="s">
        <v>1370</v>
      </c>
    </row>
    <row r="6" spans="1:7" ht="58.5" customHeight="1">
      <c r="A6" s="217" t="s">
        <v>1371</v>
      </c>
      <c r="B6" s="74">
        <v>1139</v>
      </c>
      <c r="C6" s="74">
        <v>1461</v>
      </c>
      <c r="D6" s="74">
        <v>2200</v>
      </c>
      <c r="E6" s="74">
        <v>2117</v>
      </c>
      <c r="F6" s="74">
        <v>1832</v>
      </c>
      <c r="G6" s="26" t="s">
        <v>1372</v>
      </c>
    </row>
    <row r="7" spans="1:7" ht="19.5" customHeight="1">
      <c r="A7" s="217" t="s">
        <v>1373</v>
      </c>
      <c r="B7" s="74">
        <v>30</v>
      </c>
      <c r="C7" s="74">
        <v>1301</v>
      </c>
      <c r="D7" s="74">
        <v>2993</v>
      </c>
      <c r="E7" s="74">
        <v>4181</v>
      </c>
      <c r="F7" s="74" t="s">
        <v>482</v>
      </c>
      <c r="G7" s="26" t="s">
        <v>1374</v>
      </c>
    </row>
    <row r="8" spans="1:7" ht="82.5" customHeight="1">
      <c r="A8" s="182" t="s">
        <v>1832</v>
      </c>
      <c r="B8" s="329">
        <v>204.6</v>
      </c>
      <c r="C8" s="329">
        <v>238.4</v>
      </c>
      <c r="D8" s="329">
        <v>180.6</v>
      </c>
      <c r="E8" s="329">
        <v>123.1</v>
      </c>
      <c r="F8" s="329">
        <v>140.4</v>
      </c>
      <c r="G8" s="26" t="s">
        <v>1833</v>
      </c>
    </row>
    <row r="9" spans="1:7" ht="74.25" customHeight="1">
      <c r="A9" s="217" t="s">
        <v>1375</v>
      </c>
      <c r="B9" s="74">
        <v>1570</v>
      </c>
      <c r="C9" s="74">
        <v>2473</v>
      </c>
      <c r="D9" s="74">
        <v>3285</v>
      </c>
      <c r="E9" s="74">
        <v>389006</v>
      </c>
      <c r="F9" s="74" t="s">
        <v>482</v>
      </c>
      <c r="G9" s="26" t="s">
        <v>1376</v>
      </c>
    </row>
    <row r="10" spans="1:7" ht="94.5" customHeight="1">
      <c r="A10" s="217" t="s">
        <v>1834</v>
      </c>
      <c r="B10" s="74">
        <v>57.7</v>
      </c>
      <c r="C10" s="235">
        <v>17.8</v>
      </c>
      <c r="D10" s="74">
        <v>13.2</v>
      </c>
      <c r="E10" s="74">
        <v>14.4</v>
      </c>
      <c r="F10" s="235">
        <v>15.2</v>
      </c>
      <c r="G10" s="26" t="s">
        <v>1853</v>
      </c>
    </row>
    <row r="11" spans="1:7" ht="66" customHeight="1">
      <c r="A11" s="217" t="s">
        <v>1021</v>
      </c>
      <c r="B11" s="74">
        <v>2464.9</v>
      </c>
      <c r="C11" s="74">
        <v>2253.5</v>
      </c>
      <c r="D11" s="74">
        <v>3780.8</v>
      </c>
      <c r="E11" s="74">
        <v>3520.6</v>
      </c>
      <c r="F11" s="235">
        <v>3225.4</v>
      </c>
      <c r="G11" s="26" t="s">
        <v>1377</v>
      </c>
    </row>
    <row r="13" spans="1:7" ht="15.75">
      <c r="A13" s="811" t="s">
        <v>1923</v>
      </c>
      <c r="B13" s="811"/>
      <c r="C13" s="811"/>
      <c r="D13" s="811"/>
      <c r="E13" s="811"/>
      <c r="F13" s="811"/>
      <c r="G13" s="811"/>
    </row>
    <row r="14" spans="1:7" ht="15.75">
      <c r="A14" s="862" t="s">
        <v>1835</v>
      </c>
      <c r="B14" s="862"/>
      <c r="C14" s="862"/>
      <c r="D14" s="862"/>
      <c r="E14" s="862"/>
      <c r="F14" s="862"/>
      <c r="G14" s="862"/>
    </row>
    <row r="15" spans="1:7" ht="30.75" customHeight="1">
      <c r="A15" s="860" t="s">
        <v>2599</v>
      </c>
      <c r="B15" s="860"/>
      <c r="C15" s="860"/>
      <c r="D15" s="860"/>
      <c r="E15" s="860"/>
      <c r="F15" s="860"/>
      <c r="G15" s="860"/>
    </row>
    <row r="16" spans="1:7">
      <c r="A16" s="852"/>
      <c r="B16" s="852"/>
      <c r="C16" s="852"/>
      <c r="D16" s="852"/>
      <c r="E16" s="852"/>
      <c r="F16" s="852"/>
      <c r="G16" s="852"/>
    </row>
    <row r="17" spans="1:7">
      <c r="A17" s="241"/>
      <c r="B17" s="239">
        <v>2016</v>
      </c>
      <c r="C17" s="237">
        <v>2017</v>
      </c>
      <c r="D17" s="237">
        <v>2018</v>
      </c>
      <c r="E17" s="237">
        <v>2019</v>
      </c>
      <c r="F17" s="238">
        <v>2020</v>
      </c>
      <c r="G17" s="215"/>
    </row>
    <row r="18" spans="1:7" ht="19.5" customHeight="1">
      <c r="A18" s="218" t="s">
        <v>1378</v>
      </c>
      <c r="B18" s="74">
        <v>939</v>
      </c>
      <c r="C18" s="74">
        <v>560</v>
      </c>
      <c r="D18" s="74">
        <v>1226</v>
      </c>
      <c r="E18" s="74">
        <v>507</v>
      </c>
      <c r="F18" s="74">
        <v>613</v>
      </c>
      <c r="G18" s="84" t="s">
        <v>1379</v>
      </c>
    </row>
    <row r="19" spans="1:7" ht="55.5" customHeight="1">
      <c r="A19" s="217" t="s">
        <v>1836</v>
      </c>
      <c r="B19" s="74">
        <v>72.2</v>
      </c>
      <c r="C19" s="74">
        <v>87.6</v>
      </c>
      <c r="D19" s="74">
        <v>127.4</v>
      </c>
      <c r="E19" s="235">
        <v>176.5</v>
      </c>
      <c r="F19" s="74" t="s">
        <v>482</v>
      </c>
      <c r="G19" s="84" t="s">
        <v>1837</v>
      </c>
    </row>
    <row r="20" spans="1:7">
      <c r="A20" s="177"/>
      <c r="G20" s="177"/>
    </row>
  </sheetData>
  <mergeCells count="7">
    <mergeCell ref="A15:G15"/>
    <mergeCell ref="A16:G16"/>
    <mergeCell ref="A1:G1"/>
    <mergeCell ref="A2:G2"/>
    <mergeCell ref="A3:G3"/>
    <mergeCell ref="A14:G14"/>
    <mergeCell ref="A13:G13"/>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1"/>
  <dimension ref="A1:G22"/>
  <sheetViews>
    <sheetView view="pageLayout" zoomScaleNormal="100" workbookViewId="0">
      <selection activeCell="B17" sqref="B17"/>
    </sheetView>
  </sheetViews>
  <sheetFormatPr defaultColWidth="9.140625" defaultRowHeight="15"/>
  <cols>
    <col min="1" max="1" width="29.42578125" customWidth="1"/>
    <col min="2" max="2" width="6.85546875" customWidth="1"/>
    <col min="3" max="3" width="6.5703125" customWidth="1"/>
    <col min="4" max="6" width="6.42578125" customWidth="1"/>
    <col min="7" max="7" width="28.28515625" customWidth="1"/>
  </cols>
  <sheetData>
    <row r="1" spans="1:7" ht="15.75">
      <c r="A1" s="850" t="s">
        <v>2600</v>
      </c>
      <c r="B1" s="850"/>
      <c r="C1" s="850"/>
      <c r="D1" s="850"/>
      <c r="E1" s="851"/>
      <c r="F1" s="851"/>
      <c r="G1" s="851"/>
    </row>
    <row r="2" spans="1:7">
      <c r="A2" s="860" t="s">
        <v>1380</v>
      </c>
      <c r="B2" s="860"/>
      <c r="C2" s="860"/>
      <c r="D2" s="860"/>
      <c r="E2" s="860"/>
      <c r="F2" s="860"/>
      <c r="G2" s="860"/>
    </row>
    <row r="3" spans="1:7">
      <c r="A3" s="546"/>
      <c r="B3" s="546"/>
      <c r="C3" s="546"/>
      <c r="D3" s="546"/>
      <c r="E3" s="546"/>
      <c r="F3" s="546"/>
      <c r="G3" s="546"/>
    </row>
    <row r="4" spans="1:7">
      <c r="A4" s="887" t="s">
        <v>1338</v>
      </c>
      <c r="B4" s="887"/>
      <c r="C4" s="887"/>
      <c r="D4" s="887"/>
      <c r="E4" s="887"/>
      <c r="F4" s="887"/>
      <c r="G4" s="887"/>
    </row>
    <row r="5" spans="1:7" ht="19.5" customHeight="1">
      <c r="A5" s="30"/>
      <c r="B5" s="239">
        <v>2016</v>
      </c>
      <c r="C5" s="237">
        <v>2017</v>
      </c>
      <c r="D5" s="237">
        <v>2018</v>
      </c>
      <c r="E5" s="237">
        <v>2019</v>
      </c>
      <c r="F5" s="238">
        <v>2020</v>
      </c>
      <c r="G5" s="294"/>
    </row>
    <row r="6" spans="1:7" ht="44.25" customHeight="1">
      <c r="A6" s="217" t="s">
        <v>1022</v>
      </c>
      <c r="B6" s="195">
        <v>182</v>
      </c>
      <c r="C6" s="195">
        <v>345</v>
      </c>
      <c r="D6" s="195">
        <v>75</v>
      </c>
      <c r="E6" s="195">
        <v>104</v>
      </c>
      <c r="F6" s="235" t="s">
        <v>482</v>
      </c>
      <c r="G6" s="26" t="s">
        <v>1381</v>
      </c>
    </row>
    <row r="7" spans="1:7" ht="82.5" customHeight="1">
      <c r="A7" s="217" t="s">
        <v>1382</v>
      </c>
      <c r="B7" s="235">
        <v>12.1</v>
      </c>
      <c r="C7" s="235">
        <v>7</v>
      </c>
      <c r="D7" s="235">
        <v>13.9</v>
      </c>
      <c r="E7" s="235">
        <v>5.7</v>
      </c>
      <c r="F7" s="235" t="s">
        <v>482</v>
      </c>
      <c r="G7" s="26" t="s">
        <v>1383</v>
      </c>
    </row>
    <row r="8" spans="1:7" ht="42.75" customHeight="1">
      <c r="A8" s="217" t="s">
        <v>1023</v>
      </c>
      <c r="B8" s="329">
        <v>8.6</v>
      </c>
      <c r="C8" s="329">
        <v>10.5</v>
      </c>
      <c r="D8" s="329">
        <v>27</v>
      </c>
      <c r="E8" s="329">
        <v>28.6</v>
      </c>
      <c r="F8" s="329">
        <v>20.8</v>
      </c>
      <c r="G8" s="26" t="s">
        <v>1384</v>
      </c>
    </row>
    <row r="9" spans="1:7" ht="69" customHeight="1">
      <c r="A9" s="217" t="s">
        <v>1385</v>
      </c>
      <c r="B9" s="235">
        <v>3265</v>
      </c>
      <c r="C9" s="235">
        <v>3558.5</v>
      </c>
      <c r="D9" s="235">
        <v>2754.5</v>
      </c>
      <c r="E9" s="235">
        <v>2608.1</v>
      </c>
      <c r="F9" s="235" t="s">
        <v>482</v>
      </c>
      <c r="G9" s="26" t="s">
        <v>1386</v>
      </c>
    </row>
    <row r="10" spans="1:7" ht="43.5" customHeight="1">
      <c r="A10" s="217" t="s">
        <v>1387</v>
      </c>
      <c r="B10" s="235">
        <v>41.8</v>
      </c>
      <c r="C10" s="235">
        <v>95.8</v>
      </c>
      <c r="D10" s="235">
        <v>101.2</v>
      </c>
      <c r="E10" s="235">
        <v>91.7</v>
      </c>
      <c r="F10" s="235">
        <v>100.2</v>
      </c>
      <c r="G10" s="26" t="s">
        <v>1388</v>
      </c>
    </row>
    <row r="11" spans="1:7" ht="55.5" customHeight="1">
      <c r="A11" s="217" t="s">
        <v>1838</v>
      </c>
      <c r="B11" s="195">
        <v>338</v>
      </c>
      <c r="C11" s="195">
        <v>3554</v>
      </c>
      <c r="D11" s="195">
        <v>4963</v>
      </c>
      <c r="E11" s="195">
        <v>4358</v>
      </c>
      <c r="F11" s="195">
        <v>5166</v>
      </c>
      <c r="G11" s="26" t="s">
        <v>1389</v>
      </c>
    </row>
    <row r="12" spans="1:7" ht="42" customHeight="1">
      <c r="A12" s="217" t="s">
        <v>1390</v>
      </c>
      <c r="B12" s="235">
        <v>4</v>
      </c>
      <c r="C12" s="235">
        <v>12.7</v>
      </c>
      <c r="D12" s="235">
        <v>12.4</v>
      </c>
      <c r="E12" s="235">
        <v>20.5</v>
      </c>
      <c r="F12" s="235">
        <v>25.7</v>
      </c>
      <c r="G12" s="26" t="s">
        <v>1391</v>
      </c>
    </row>
    <row r="13" spans="1:7" ht="35.25" customHeight="1">
      <c r="A13" s="217" t="s">
        <v>1024</v>
      </c>
      <c r="B13" s="195">
        <v>4657</v>
      </c>
      <c r="C13" s="195">
        <v>5501</v>
      </c>
      <c r="D13" s="195">
        <v>7891</v>
      </c>
      <c r="E13" s="195">
        <v>7735</v>
      </c>
      <c r="F13" s="195">
        <v>9777</v>
      </c>
      <c r="G13" s="26" t="s">
        <v>1392</v>
      </c>
    </row>
    <row r="14" spans="1:7" ht="29.25" customHeight="1">
      <c r="A14" s="217" t="s">
        <v>1025</v>
      </c>
      <c r="B14" s="235">
        <v>28.9</v>
      </c>
      <c r="C14" s="235">
        <v>25.3</v>
      </c>
      <c r="D14" s="235">
        <v>27.6</v>
      </c>
      <c r="E14" s="235">
        <v>29.5</v>
      </c>
      <c r="F14" s="195" t="s">
        <v>482</v>
      </c>
      <c r="G14" s="26" t="s">
        <v>1393</v>
      </c>
    </row>
    <row r="15" spans="1:7" ht="29.25" customHeight="1">
      <c r="A15" s="217" t="s">
        <v>1026</v>
      </c>
      <c r="B15" s="235">
        <v>387.1</v>
      </c>
      <c r="C15" s="235">
        <v>615.1</v>
      </c>
      <c r="D15" s="235">
        <v>367.4</v>
      </c>
      <c r="E15" s="235">
        <v>445.9</v>
      </c>
      <c r="F15" s="235">
        <v>394.3</v>
      </c>
      <c r="G15" s="26" t="s">
        <v>1394</v>
      </c>
    </row>
    <row r="16" spans="1:7" ht="44.25" customHeight="1">
      <c r="A16" s="217" t="s">
        <v>1027</v>
      </c>
      <c r="B16" s="235">
        <v>1145.5</v>
      </c>
      <c r="C16" s="235">
        <v>1506.9</v>
      </c>
      <c r="D16" s="235">
        <v>1084.5999999999999</v>
      </c>
      <c r="E16" s="235">
        <v>938.7</v>
      </c>
      <c r="F16" s="235">
        <v>835.9</v>
      </c>
      <c r="G16" s="26" t="s">
        <v>1395</v>
      </c>
    </row>
    <row r="17" spans="1:7" ht="56.25" customHeight="1">
      <c r="A17" s="217" t="s">
        <v>1028</v>
      </c>
      <c r="B17" s="235">
        <v>889.3</v>
      </c>
      <c r="C17" s="235">
        <v>944.6</v>
      </c>
      <c r="D17" s="235">
        <v>931.1</v>
      </c>
      <c r="E17" s="235">
        <v>1048.0999999999999</v>
      </c>
      <c r="F17" s="235">
        <v>1026.3</v>
      </c>
      <c r="G17" s="26" t="s">
        <v>1396</v>
      </c>
    </row>
    <row r="18" spans="1:7" ht="55.5" customHeight="1">
      <c r="A18" s="217" t="s">
        <v>1029</v>
      </c>
      <c r="B18" s="195">
        <v>7974</v>
      </c>
      <c r="C18" s="195">
        <v>25572</v>
      </c>
      <c r="D18" s="195">
        <v>3443</v>
      </c>
      <c r="E18" s="195">
        <v>7110</v>
      </c>
      <c r="F18" s="195">
        <v>5127</v>
      </c>
      <c r="G18" s="26" t="s">
        <v>1397</v>
      </c>
    </row>
    <row r="19" spans="1:7" ht="42" customHeight="1">
      <c r="A19" s="217" t="s">
        <v>1398</v>
      </c>
      <c r="B19" s="235">
        <v>77.599999999999994</v>
      </c>
      <c r="C19" s="235">
        <v>93.7</v>
      </c>
      <c r="D19" s="235">
        <v>109</v>
      </c>
      <c r="E19" s="235">
        <v>116.1</v>
      </c>
      <c r="F19" s="235">
        <v>115.2</v>
      </c>
      <c r="G19" s="26" t="s">
        <v>1399</v>
      </c>
    </row>
    <row r="22" spans="1:7">
      <c r="A22" s="2"/>
      <c r="B22" s="18"/>
      <c r="C22" s="18"/>
      <c r="D22" s="18"/>
      <c r="E22" s="18"/>
      <c r="F22" s="18"/>
      <c r="G22" s="2"/>
    </row>
  </sheetData>
  <mergeCells count="3">
    <mergeCell ref="A1:G1"/>
    <mergeCell ref="A2:G2"/>
    <mergeCell ref="A4:G4"/>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2"/>
  <dimension ref="A1:G31"/>
  <sheetViews>
    <sheetView view="pageLayout" topLeftCell="A19" zoomScaleNormal="100" workbookViewId="0">
      <selection activeCell="G26" sqref="G26"/>
    </sheetView>
  </sheetViews>
  <sheetFormatPr defaultColWidth="9.140625" defaultRowHeight="15"/>
  <cols>
    <col min="1" max="1" width="29.42578125" customWidth="1"/>
    <col min="2" max="2" width="6.85546875" customWidth="1"/>
    <col min="3" max="5" width="6.7109375" customWidth="1"/>
    <col min="6" max="6" width="6" customWidth="1"/>
    <col min="7" max="7" width="29.42578125" customWidth="1"/>
  </cols>
  <sheetData>
    <row r="1" spans="1:7" ht="15.75">
      <c r="A1" s="850" t="s">
        <v>1033</v>
      </c>
      <c r="B1" s="850"/>
      <c r="C1" s="850"/>
      <c r="D1" s="850"/>
      <c r="E1" s="851"/>
      <c r="F1" s="851"/>
      <c r="G1" s="851"/>
    </row>
    <row r="2" spans="1:7">
      <c r="A2" s="860" t="s">
        <v>1404</v>
      </c>
      <c r="B2" s="860"/>
      <c r="C2" s="860"/>
      <c r="D2" s="860"/>
      <c r="E2" s="860"/>
      <c r="F2" s="860"/>
      <c r="G2" s="860"/>
    </row>
    <row r="3" spans="1:7">
      <c r="A3" s="887" t="s">
        <v>1337</v>
      </c>
      <c r="B3" s="887"/>
      <c r="C3" s="887"/>
      <c r="D3" s="887"/>
      <c r="E3" s="887"/>
      <c r="F3" s="887"/>
      <c r="G3" s="887"/>
    </row>
    <row r="4" spans="1:7" ht="19.5" customHeight="1">
      <c r="A4" s="241"/>
      <c r="B4" s="239">
        <v>2016</v>
      </c>
      <c r="C4" s="237">
        <v>2017</v>
      </c>
      <c r="D4" s="237">
        <v>2018</v>
      </c>
      <c r="E4" s="237">
        <v>2019</v>
      </c>
      <c r="F4" s="238">
        <v>2020</v>
      </c>
      <c r="G4" s="215"/>
    </row>
    <row r="5" spans="1:7" ht="84.75" customHeight="1">
      <c r="A5" s="217" t="s">
        <v>3015</v>
      </c>
      <c r="B5" s="74">
        <v>7.8</v>
      </c>
      <c r="C5" s="235">
        <v>11.6</v>
      </c>
      <c r="D5" s="74">
        <v>10.4</v>
      </c>
      <c r="E5" s="74">
        <v>0.6</v>
      </c>
      <c r="F5" s="74">
        <v>6.1</v>
      </c>
      <c r="G5" s="26" t="s">
        <v>1405</v>
      </c>
    </row>
    <row r="6" spans="1:7" ht="68.25" customHeight="1">
      <c r="A6" s="217" t="s">
        <v>1034</v>
      </c>
      <c r="B6" s="74">
        <v>6616</v>
      </c>
      <c r="C6" s="74">
        <v>1964</v>
      </c>
      <c r="D6" s="74">
        <v>2650</v>
      </c>
      <c r="E6" s="74">
        <v>459</v>
      </c>
      <c r="F6" s="74">
        <v>372</v>
      </c>
      <c r="G6" s="26" t="s">
        <v>1406</v>
      </c>
    </row>
    <row r="7" spans="1:7" ht="66" customHeight="1">
      <c r="A7" s="217" t="s">
        <v>3026</v>
      </c>
      <c r="B7" s="74">
        <v>826</v>
      </c>
      <c r="C7" s="74">
        <v>396</v>
      </c>
      <c r="D7" s="74">
        <v>1035</v>
      </c>
      <c r="E7" s="74">
        <v>1035</v>
      </c>
      <c r="F7" s="74" t="s">
        <v>482</v>
      </c>
      <c r="G7" s="26" t="s">
        <v>1407</v>
      </c>
    </row>
    <row r="8" spans="1:7" ht="68.25" customHeight="1">
      <c r="A8" s="217" t="s">
        <v>1035</v>
      </c>
      <c r="B8" s="74">
        <v>1206</v>
      </c>
      <c r="C8" s="74">
        <v>1642</v>
      </c>
      <c r="D8" s="74">
        <v>2080</v>
      </c>
      <c r="E8" s="74">
        <v>936</v>
      </c>
      <c r="F8" s="74" t="s">
        <v>482</v>
      </c>
      <c r="G8" s="26" t="s">
        <v>1408</v>
      </c>
    </row>
    <row r="9" spans="1:7" ht="42" customHeight="1">
      <c r="A9" s="217" t="s">
        <v>1409</v>
      </c>
      <c r="B9" s="74">
        <v>11.5</v>
      </c>
      <c r="C9" s="74">
        <v>15.9</v>
      </c>
      <c r="D9" s="74" t="s">
        <v>482</v>
      </c>
      <c r="E9" s="235">
        <v>7</v>
      </c>
      <c r="F9" s="74" t="s">
        <v>482</v>
      </c>
      <c r="G9" s="26" t="s">
        <v>1410</v>
      </c>
    </row>
    <row r="10" spans="1:7" ht="41.25" customHeight="1">
      <c r="A10" s="182" t="s">
        <v>3025</v>
      </c>
      <c r="B10" s="74">
        <v>58.8</v>
      </c>
      <c r="C10" s="74">
        <v>63.4</v>
      </c>
      <c r="D10" s="235">
        <v>54</v>
      </c>
      <c r="E10" s="235">
        <v>36.700000000000003</v>
      </c>
      <c r="F10" s="235">
        <v>38</v>
      </c>
      <c r="G10" s="26" t="s">
        <v>1411</v>
      </c>
    </row>
    <row r="11" spans="1:7" ht="41.25" customHeight="1">
      <c r="A11" s="182" t="s">
        <v>3018</v>
      </c>
      <c r="B11" s="74">
        <v>11.7</v>
      </c>
      <c r="C11" s="74">
        <v>12.1</v>
      </c>
      <c r="D11" s="329">
        <v>10.8</v>
      </c>
      <c r="E11" s="74">
        <v>6.6</v>
      </c>
      <c r="F11" s="74" t="s">
        <v>482</v>
      </c>
      <c r="G11" s="368" t="s">
        <v>1960</v>
      </c>
    </row>
    <row r="12" spans="1:7" s="164" customFormat="1" ht="41.25" customHeight="1">
      <c r="A12" s="182" t="s">
        <v>3019</v>
      </c>
      <c r="B12" s="60">
        <v>145.6</v>
      </c>
      <c r="C12" s="60">
        <v>123.2</v>
      </c>
      <c r="D12" s="60">
        <v>96.7</v>
      </c>
      <c r="E12" s="60">
        <v>54.4</v>
      </c>
      <c r="F12" s="74" t="s">
        <v>482</v>
      </c>
      <c r="G12" s="26" t="s">
        <v>3163</v>
      </c>
    </row>
    <row r="13" spans="1:7" ht="42" customHeight="1">
      <c r="A13" s="182" t="s">
        <v>3020</v>
      </c>
      <c r="B13" s="74">
        <v>2999</v>
      </c>
      <c r="C13" s="74">
        <v>2769</v>
      </c>
      <c r="D13" s="74">
        <v>2594</v>
      </c>
      <c r="E13" s="74">
        <v>943</v>
      </c>
      <c r="F13" s="74" t="s">
        <v>482</v>
      </c>
      <c r="G13" s="26" t="s">
        <v>3164</v>
      </c>
    </row>
    <row r="14" spans="1:7" ht="40.5" customHeight="1">
      <c r="A14" s="217" t="s">
        <v>3021</v>
      </c>
      <c r="B14" s="74">
        <v>1577</v>
      </c>
      <c r="C14" s="74">
        <v>1317</v>
      </c>
      <c r="D14" s="74">
        <v>1306</v>
      </c>
      <c r="E14" s="74">
        <v>576</v>
      </c>
      <c r="F14" s="74" t="s">
        <v>482</v>
      </c>
      <c r="G14" s="26" t="s">
        <v>3165</v>
      </c>
    </row>
    <row r="15" spans="1:7" ht="55.5" customHeight="1">
      <c r="A15" s="217" t="s">
        <v>3022</v>
      </c>
      <c r="B15" s="74">
        <v>885</v>
      </c>
      <c r="C15" s="74">
        <v>568</v>
      </c>
      <c r="D15" s="74">
        <v>527</v>
      </c>
      <c r="E15" s="74">
        <v>275</v>
      </c>
      <c r="F15" s="74" t="s">
        <v>482</v>
      </c>
      <c r="G15" s="26" t="s">
        <v>3168</v>
      </c>
    </row>
    <row r="16" spans="1:7" ht="44.25" customHeight="1">
      <c r="A16" s="155" t="s">
        <v>3023</v>
      </c>
      <c r="B16" s="295">
        <v>823</v>
      </c>
      <c r="C16" s="295">
        <v>1191</v>
      </c>
      <c r="D16" s="295">
        <v>1772</v>
      </c>
      <c r="E16" s="295">
        <v>1278</v>
      </c>
      <c r="F16" s="295">
        <v>621</v>
      </c>
      <c r="G16" s="296" t="s">
        <v>1412</v>
      </c>
    </row>
    <row r="17" spans="1:7" s="164" customFormat="1" ht="54.75" customHeight="1">
      <c r="A17" s="182" t="s">
        <v>1036</v>
      </c>
      <c r="B17" s="60">
        <v>137.5</v>
      </c>
      <c r="C17" s="60">
        <v>135.69999999999999</v>
      </c>
      <c r="D17" s="60">
        <v>125.8</v>
      </c>
      <c r="E17" s="60">
        <v>130.9</v>
      </c>
      <c r="F17" s="226" t="s">
        <v>482</v>
      </c>
      <c r="G17" s="100" t="s">
        <v>1413</v>
      </c>
    </row>
    <row r="18" spans="1:7" s="164" customFormat="1" ht="40.5" customHeight="1">
      <c r="A18" s="182" t="s">
        <v>1924</v>
      </c>
      <c r="B18" s="126">
        <v>8.4</v>
      </c>
      <c r="C18" s="126">
        <v>11</v>
      </c>
      <c r="D18" s="126">
        <v>13.3</v>
      </c>
      <c r="E18" s="126">
        <v>11.3</v>
      </c>
      <c r="F18" s="226" t="s">
        <v>482</v>
      </c>
      <c r="G18" s="100" t="s">
        <v>1931</v>
      </c>
    </row>
    <row r="19" spans="1:7" s="164" customFormat="1">
      <c r="A19" s="182"/>
      <c r="B19" s="126"/>
      <c r="C19" s="126"/>
      <c r="D19" s="126"/>
      <c r="E19" s="126"/>
      <c r="F19" s="226"/>
      <c r="G19" s="100"/>
    </row>
    <row r="20" spans="1:7" s="164" customFormat="1" ht="12.75" customHeight="1">
      <c r="A20" s="1032" t="s">
        <v>1839</v>
      </c>
      <c r="B20" s="1032"/>
      <c r="C20" s="1032"/>
      <c r="D20" s="1032"/>
      <c r="E20" s="1032"/>
      <c r="F20" s="1032"/>
      <c r="G20" s="1032"/>
    </row>
    <row r="21" spans="1:7" s="164" customFormat="1" ht="17.25" customHeight="1">
      <c r="A21" s="224"/>
      <c r="B21" s="186">
        <v>2016</v>
      </c>
      <c r="C21" s="165">
        <v>2017</v>
      </c>
      <c r="D21" s="165">
        <v>2018</v>
      </c>
      <c r="E21" s="165">
        <v>2019</v>
      </c>
      <c r="F21" s="187">
        <v>2020</v>
      </c>
      <c r="G21" s="216"/>
    </row>
    <row r="22" spans="1:7" s="164" customFormat="1" ht="45" customHeight="1">
      <c r="A22" s="182" t="s">
        <v>2607</v>
      </c>
      <c r="B22" s="202">
        <v>21.6</v>
      </c>
      <c r="C22" s="202">
        <v>24.1</v>
      </c>
      <c r="D22" s="202">
        <v>17.8</v>
      </c>
      <c r="E22" s="202">
        <v>16.5</v>
      </c>
      <c r="F22" s="202">
        <v>12.9</v>
      </c>
      <c r="G22" s="100" t="s">
        <v>2608</v>
      </c>
    </row>
    <row r="23" spans="1:7" s="164" customFormat="1" ht="51" customHeight="1">
      <c r="A23" s="182" t="s">
        <v>3035</v>
      </c>
      <c r="B23" s="202">
        <v>605</v>
      </c>
      <c r="C23" s="202">
        <v>910</v>
      </c>
      <c r="D23" s="202">
        <v>1015</v>
      </c>
      <c r="E23" s="202">
        <v>751</v>
      </c>
      <c r="F23" s="202">
        <v>666</v>
      </c>
      <c r="G23" s="100" t="s">
        <v>3256</v>
      </c>
    </row>
    <row r="24" spans="1:7" s="164" customFormat="1" ht="35.25" customHeight="1">
      <c r="A24" s="182" t="s">
        <v>1037</v>
      </c>
      <c r="B24" s="60">
        <v>413</v>
      </c>
      <c r="C24" s="60">
        <v>379</v>
      </c>
      <c r="D24" s="202">
        <v>255</v>
      </c>
      <c r="E24" s="202">
        <v>227</v>
      </c>
      <c r="F24" s="202">
        <v>132</v>
      </c>
      <c r="G24" s="100" t="s">
        <v>1414</v>
      </c>
    </row>
    <row r="25" spans="1:7" s="164" customFormat="1" ht="30" customHeight="1">
      <c r="A25" s="182" t="s">
        <v>1038</v>
      </c>
      <c r="B25" s="60">
        <v>336</v>
      </c>
      <c r="C25" s="60">
        <v>299</v>
      </c>
      <c r="D25" s="60">
        <v>114</v>
      </c>
      <c r="E25" s="60">
        <v>86</v>
      </c>
      <c r="F25" s="60" t="s">
        <v>482</v>
      </c>
      <c r="G25" s="100" t="s">
        <v>1415</v>
      </c>
    </row>
    <row r="26" spans="1:7" s="164" customFormat="1" ht="42" customHeight="1">
      <c r="A26" s="182" t="s">
        <v>1039</v>
      </c>
      <c r="B26" s="60">
        <v>24.1</v>
      </c>
      <c r="C26" s="60">
        <v>23.3</v>
      </c>
      <c r="D26" s="60">
        <v>21.4</v>
      </c>
      <c r="E26" s="60">
        <v>21.5</v>
      </c>
      <c r="F26" s="60" t="s">
        <v>482</v>
      </c>
      <c r="G26" s="100" t="s">
        <v>1416</v>
      </c>
    </row>
    <row r="27" spans="1:7" s="164" customFormat="1" ht="70.5" customHeight="1">
      <c r="A27" s="182" t="s">
        <v>1040</v>
      </c>
      <c r="B27" s="60">
        <v>9.5</v>
      </c>
      <c r="C27" s="60">
        <v>7.9</v>
      </c>
      <c r="D27" s="126">
        <v>4</v>
      </c>
      <c r="E27" s="126">
        <v>4.3</v>
      </c>
      <c r="F27" s="60">
        <v>4.5</v>
      </c>
      <c r="G27" s="100" t="s">
        <v>1424</v>
      </c>
    </row>
    <row r="28" spans="1:7" s="164" customFormat="1" ht="70.5" customHeight="1">
      <c r="A28" s="182" t="s">
        <v>1417</v>
      </c>
      <c r="B28" s="126">
        <v>6156.9</v>
      </c>
      <c r="C28" s="126">
        <v>4604.5</v>
      </c>
      <c r="D28" s="126">
        <v>3957</v>
      </c>
      <c r="E28" s="126">
        <v>2294.8000000000002</v>
      </c>
      <c r="F28" s="60" t="s">
        <v>482</v>
      </c>
      <c r="G28" s="100" t="s">
        <v>1418</v>
      </c>
    </row>
    <row r="29" spans="1:7" s="164" customFormat="1" ht="72" customHeight="1">
      <c r="A29" s="182" t="s">
        <v>1419</v>
      </c>
      <c r="B29" s="60">
        <v>211.5</v>
      </c>
      <c r="C29" s="60">
        <v>54.7</v>
      </c>
      <c r="D29" s="126">
        <v>38</v>
      </c>
      <c r="E29" s="126">
        <v>22.3</v>
      </c>
      <c r="F29" s="60">
        <v>26.3</v>
      </c>
      <c r="G29" s="100" t="s">
        <v>1420</v>
      </c>
    </row>
    <row r="30" spans="1:7" s="164" customFormat="1" ht="33" customHeight="1">
      <c r="A30" s="182" t="s">
        <v>3024</v>
      </c>
      <c r="B30" s="126">
        <v>5</v>
      </c>
      <c r="C30" s="126">
        <v>1.2</v>
      </c>
      <c r="D30" s="60">
        <v>4.8</v>
      </c>
      <c r="E30" s="60">
        <v>2.6</v>
      </c>
      <c r="F30" s="60">
        <v>0.9</v>
      </c>
      <c r="G30" s="100" t="s">
        <v>1421</v>
      </c>
    </row>
    <row r="31" spans="1:7" s="164" customFormat="1" ht="123" customHeight="1">
      <c r="A31" s="182" t="s">
        <v>1422</v>
      </c>
      <c r="B31" s="126">
        <v>9</v>
      </c>
      <c r="C31" s="126">
        <v>7.7</v>
      </c>
      <c r="D31" s="60">
        <v>6.4</v>
      </c>
      <c r="E31" s="60">
        <v>5.0999999999999996</v>
      </c>
      <c r="F31" s="60">
        <v>4.2</v>
      </c>
      <c r="G31" s="100" t="s">
        <v>1423</v>
      </c>
    </row>
  </sheetData>
  <mergeCells count="4">
    <mergeCell ref="A1:G1"/>
    <mergeCell ref="A2:G2"/>
    <mergeCell ref="A3:G3"/>
    <mergeCell ref="A20:G20"/>
  </mergeCells>
  <pageMargins left="0.51181102362204722" right="0.51181102362204722" top="0.55118110236220474" bottom="0.55118110236220474" header="0.31496062992125984" footer="0.31496062992125984"/>
  <pageSetup paperSize="9" scale="96" firstPageNumber="263" orientation="portrait" useFirstPageNumber="1" r:id="rId1"/>
  <headerFooter>
    <oddHeader>&amp;C&amp;10МАШИНОБУДУВАННЯ</oddHeader>
    <oddFooter>&amp;C&amp;P</oddFooter>
    <evenFooter>&amp;L&amp;P&amp;R&amp;10Збірник  "Промисловість України у 2016–2020 роках"
 Державна служба статистики України</even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3"/>
  <dimension ref="A1:G23"/>
  <sheetViews>
    <sheetView view="pageLayout" zoomScaleNormal="84" workbookViewId="0">
      <selection activeCell="G8" sqref="G8"/>
    </sheetView>
  </sheetViews>
  <sheetFormatPr defaultColWidth="9.140625" defaultRowHeight="15"/>
  <cols>
    <col min="1" max="1" width="34.28515625" style="6" customWidth="1"/>
    <col min="2" max="2" width="6.42578125" customWidth="1"/>
    <col min="3" max="3" width="6.28515625" customWidth="1"/>
    <col min="4" max="6" width="6.140625" customWidth="1"/>
    <col min="7" max="7" width="29.5703125" customWidth="1"/>
  </cols>
  <sheetData>
    <row r="1" spans="1:7" ht="17.25" customHeight="1">
      <c r="A1" s="810" t="s">
        <v>1041</v>
      </c>
      <c r="B1" s="810"/>
      <c r="C1" s="810"/>
      <c r="D1" s="810"/>
      <c r="E1" s="811"/>
      <c r="F1" s="811"/>
      <c r="G1" s="811"/>
    </row>
    <row r="2" spans="1:7" ht="13.5" customHeight="1">
      <c r="A2" s="860" t="s">
        <v>1425</v>
      </c>
      <c r="B2" s="860"/>
      <c r="C2" s="860"/>
      <c r="D2" s="860"/>
      <c r="E2" s="860"/>
      <c r="F2" s="860"/>
      <c r="G2" s="860"/>
    </row>
    <row r="3" spans="1:7" ht="13.5" customHeight="1">
      <c r="A3" s="852" t="s">
        <v>1338</v>
      </c>
      <c r="B3" s="852"/>
      <c r="C3" s="852"/>
      <c r="D3" s="852"/>
      <c r="E3" s="852"/>
      <c r="F3" s="852"/>
      <c r="G3" s="852"/>
    </row>
    <row r="4" spans="1:7" ht="12.75" customHeight="1">
      <c r="A4" s="290"/>
      <c r="B4" s="239">
        <v>2016</v>
      </c>
      <c r="C4" s="237">
        <v>2017</v>
      </c>
      <c r="D4" s="237">
        <v>2018</v>
      </c>
      <c r="E4" s="237">
        <v>2019</v>
      </c>
      <c r="F4" s="237">
        <v>2020</v>
      </c>
      <c r="G4" s="238"/>
    </row>
    <row r="5" spans="1:7" ht="26.25" customHeight="1">
      <c r="A5" s="569" t="s">
        <v>3028</v>
      </c>
      <c r="B5" s="267">
        <v>4486</v>
      </c>
      <c r="C5" s="267">
        <v>4740</v>
      </c>
      <c r="D5" s="267">
        <v>3982</v>
      </c>
      <c r="E5" s="267">
        <v>4537</v>
      </c>
      <c r="F5" s="267">
        <v>3760</v>
      </c>
      <c r="G5" s="305" t="s">
        <v>3257</v>
      </c>
    </row>
    <row r="6" spans="1:7" ht="26.25" customHeight="1">
      <c r="A6" s="567" t="s">
        <v>3027</v>
      </c>
      <c r="B6" s="267">
        <v>13.8</v>
      </c>
      <c r="C6" s="267">
        <v>28.8</v>
      </c>
      <c r="D6" s="267">
        <v>14.2</v>
      </c>
      <c r="E6" s="267">
        <v>23.4</v>
      </c>
      <c r="F6" s="267">
        <v>2.1</v>
      </c>
      <c r="G6" s="305" t="s">
        <v>3258</v>
      </c>
    </row>
    <row r="7" spans="1:7" ht="25.5" customHeight="1">
      <c r="A7" s="567" t="s">
        <v>1426</v>
      </c>
      <c r="B7" s="267">
        <v>35.200000000000003</v>
      </c>
      <c r="C7" s="267">
        <v>31.4</v>
      </c>
      <c r="D7" s="122">
        <v>45.3</v>
      </c>
      <c r="E7" s="122">
        <v>42</v>
      </c>
      <c r="F7" s="267" t="s">
        <v>482</v>
      </c>
      <c r="G7" s="305" t="s">
        <v>1427</v>
      </c>
    </row>
    <row r="8" spans="1:7" ht="36.75">
      <c r="A8" s="569" t="s">
        <v>1428</v>
      </c>
      <c r="B8" s="267">
        <v>29.8</v>
      </c>
      <c r="C8" s="267">
        <v>61.3</v>
      </c>
      <c r="D8" s="267">
        <v>61.8</v>
      </c>
      <c r="E8" s="267">
        <v>38.299999999999997</v>
      </c>
      <c r="F8" s="267">
        <v>28.5</v>
      </c>
      <c r="G8" s="305" t="s">
        <v>1429</v>
      </c>
    </row>
    <row r="9" spans="1:7" ht="38.25" customHeight="1">
      <c r="A9" s="569" t="s">
        <v>3036</v>
      </c>
      <c r="B9" s="267" t="s">
        <v>482</v>
      </c>
      <c r="C9" s="267">
        <v>23.1</v>
      </c>
      <c r="D9" s="267">
        <v>35.700000000000003</v>
      </c>
      <c r="E9" s="267" t="s">
        <v>482</v>
      </c>
      <c r="F9" s="267" t="s">
        <v>482</v>
      </c>
      <c r="G9" s="305" t="s">
        <v>1430</v>
      </c>
    </row>
    <row r="10" spans="1:7" ht="24.75" customHeight="1">
      <c r="A10" s="569" t="s">
        <v>3029</v>
      </c>
      <c r="B10" s="267">
        <v>220.2</v>
      </c>
      <c r="C10" s="297">
        <v>234.5</v>
      </c>
      <c r="D10" s="297">
        <v>218.2</v>
      </c>
      <c r="E10" s="297">
        <v>327.60000000000002</v>
      </c>
      <c r="F10" s="297" t="s">
        <v>482</v>
      </c>
      <c r="G10" s="305" t="s">
        <v>1431</v>
      </c>
    </row>
    <row r="11" spans="1:7" ht="37.5" customHeight="1">
      <c r="A11" s="569" t="s">
        <v>1432</v>
      </c>
      <c r="B11" s="122">
        <v>2769.3</v>
      </c>
      <c r="C11" s="122">
        <v>3177.6</v>
      </c>
      <c r="D11" s="122">
        <v>2052.3000000000002</v>
      </c>
      <c r="E11" s="122">
        <v>2454.6</v>
      </c>
      <c r="F11" s="122">
        <v>2444</v>
      </c>
      <c r="G11" s="305" t="s">
        <v>3166</v>
      </c>
    </row>
    <row r="12" spans="1:7" ht="36.75" customHeight="1">
      <c r="A12" s="569" t="s">
        <v>1433</v>
      </c>
      <c r="B12" s="122">
        <v>12</v>
      </c>
      <c r="C12" s="122">
        <v>44.2</v>
      </c>
      <c r="D12" s="267">
        <v>35.799999999999997</v>
      </c>
      <c r="E12" s="267">
        <v>24.7</v>
      </c>
      <c r="F12" s="267">
        <v>31.2</v>
      </c>
      <c r="G12" s="305" t="s">
        <v>3167</v>
      </c>
    </row>
    <row r="13" spans="1:7" ht="62.25" customHeight="1">
      <c r="A13" s="569" t="s">
        <v>3030</v>
      </c>
      <c r="B13" s="267">
        <v>178.3</v>
      </c>
      <c r="C13" s="267">
        <v>163.1</v>
      </c>
      <c r="D13" s="122">
        <v>172.8</v>
      </c>
      <c r="E13" s="122">
        <v>52</v>
      </c>
      <c r="F13" s="267">
        <v>23.5</v>
      </c>
      <c r="G13" s="305" t="s">
        <v>1434</v>
      </c>
    </row>
    <row r="14" spans="1:7" ht="60" customHeight="1">
      <c r="A14" s="569" t="s">
        <v>3031</v>
      </c>
      <c r="B14" s="122">
        <v>64</v>
      </c>
      <c r="C14" s="122">
        <v>60.1</v>
      </c>
      <c r="D14" s="267">
        <v>69.3</v>
      </c>
      <c r="E14" s="267">
        <v>39.799999999999997</v>
      </c>
      <c r="F14" s="267">
        <v>34.1</v>
      </c>
      <c r="G14" s="305" t="s">
        <v>1435</v>
      </c>
    </row>
    <row r="15" spans="1:7" ht="60.75" customHeight="1">
      <c r="A15" s="569" t="s">
        <v>3032</v>
      </c>
      <c r="B15" s="267">
        <v>332.7</v>
      </c>
      <c r="C15" s="267">
        <v>26.7</v>
      </c>
      <c r="D15" s="122">
        <v>22</v>
      </c>
      <c r="E15" s="122">
        <v>14.7</v>
      </c>
      <c r="F15" s="267">
        <v>15.3</v>
      </c>
      <c r="G15" s="305" t="s">
        <v>1436</v>
      </c>
    </row>
    <row r="16" spans="1:7" ht="24.75" customHeight="1">
      <c r="A16" s="569" t="s">
        <v>1042</v>
      </c>
      <c r="B16" s="267">
        <v>197.6</v>
      </c>
      <c r="C16" s="267">
        <v>129.6</v>
      </c>
      <c r="D16" s="267">
        <v>92.1</v>
      </c>
      <c r="E16" s="267">
        <v>72.5</v>
      </c>
      <c r="F16" s="267" t="s">
        <v>482</v>
      </c>
      <c r="G16" s="305" t="s">
        <v>1437</v>
      </c>
    </row>
    <row r="17" spans="1:7" ht="24.75" customHeight="1">
      <c r="A17" s="569" t="s">
        <v>3033</v>
      </c>
      <c r="B17" s="122">
        <v>3774.3</v>
      </c>
      <c r="C17" s="122">
        <v>3966.7</v>
      </c>
      <c r="D17" s="122">
        <v>4982.6000000000004</v>
      </c>
      <c r="E17" s="122">
        <v>4533.2</v>
      </c>
      <c r="F17" s="267" t="s">
        <v>482</v>
      </c>
      <c r="G17" s="305" t="s">
        <v>1438</v>
      </c>
    </row>
    <row r="18" spans="1:7" ht="50.45" customHeight="1">
      <c r="A18" s="569" t="s">
        <v>1439</v>
      </c>
      <c r="B18" s="267">
        <v>15.9</v>
      </c>
      <c r="C18" s="267">
        <v>17.5</v>
      </c>
      <c r="D18" s="267">
        <v>15.8</v>
      </c>
      <c r="E18" s="267">
        <v>26.7</v>
      </c>
      <c r="F18" s="267">
        <v>26.4</v>
      </c>
      <c r="G18" s="305" t="s">
        <v>1440</v>
      </c>
    </row>
    <row r="19" spans="1:7" ht="36.75" customHeight="1">
      <c r="A19" s="569" t="s">
        <v>1441</v>
      </c>
      <c r="B19" s="267">
        <v>48.1</v>
      </c>
      <c r="C19" s="267">
        <v>8.1</v>
      </c>
      <c r="D19" s="267">
        <v>95.4</v>
      </c>
      <c r="E19" s="267">
        <v>18.399999999999999</v>
      </c>
      <c r="F19" s="267">
        <v>17.5</v>
      </c>
      <c r="G19" s="305" t="s">
        <v>1442</v>
      </c>
    </row>
    <row r="20" spans="1:7" ht="36" customHeight="1">
      <c r="A20" s="569" t="s">
        <v>1443</v>
      </c>
      <c r="B20" s="267">
        <v>574.9</v>
      </c>
      <c r="C20" s="267">
        <v>647.5</v>
      </c>
      <c r="D20" s="122">
        <v>616</v>
      </c>
      <c r="E20" s="122">
        <v>442.5</v>
      </c>
      <c r="F20" s="267" t="s">
        <v>482</v>
      </c>
      <c r="G20" s="305" t="s">
        <v>2609</v>
      </c>
    </row>
    <row r="21" spans="1:7" ht="48" customHeight="1">
      <c r="A21" s="569" t="s">
        <v>3037</v>
      </c>
      <c r="B21" s="267">
        <v>5.9</v>
      </c>
      <c r="C21" s="267">
        <v>7.5</v>
      </c>
      <c r="D21" s="267">
        <v>28.8</v>
      </c>
      <c r="E21" s="267">
        <v>27.3</v>
      </c>
      <c r="F21" s="267">
        <v>29.1</v>
      </c>
      <c r="G21" s="305" t="s">
        <v>2610</v>
      </c>
    </row>
    <row r="22" spans="1:7" ht="48.75">
      <c r="A22" s="569" t="s">
        <v>3034</v>
      </c>
      <c r="B22" s="267" t="s">
        <v>482</v>
      </c>
      <c r="C22" s="267">
        <v>0.3</v>
      </c>
      <c r="D22" s="267">
        <v>1.7</v>
      </c>
      <c r="E22" s="267">
        <v>1.4</v>
      </c>
      <c r="F22" s="267">
        <v>2.8</v>
      </c>
      <c r="G22" s="305" t="s">
        <v>1444</v>
      </c>
    </row>
    <row r="23" spans="1:7" ht="62.25" customHeight="1">
      <c r="A23" s="569" t="s">
        <v>1043</v>
      </c>
      <c r="B23" s="267">
        <v>180.1</v>
      </c>
      <c r="C23" s="267">
        <v>212.4</v>
      </c>
      <c r="D23" s="267">
        <v>229.1</v>
      </c>
      <c r="E23" s="267">
        <v>838.4</v>
      </c>
      <c r="F23" s="267">
        <v>737.8</v>
      </c>
      <c r="G23" s="305" t="s">
        <v>1445</v>
      </c>
    </row>
  </sheetData>
  <mergeCells count="3">
    <mergeCell ref="A1:G1"/>
    <mergeCell ref="A2:G2"/>
    <mergeCell ref="A3:G3"/>
  </mergeCells>
  <pageMargins left="0.51181102362204722" right="0.51181102362204722" top="0.51181102362204722" bottom="0.55118110236220474" header="0.31496062992125984" footer="0.23622047244094491"/>
  <pageSetup paperSize="9" scale="93" orientation="portrait" r:id="rId1"/>
  <headerFooter>
    <oddHeader>&amp;C&amp;10МАШИНОБУДУВАННЯ</oddHeader>
    <oddFooter>&amp;C&amp;A</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4"/>
  <dimension ref="A1:G22"/>
  <sheetViews>
    <sheetView view="pageLayout" zoomScaleNormal="100" workbookViewId="0">
      <selection activeCell="B17" sqref="B17"/>
    </sheetView>
  </sheetViews>
  <sheetFormatPr defaultRowHeight="15"/>
  <cols>
    <col min="1" max="1" width="36.5703125" customWidth="1"/>
    <col min="2" max="6" width="7" customWidth="1"/>
    <col min="7" max="7" width="30.5703125" customWidth="1"/>
  </cols>
  <sheetData>
    <row r="1" spans="1:7" ht="15.75">
      <c r="A1" s="810" t="s">
        <v>1926</v>
      </c>
      <c r="B1" s="810"/>
      <c r="C1" s="810"/>
      <c r="D1" s="810"/>
      <c r="E1" s="811"/>
      <c r="F1" s="811"/>
      <c r="G1" s="811"/>
    </row>
    <row r="2" spans="1:7" ht="12.75" customHeight="1">
      <c r="A2" s="862" t="s">
        <v>1925</v>
      </c>
      <c r="B2" s="862"/>
      <c r="C2" s="862"/>
      <c r="D2" s="862"/>
      <c r="E2" s="862"/>
      <c r="F2" s="862"/>
      <c r="G2" s="862"/>
    </row>
    <row r="3" spans="1:7">
      <c r="A3" s="860" t="s">
        <v>1446</v>
      </c>
      <c r="B3" s="860"/>
      <c r="C3" s="860"/>
      <c r="D3" s="860"/>
      <c r="E3" s="860"/>
      <c r="F3" s="860"/>
      <c r="G3" s="860"/>
    </row>
    <row r="4" spans="1:7" ht="12" customHeight="1">
      <c r="A4" s="852" t="s">
        <v>125</v>
      </c>
      <c r="B4" s="852"/>
      <c r="C4" s="852"/>
      <c r="D4" s="852"/>
      <c r="E4" s="852"/>
      <c r="F4" s="852"/>
      <c r="G4" s="852"/>
    </row>
    <row r="5" spans="1:7" ht="13.5" customHeight="1">
      <c r="A5" s="726"/>
      <c r="B5" s="725">
        <v>2016</v>
      </c>
      <c r="C5" s="718">
        <v>2017</v>
      </c>
      <c r="D5" s="718">
        <v>2018</v>
      </c>
      <c r="E5" s="718">
        <v>2019</v>
      </c>
      <c r="F5" s="718">
        <v>2020</v>
      </c>
      <c r="G5" s="215"/>
    </row>
    <row r="6" spans="1:7" ht="66.75" customHeight="1">
      <c r="A6" s="217" t="s">
        <v>2611</v>
      </c>
      <c r="B6" s="329">
        <v>3169.2</v>
      </c>
      <c r="C6" s="329">
        <v>3035</v>
      </c>
      <c r="D6" s="74">
        <v>3192.3</v>
      </c>
      <c r="E6" s="329">
        <v>3150.3</v>
      </c>
      <c r="F6" s="329">
        <v>3392.8</v>
      </c>
      <c r="G6" s="728" t="s">
        <v>2612</v>
      </c>
    </row>
    <row r="7" spans="1:7" ht="18.75" customHeight="1">
      <c r="A7" s="217" t="s">
        <v>2613</v>
      </c>
      <c r="B7" s="329">
        <v>7.8</v>
      </c>
      <c r="C7" s="329">
        <v>10.6</v>
      </c>
      <c r="D7" s="329">
        <v>9.1</v>
      </c>
      <c r="E7" s="74">
        <v>4.3</v>
      </c>
      <c r="F7" s="74">
        <v>10.3</v>
      </c>
      <c r="G7" s="728" t="s">
        <v>2614</v>
      </c>
    </row>
    <row r="8" spans="1:7" ht="53.25" customHeight="1">
      <c r="A8" s="217" t="s">
        <v>3129</v>
      </c>
      <c r="B8" s="329">
        <v>33.4</v>
      </c>
      <c r="C8" s="329">
        <v>22</v>
      </c>
      <c r="D8" s="74">
        <v>0.3</v>
      </c>
      <c r="E8" s="74">
        <v>0.3</v>
      </c>
      <c r="F8" s="122">
        <v>0.8</v>
      </c>
      <c r="G8" s="728" t="s">
        <v>2615</v>
      </c>
    </row>
    <row r="9" spans="1:7" ht="42" customHeight="1">
      <c r="A9" s="217" t="s">
        <v>2616</v>
      </c>
      <c r="B9" s="74">
        <v>87.9</v>
      </c>
      <c r="C9" s="74">
        <v>103.8</v>
      </c>
      <c r="D9" s="329">
        <v>143</v>
      </c>
      <c r="E9" s="329">
        <v>156.19999999999999</v>
      </c>
      <c r="F9" s="329">
        <v>152.69999999999999</v>
      </c>
      <c r="G9" s="728" t="s">
        <v>2617</v>
      </c>
    </row>
    <row r="10" spans="1:7" ht="108.75" customHeight="1">
      <c r="A10" s="217" t="s">
        <v>2618</v>
      </c>
      <c r="B10" s="329">
        <v>7.3</v>
      </c>
      <c r="C10" s="329">
        <v>9</v>
      </c>
      <c r="D10" s="329">
        <v>13.2</v>
      </c>
      <c r="E10" s="329">
        <v>19.3</v>
      </c>
      <c r="F10" s="329">
        <v>17.399999999999999</v>
      </c>
      <c r="G10" s="728" t="s">
        <v>2619</v>
      </c>
    </row>
    <row r="11" spans="1:7" ht="10.5" customHeight="1"/>
    <row r="12" spans="1:7" ht="15.75">
      <c r="A12" s="811" t="s">
        <v>2601</v>
      </c>
      <c r="B12" s="811"/>
      <c r="C12" s="811"/>
      <c r="D12" s="811"/>
      <c r="E12" s="811"/>
      <c r="F12" s="811"/>
      <c r="G12" s="811"/>
    </row>
    <row r="13" spans="1:7">
      <c r="A13" s="1033" t="s">
        <v>1453</v>
      </c>
      <c r="B13" s="1033"/>
      <c r="C13" s="1033"/>
      <c r="D13" s="1033"/>
      <c r="E13" s="1033"/>
      <c r="F13" s="1033"/>
      <c r="G13" s="1033"/>
    </row>
    <row r="14" spans="1:7" ht="12.75" customHeight="1">
      <c r="A14" s="852" t="s">
        <v>1338</v>
      </c>
      <c r="B14" s="852"/>
      <c r="C14" s="852"/>
      <c r="D14" s="852"/>
      <c r="E14" s="852"/>
      <c r="F14" s="852"/>
      <c r="G14" s="852"/>
    </row>
    <row r="15" spans="1:7" ht="14.25" customHeight="1">
      <c r="A15" s="726"/>
      <c r="B15" s="725">
        <v>2016</v>
      </c>
      <c r="C15" s="718">
        <v>2017</v>
      </c>
      <c r="D15" s="718">
        <v>2018</v>
      </c>
      <c r="E15" s="718">
        <v>2019</v>
      </c>
      <c r="F15" s="724">
        <v>2020</v>
      </c>
      <c r="G15" s="215"/>
    </row>
    <row r="16" spans="1:7" ht="19.5" customHeight="1">
      <c r="A16" s="217" t="s">
        <v>1044</v>
      </c>
      <c r="B16" s="74">
        <v>24.3</v>
      </c>
      <c r="C16" s="74">
        <v>73.099999999999994</v>
      </c>
      <c r="D16" s="74">
        <v>7.6</v>
      </c>
      <c r="E16" s="74">
        <v>59.9</v>
      </c>
      <c r="F16" s="329" t="s">
        <v>482</v>
      </c>
      <c r="G16" s="728" t="s">
        <v>1454</v>
      </c>
    </row>
    <row r="17" spans="1:7" ht="56.25" customHeight="1">
      <c r="A17" s="217" t="s">
        <v>1045</v>
      </c>
      <c r="B17" s="74">
        <v>21.3</v>
      </c>
      <c r="C17" s="74">
        <v>22.8</v>
      </c>
      <c r="D17" s="74">
        <v>20.2</v>
      </c>
      <c r="E17" s="74">
        <v>22.4</v>
      </c>
      <c r="F17" s="329">
        <v>14.9</v>
      </c>
      <c r="G17" s="728" t="s">
        <v>1455</v>
      </c>
    </row>
    <row r="18" spans="1:7" ht="30.75" customHeight="1">
      <c r="A18" s="217" t="s">
        <v>1046</v>
      </c>
      <c r="B18" s="74">
        <v>51.7</v>
      </c>
      <c r="C18" s="329">
        <v>45</v>
      </c>
      <c r="D18" s="74">
        <v>42.7</v>
      </c>
      <c r="E18" s="74">
        <v>51.9</v>
      </c>
      <c r="F18" s="329" t="s">
        <v>482</v>
      </c>
      <c r="G18" s="728" t="s">
        <v>1456</v>
      </c>
    </row>
    <row r="19" spans="1:7" ht="36.75" customHeight="1">
      <c r="A19" s="217" t="s">
        <v>1457</v>
      </c>
      <c r="B19" s="74">
        <v>6.4</v>
      </c>
      <c r="C19" s="74">
        <v>10.5</v>
      </c>
      <c r="D19" s="74">
        <v>6.1</v>
      </c>
      <c r="E19" s="74">
        <v>8.6999999999999993</v>
      </c>
      <c r="F19" s="329">
        <v>7.2</v>
      </c>
      <c r="G19" s="728" t="s">
        <v>1458</v>
      </c>
    </row>
    <row r="20" spans="1:7" ht="52.5" customHeight="1">
      <c r="A20" s="217" t="s">
        <v>1047</v>
      </c>
      <c r="B20" s="329">
        <v>1733.9</v>
      </c>
      <c r="C20" s="329">
        <v>1272.3</v>
      </c>
      <c r="D20" s="329">
        <v>1333.2</v>
      </c>
      <c r="E20" s="329">
        <v>1319.3</v>
      </c>
      <c r="F20" s="329">
        <v>1106.3</v>
      </c>
      <c r="G20" s="728" t="s">
        <v>1459</v>
      </c>
    </row>
    <row r="21" spans="1:7" ht="42" customHeight="1">
      <c r="A21" s="217" t="s">
        <v>2854</v>
      </c>
      <c r="B21" s="329">
        <v>211.3</v>
      </c>
      <c r="C21" s="329">
        <v>155.5</v>
      </c>
      <c r="D21" s="329">
        <v>59</v>
      </c>
      <c r="E21" s="329">
        <v>41.2</v>
      </c>
      <c r="F21" s="329">
        <v>140</v>
      </c>
      <c r="G21" s="728" t="s">
        <v>1460</v>
      </c>
    </row>
    <row r="22" spans="1:7" ht="95.25" customHeight="1">
      <c r="A22" s="217" t="s">
        <v>1461</v>
      </c>
      <c r="B22" s="329">
        <v>1045.0999999999999</v>
      </c>
      <c r="C22" s="74">
        <v>751.2</v>
      </c>
      <c r="D22" s="74">
        <v>749.3</v>
      </c>
      <c r="E22" s="74">
        <v>862.2</v>
      </c>
      <c r="F22" s="329">
        <v>716.3</v>
      </c>
      <c r="G22" s="728" t="s">
        <v>1462</v>
      </c>
    </row>
  </sheetData>
  <mergeCells count="7">
    <mergeCell ref="A14:G14"/>
    <mergeCell ref="A1:G1"/>
    <mergeCell ref="A2:G2"/>
    <mergeCell ref="A3:G3"/>
    <mergeCell ref="A4:G4"/>
    <mergeCell ref="A12:G12"/>
    <mergeCell ref="A13:G13"/>
  </mergeCells>
  <pageMargins left="0.47244094488188981" right="0.47244094488188981" top="0.55118110236220474" bottom="0.55118110236220474" header="0.31496062992125984" footer="0.23622047244094491"/>
  <pageSetup paperSize="9" scale="91" orientation="portrait" r:id="rId1"/>
  <headerFooter>
    <oddHeader>&amp;C&amp;10МАШИНОБУДУВАННЯ</oddHeader>
    <oddFooter>&amp;C&amp;A</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5"/>
  <dimension ref="A1:G18"/>
  <sheetViews>
    <sheetView view="pageLayout" zoomScaleNormal="100" workbookViewId="0">
      <selection activeCell="B17" sqref="B17"/>
    </sheetView>
  </sheetViews>
  <sheetFormatPr defaultColWidth="9.140625" defaultRowHeight="15"/>
  <cols>
    <col min="1" max="1" width="30.5703125" customWidth="1"/>
    <col min="2" max="2" width="7.5703125" customWidth="1"/>
    <col min="3" max="3" width="6.85546875" style="370" customWidth="1"/>
    <col min="4" max="5" width="6.140625" customWidth="1"/>
    <col min="6" max="6" width="5.42578125" customWidth="1"/>
    <col min="7" max="7" width="29.42578125" customWidth="1"/>
  </cols>
  <sheetData>
    <row r="1" spans="1:7" ht="15.75">
      <c r="A1" s="810" t="s">
        <v>1961</v>
      </c>
      <c r="B1" s="810"/>
      <c r="C1" s="810"/>
      <c r="D1" s="810"/>
      <c r="E1" s="811"/>
      <c r="F1" s="811"/>
      <c r="G1" s="811"/>
    </row>
    <row r="2" spans="1:7">
      <c r="A2" s="860" t="s">
        <v>1463</v>
      </c>
      <c r="B2" s="860"/>
      <c r="C2" s="860"/>
      <c r="D2" s="860"/>
      <c r="E2" s="860"/>
      <c r="F2" s="860"/>
      <c r="G2" s="860"/>
    </row>
    <row r="3" spans="1:7" s="16" customFormat="1" ht="12.75">
      <c r="A3" s="887" t="s">
        <v>1338</v>
      </c>
      <c r="B3" s="887"/>
      <c r="C3" s="887"/>
      <c r="D3" s="887"/>
      <c r="E3" s="887"/>
      <c r="F3" s="887"/>
      <c r="G3" s="887"/>
    </row>
    <row r="4" spans="1:7" s="16" customFormat="1" ht="15" customHeight="1">
      <c r="A4" s="551"/>
      <c r="B4" s="550">
        <v>2016</v>
      </c>
      <c r="C4" s="369">
        <v>2017</v>
      </c>
      <c r="D4" s="541">
        <v>2018</v>
      </c>
      <c r="E4" s="541">
        <v>2019</v>
      </c>
      <c r="F4" s="549">
        <v>2020</v>
      </c>
      <c r="G4" s="215"/>
    </row>
    <row r="5" spans="1:7" ht="29.25" customHeight="1">
      <c r="A5" s="217" t="s">
        <v>1048</v>
      </c>
      <c r="B5" s="74">
        <v>356.1</v>
      </c>
      <c r="C5" s="329">
        <v>326.3</v>
      </c>
      <c r="D5" s="74">
        <v>340.9</v>
      </c>
      <c r="E5" s="74">
        <v>300.2</v>
      </c>
      <c r="F5" s="74" t="s">
        <v>482</v>
      </c>
      <c r="G5" s="554" t="s">
        <v>1464</v>
      </c>
    </row>
    <row r="6" spans="1:7" ht="51.75" customHeight="1">
      <c r="A6" s="217" t="s">
        <v>1465</v>
      </c>
      <c r="B6" s="329">
        <v>3342.5</v>
      </c>
      <c r="C6" s="329">
        <v>3338.9</v>
      </c>
      <c r="D6" s="74" t="s">
        <v>482</v>
      </c>
      <c r="E6" s="74" t="s">
        <v>482</v>
      </c>
      <c r="F6" s="74" t="s">
        <v>482</v>
      </c>
      <c r="G6" s="554" t="s">
        <v>1466</v>
      </c>
    </row>
    <row r="7" spans="1:7" ht="42" customHeight="1">
      <c r="A7" s="217" t="s">
        <v>1049</v>
      </c>
      <c r="B7" s="74" t="s">
        <v>482</v>
      </c>
      <c r="C7" s="329">
        <v>76.2</v>
      </c>
      <c r="D7" s="74">
        <v>204.7</v>
      </c>
      <c r="E7" s="74">
        <v>193.6</v>
      </c>
      <c r="F7" s="74" t="s">
        <v>482</v>
      </c>
      <c r="G7" s="554" t="s">
        <v>1467</v>
      </c>
    </row>
    <row r="8" spans="1:7" ht="64.5" customHeight="1">
      <c r="A8" s="217" t="s">
        <v>1842</v>
      </c>
      <c r="B8" s="329">
        <v>243</v>
      </c>
      <c r="C8" s="329">
        <v>1238.5999999999999</v>
      </c>
      <c r="D8" s="329">
        <v>1589.4</v>
      </c>
      <c r="E8" s="74" t="s">
        <v>482</v>
      </c>
      <c r="F8" s="74" t="s">
        <v>482</v>
      </c>
      <c r="G8" s="554" t="s">
        <v>1843</v>
      </c>
    </row>
    <row r="9" spans="1:7" ht="17.25" customHeight="1">
      <c r="A9" s="217" t="s">
        <v>1844</v>
      </c>
      <c r="B9" s="74">
        <v>80.599999999999994</v>
      </c>
      <c r="C9" s="329">
        <v>88.6</v>
      </c>
      <c r="D9" s="74">
        <v>88.3</v>
      </c>
      <c r="E9" s="74">
        <v>84.3</v>
      </c>
      <c r="F9" s="74" t="s">
        <v>482</v>
      </c>
      <c r="G9" s="554" t="s">
        <v>1468</v>
      </c>
    </row>
    <row r="10" spans="1:7" ht="54" customHeight="1">
      <c r="A10" s="217" t="s">
        <v>1050</v>
      </c>
      <c r="B10" s="329">
        <v>1328.8</v>
      </c>
      <c r="C10" s="329">
        <v>1355.5</v>
      </c>
      <c r="D10" s="329">
        <v>1216.9000000000001</v>
      </c>
      <c r="E10" s="329">
        <v>1032.5</v>
      </c>
      <c r="F10" s="74">
        <v>855.5</v>
      </c>
      <c r="G10" s="554" t="s">
        <v>1469</v>
      </c>
    </row>
    <row r="11" spans="1:7" ht="52.5" customHeight="1">
      <c r="A11" s="217" t="s">
        <v>1051</v>
      </c>
      <c r="B11" s="74">
        <v>709.1</v>
      </c>
      <c r="C11" s="329">
        <v>469.7</v>
      </c>
      <c r="D11" s="74">
        <v>622.9</v>
      </c>
      <c r="E11" s="74">
        <v>609.1</v>
      </c>
      <c r="F11" s="74" t="s">
        <v>482</v>
      </c>
      <c r="G11" s="554" t="s">
        <v>1470</v>
      </c>
    </row>
    <row r="12" spans="1:7" ht="26.25">
      <c r="A12" s="217" t="s">
        <v>1052</v>
      </c>
      <c r="B12" s="74">
        <v>77.099999999999994</v>
      </c>
      <c r="C12" s="329">
        <v>138.69999999999999</v>
      </c>
      <c r="D12" s="74">
        <v>231.3</v>
      </c>
      <c r="E12" s="74">
        <v>236.5</v>
      </c>
      <c r="F12" s="74">
        <v>182.8</v>
      </c>
      <c r="G12" s="554" t="s">
        <v>1471</v>
      </c>
    </row>
    <row r="13" spans="1:7" ht="54" customHeight="1">
      <c r="A13" s="217" t="s">
        <v>1472</v>
      </c>
      <c r="B13" s="74">
        <v>215.3</v>
      </c>
      <c r="C13" s="329">
        <v>211.4</v>
      </c>
      <c r="D13" s="74">
        <v>246.1</v>
      </c>
      <c r="E13" s="74">
        <v>176.6</v>
      </c>
      <c r="F13" s="74">
        <v>104.4</v>
      </c>
      <c r="G13" s="554" t="s">
        <v>1473</v>
      </c>
    </row>
    <row r="14" spans="1:7" ht="42.75" customHeight="1">
      <c r="A14" s="217" t="s">
        <v>1474</v>
      </c>
      <c r="B14" s="329">
        <v>11</v>
      </c>
      <c r="C14" s="329">
        <v>26.8</v>
      </c>
      <c r="D14" s="74">
        <v>48.4</v>
      </c>
      <c r="E14" s="74">
        <v>41.7</v>
      </c>
      <c r="F14" s="74">
        <v>45.5</v>
      </c>
      <c r="G14" s="554" t="s">
        <v>1475</v>
      </c>
    </row>
    <row r="15" spans="1:7" ht="96" customHeight="1">
      <c r="A15" s="217" t="s">
        <v>1053</v>
      </c>
      <c r="B15" s="74">
        <v>175.8</v>
      </c>
      <c r="C15" s="329">
        <v>188.4</v>
      </c>
      <c r="D15" s="74" t="s">
        <v>482</v>
      </c>
      <c r="E15" s="74" t="s">
        <v>482</v>
      </c>
      <c r="F15" s="74" t="s">
        <v>482</v>
      </c>
      <c r="G15" s="554" t="s">
        <v>1476</v>
      </c>
    </row>
    <row r="16" spans="1:7" ht="78" customHeight="1">
      <c r="A16" s="217" t="s">
        <v>1054</v>
      </c>
      <c r="B16" s="74">
        <v>64.3</v>
      </c>
      <c r="C16" s="329">
        <v>71.5</v>
      </c>
      <c r="D16" s="74">
        <v>60.7</v>
      </c>
      <c r="E16" s="74">
        <v>43.1</v>
      </c>
      <c r="F16" s="74" t="s">
        <v>482</v>
      </c>
      <c r="G16" s="554" t="s">
        <v>1477</v>
      </c>
    </row>
    <row r="17" spans="1:7" ht="66" customHeight="1">
      <c r="A17" s="217" t="s">
        <v>1055</v>
      </c>
      <c r="B17" s="74">
        <v>4374</v>
      </c>
      <c r="C17" s="195">
        <v>4559</v>
      </c>
      <c r="D17" s="74">
        <v>2797</v>
      </c>
      <c r="E17" s="74">
        <v>2987</v>
      </c>
      <c r="F17" s="74">
        <v>4834</v>
      </c>
      <c r="G17" s="554" t="s">
        <v>1478</v>
      </c>
    </row>
    <row r="18" spans="1:7" ht="39" customHeight="1">
      <c r="A18" s="217" t="s">
        <v>1479</v>
      </c>
      <c r="B18" s="74">
        <v>2315</v>
      </c>
      <c r="C18" s="195">
        <v>7288</v>
      </c>
      <c r="D18" s="74">
        <v>4417</v>
      </c>
      <c r="E18" s="74">
        <v>2957</v>
      </c>
      <c r="F18" s="74" t="s">
        <v>482</v>
      </c>
      <c r="G18" s="554" t="s">
        <v>1480</v>
      </c>
    </row>
  </sheetData>
  <mergeCells count="3">
    <mergeCell ref="A1:G1"/>
    <mergeCell ref="A2:G2"/>
    <mergeCell ref="A3:G3"/>
  </mergeCells>
  <pageMargins left="0.51181102362204722" right="0.51181102362204722" top="0.55118110236220474" bottom="0.59055118110236227" header="0.31496062992125984" footer="0.27559055118110237"/>
  <pageSetup paperSize="9" scale="97" orientation="portrait" r:id="rId1"/>
  <headerFooter>
    <oddHeader>&amp;C&amp;10МАШИНОБУДУВАННЯ</oddHeader>
    <oddFooter>&amp;C&amp;A</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6"/>
  <dimension ref="A1:G25"/>
  <sheetViews>
    <sheetView view="pageLayout" topLeftCell="A4" zoomScaleNormal="100" workbookViewId="0">
      <selection activeCell="B17" sqref="B17"/>
    </sheetView>
  </sheetViews>
  <sheetFormatPr defaultColWidth="9.140625" defaultRowHeight="15"/>
  <cols>
    <col min="1" max="1" width="38.140625" customWidth="1"/>
    <col min="2" max="2" width="7.28515625" customWidth="1"/>
    <col min="3" max="3" width="6.140625" style="370" customWidth="1"/>
    <col min="4" max="4" width="6.28515625" customWidth="1"/>
    <col min="5" max="5" width="6.42578125" customWidth="1"/>
    <col min="6" max="6" width="6.140625" customWidth="1"/>
    <col min="7" max="7" width="31" customWidth="1"/>
  </cols>
  <sheetData>
    <row r="1" spans="1:7" ht="15.75" customHeight="1">
      <c r="A1" s="810" t="s">
        <v>1962</v>
      </c>
      <c r="B1" s="810"/>
      <c r="C1" s="810"/>
      <c r="D1" s="810"/>
      <c r="E1" s="811"/>
      <c r="F1" s="811"/>
      <c r="G1" s="811"/>
    </row>
    <row r="2" spans="1:7">
      <c r="A2" s="860" t="s">
        <v>1447</v>
      </c>
      <c r="B2" s="860"/>
      <c r="C2" s="860"/>
      <c r="D2" s="860"/>
      <c r="E2" s="860"/>
      <c r="F2" s="860"/>
      <c r="G2" s="860"/>
    </row>
    <row r="3" spans="1:7" ht="12.75" customHeight="1">
      <c r="A3" s="852" t="s">
        <v>1338</v>
      </c>
      <c r="B3" s="852"/>
      <c r="C3" s="852"/>
      <c r="D3" s="852"/>
      <c r="E3" s="852"/>
      <c r="F3" s="852"/>
      <c r="G3" s="852"/>
    </row>
    <row r="4" spans="1:7">
      <c r="A4" s="726"/>
      <c r="B4" s="725">
        <v>2016</v>
      </c>
      <c r="C4" s="369">
        <v>2017</v>
      </c>
      <c r="D4" s="718">
        <v>2018</v>
      </c>
      <c r="E4" s="718">
        <v>2019</v>
      </c>
      <c r="F4" s="724">
        <v>2020</v>
      </c>
      <c r="G4" s="216"/>
    </row>
    <row r="5" spans="1:7" ht="54.75" customHeight="1">
      <c r="A5" s="217" t="s">
        <v>1932</v>
      </c>
      <c r="B5" s="74">
        <v>18.5</v>
      </c>
      <c r="C5" s="329">
        <v>15.1</v>
      </c>
      <c r="D5" s="74">
        <v>15.9</v>
      </c>
      <c r="E5" s="329">
        <v>16</v>
      </c>
      <c r="F5" s="125">
        <v>15</v>
      </c>
      <c r="G5" s="100" t="s">
        <v>2856</v>
      </c>
    </row>
    <row r="6" spans="1:7" ht="16.5" customHeight="1">
      <c r="A6" s="217" t="s">
        <v>2855</v>
      </c>
      <c r="B6" s="329">
        <v>12121.7</v>
      </c>
      <c r="C6" s="329">
        <v>9920.7999999999993</v>
      </c>
      <c r="D6" s="329">
        <v>6286.6</v>
      </c>
      <c r="E6" s="329">
        <v>3971.4</v>
      </c>
      <c r="F6" s="74" t="s">
        <v>482</v>
      </c>
      <c r="G6" s="100" t="s">
        <v>1448</v>
      </c>
    </row>
    <row r="7" spans="1:7" ht="27.75" customHeight="1">
      <c r="A7" s="217" t="s">
        <v>1581</v>
      </c>
      <c r="B7" s="74">
        <v>414.8</v>
      </c>
      <c r="C7" s="329">
        <v>276.60000000000002</v>
      </c>
      <c r="D7" s="74">
        <v>304.89999999999998</v>
      </c>
      <c r="E7" s="74" t="s">
        <v>482</v>
      </c>
      <c r="F7" s="74" t="s">
        <v>482</v>
      </c>
      <c r="G7" s="100" t="s">
        <v>1449</v>
      </c>
    </row>
    <row r="8" spans="1:7" ht="42" customHeight="1">
      <c r="A8" s="217" t="s">
        <v>1450</v>
      </c>
      <c r="B8" s="126">
        <v>5027.3999999999996</v>
      </c>
      <c r="C8" s="126">
        <v>5413.5</v>
      </c>
      <c r="D8" s="329">
        <v>4594.8</v>
      </c>
      <c r="E8" s="329">
        <v>4068.2</v>
      </c>
      <c r="F8" s="329">
        <v>3502.9</v>
      </c>
      <c r="G8" s="100" t="s">
        <v>1451</v>
      </c>
    </row>
    <row r="9" spans="1:7" ht="39">
      <c r="A9" s="217" t="s">
        <v>1963</v>
      </c>
      <c r="B9" s="126">
        <v>9.1</v>
      </c>
      <c r="C9" s="126">
        <v>17.100000000000001</v>
      </c>
      <c r="D9" s="329">
        <v>18.8</v>
      </c>
      <c r="E9" s="329">
        <v>17.399999999999999</v>
      </c>
      <c r="F9" s="74" t="s">
        <v>482</v>
      </c>
      <c r="G9" s="100" t="s">
        <v>2857</v>
      </c>
    </row>
    <row r="10" spans="1:7" ht="39">
      <c r="A10" s="217" t="s">
        <v>1964</v>
      </c>
      <c r="B10" s="60">
        <v>5.5</v>
      </c>
      <c r="C10" s="126">
        <v>5.5</v>
      </c>
      <c r="D10" s="329">
        <v>10</v>
      </c>
      <c r="E10" s="74">
        <v>13.6</v>
      </c>
      <c r="F10" s="74">
        <v>9.3000000000000007</v>
      </c>
      <c r="G10" s="100" t="s">
        <v>1965</v>
      </c>
    </row>
    <row r="11" spans="1:7" ht="39">
      <c r="A11" s="217" t="s">
        <v>1452</v>
      </c>
      <c r="B11" s="60">
        <v>399.1</v>
      </c>
      <c r="C11" s="126">
        <v>465.3</v>
      </c>
      <c r="D11" s="329">
        <v>509</v>
      </c>
      <c r="E11" s="329">
        <v>1051.4000000000001</v>
      </c>
      <c r="F11" s="74" t="s">
        <v>482</v>
      </c>
      <c r="G11" s="100" t="s">
        <v>2858</v>
      </c>
    </row>
    <row r="12" spans="1:7" ht="51.75">
      <c r="A12" s="217" t="s">
        <v>1840</v>
      </c>
      <c r="B12" s="52">
        <v>117.1</v>
      </c>
      <c r="C12" s="220">
        <v>104.5</v>
      </c>
      <c r="D12" s="52">
        <v>117.3</v>
      </c>
      <c r="E12" s="74">
        <v>106.6</v>
      </c>
      <c r="F12" s="74" t="s">
        <v>482</v>
      </c>
      <c r="G12" s="100" t="s">
        <v>1841</v>
      </c>
    </row>
    <row r="13" spans="1:7" ht="12" customHeight="1"/>
    <row r="14" spans="1:7" ht="15.75" customHeight="1">
      <c r="A14" s="811" t="s">
        <v>1927</v>
      </c>
      <c r="B14" s="811"/>
      <c r="C14" s="811"/>
      <c r="D14" s="811"/>
      <c r="E14" s="811"/>
      <c r="F14" s="811"/>
      <c r="G14" s="811"/>
    </row>
    <row r="15" spans="1:7">
      <c r="A15" s="861" t="s">
        <v>1481</v>
      </c>
      <c r="B15" s="861"/>
      <c r="C15" s="861"/>
      <c r="D15" s="861"/>
      <c r="E15" s="861"/>
      <c r="F15" s="861"/>
    </row>
    <row r="16" spans="1:7">
      <c r="A16" s="852" t="s">
        <v>852</v>
      </c>
      <c r="B16" s="852"/>
      <c r="C16" s="852"/>
      <c r="D16" s="852"/>
      <c r="E16" s="852"/>
      <c r="F16" s="852"/>
      <c r="G16" s="852"/>
    </row>
    <row r="17" spans="1:7" ht="15" customHeight="1">
      <c r="A17" s="719"/>
      <c r="B17" s="725">
        <v>2016</v>
      </c>
      <c r="C17" s="718">
        <v>2017</v>
      </c>
      <c r="D17" s="718">
        <v>2018</v>
      </c>
      <c r="E17" s="718">
        <v>2019</v>
      </c>
      <c r="F17" s="724">
        <v>2020</v>
      </c>
      <c r="G17" s="192"/>
    </row>
    <row r="18" spans="1:7" ht="26.25">
      <c r="A18" s="204" t="s">
        <v>1056</v>
      </c>
      <c r="B18" s="74">
        <v>169.5</v>
      </c>
      <c r="C18" s="74">
        <v>275.5</v>
      </c>
      <c r="D18" s="74">
        <v>219.8</v>
      </c>
      <c r="E18" s="74">
        <v>176.8</v>
      </c>
      <c r="F18" s="329">
        <v>846.2</v>
      </c>
      <c r="G18" s="251" t="s">
        <v>1482</v>
      </c>
    </row>
    <row r="19" spans="1:7" ht="66" customHeight="1">
      <c r="A19" s="204" t="s">
        <v>1483</v>
      </c>
      <c r="B19" s="203" t="s">
        <v>1845</v>
      </c>
      <c r="C19" s="203" t="s">
        <v>1846</v>
      </c>
      <c r="D19" s="74">
        <v>2271.1999999999998</v>
      </c>
      <c r="E19" s="74">
        <v>1891.6</v>
      </c>
      <c r="F19" s="329">
        <v>1720.5</v>
      </c>
      <c r="G19" s="251" t="s">
        <v>1484</v>
      </c>
    </row>
    <row r="20" spans="1:7" ht="51.75">
      <c r="A20" s="217" t="s">
        <v>1485</v>
      </c>
      <c r="B20" s="329">
        <v>395</v>
      </c>
      <c r="C20" s="329">
        <v>352.4</v>
      </c>
      <c r="D20" s="74">
        <v>459.2</v>
      </c>
      <c r="E20" s="74">
        <v>429.6</v>
      </c>
      <c r="F20" s="329">
        <v>324</v>
      </c>
      <c r="G20" s="728" t="s">
        <v>1486</v>
      </c>
    </row>
    <row r="21" spans="1:7" ht="26.25">
      <c r="A21" s="217" t="s">
        <v>1487</v>
      </c>
      <c r="B21" s="74">
        <v>27.3</v>
      </c>
      <c r="C21" s="74">
        <v>34.9</v>
      </c>
      <c r="D21" s="74">
        <v>198.3</v>
      </c>
      <c r="E21" s="74">
        <v>62.5</v>
      </c>
      <c r="F21" s="329">
        <v>34.299999999999997</v>
      </c>
      <c r="G21" s="728" t="s">
        <v>1488</v>
      </c>
    </row>
    <row r="22" spans="1:7" ht="51.75">
      <c r="A22" s="217" t="s">
        <v>1057</v>
      </c>
      <c r="B22" s="74">
        <v>286</v>
      </c>
      <c r="C22" s="74">
        <v>756</v>
      </c>
      <c r="D22" s="74">
        <v>392</v>
      </c>
      <c r="E22" s="74">
        <v>302</v>
      </c>
      <c r="F22" s="329" t="s">
        <v>482</v>
      </c>
      <c r="G22" s="728" t="s">
        <v>1489</v>
      </c>
    </row>
    <row r="23" spans="1:7" ht="39">
      <c r="A23" s="217" t="s">
        <v>1966</v>
      </c>
      <c r="B23" s="74">
        <v>1.9</v>
      </c>
      <c r="C23" s="74">
        <v>2.4</v>
      </c>
      <c r="D23" s="74">
        <v>26.6</v>
      </c>
      <c r="E23" s="74">
        <v>25.5</v>
      </c>
      <c r="F23" s="329" t="s">
        <v>482</v>
      </c>
      <c r="G23" s="728" t="s">
        <v>1967</v>
      </c>
    </row>
    <row r="24" spans="1:7" ht="81.75" customHeight="1">
      <c r="A24" s="217" t="s">
        <v>1490</v>
      </c>
      <c r="B24" s="329">
        <v>16.899999999999999</v>
      </c>
      <c r="C24" s="74">
        <v>41.9</v>
      </c>
      <c r="D24" s="329">
        <v>60</v>
      </c>
      <c r="E24" s="74">
        <v>29.8</v>
      </c>
      <c r="F24" s="74">
        <v>25.7</v>
      </c>
      <c r="G24" s="728" t="s">
        <v>1491</v>
      </c>
    </row>
    <row r="25" spans="1:7" ht="67.5" customHeight="1">
      <c r="A25" s="217" t="s">
        <v>1492</v>
      </c>
      <c r="B25" s="74">
        <v>90.2</v>
      </c>
      <c r="C25" s="74">
        <v>97.5</v>
      </c>
      <c r="D25" s="74">
        <v>68.900000000000006</v>
      </c>
      <c r="E25" s="74">
        <v>61.5</v>
      </c>
      <c r="F25" s="329" t="s">
        <v>482</v>
      </c>
      <c r="G25" s="728" t="s">
        <v>1493</v>
      </c>
    </row>
  </sheetData>
  <mergeCells count="6">
    <mergeCell ref="A16:G16"/>
    <mergeCell ref="A1:G1"/>
    <mergeCell ref="A2:G2"/>
    <mergeCell ref="A3:G3"/>
    <mergeCell ref="A14:G14"/>
    <mergeCell ref="A15:F15"/>
  </mergeCells>
  <pageMargins left="0.47244094488188981" right="0.47244094488188981" top="0.55118110236220474" bottom="0.59055118110236227" header="0.31496062992125984" footer="0.27559055118110237"/>
  <pageSetup paperSize="9" scale="92" orientation="portrait" r:id="rId1"/>
  <headerFooter>
    <oddHeader>&amp;C&amp;10МАШИНОБУДУВАННЯ</oddHeader>
    <oddFooter>&amp;C&amp;A</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7"/>
  <dimension ref="A1:H31"/>
  <sheetViews>
    <sheetView view="pageLayout" topLeftCell="A22" zoomScaleNormal="100" workbookViewId="0">
      <selection activeCell="A23" sqref="A23"/>
    </sheetView>
  </sheetViews>
  <sheetFormatPr defaultColWidth="9.140625" defaultRowHeight="15"/>
  <cols>
    <col min="1" max="1" width="32.7109375" style="1" customWidth="1"/>
    <col min="2" max="2" width="6.85546875" customWidth="1"/>
    <col min="3" max="3" width="6.5703125" customWidth="1"/>
    <col min="4" max="4" width="6.28515625" customWidth="1"/>
    <col min="5" max="6" width="6" customWidth="1"/>
    <col min="7" max="7" width="29.42578125" customWidth="1"/>
  </cols>
  <sheetData>
    <row r="1" spans="1:7" ht="15.75">
      <c r="A1" s="810" t="s">
        <v>2140</v>
      </c>
      <c r="B1" s="810"/>
      <c r="C1" s="810"/>
      <c r="D1" s="810"/>
      <c r="E1" s="811"/>
      <c r="F1" s="811"/>
      <c r="G1" s="811"/>
    </row>
    <row r="2" spans="1:7">
      <c r="A2" s="1035" t="s">
        <v>2141</v>
      </c>
      <c r="B2" s="1035"/>
      <c r="C2" s="1035"/>
      <c r="D2" s="1035"/>
      <c r="E2" s="1035"/>
      <c r="F2" s="1035"/>
      <c r="G2" s="1035"/>
    </row>
    <row r="3" spans="1:7">
      <c r="A3" s="1036"/>
      <c r="B3" s="852"/>
      <c r="C3" s="852"/>
      <c r="D3" s="852"/>
      <c r="E3" s="852"/>
      <c r="F3" s="852"/>
      <c r="G3" s="852"/>
    </row>
    <row r="4" spans="1:7" ht="15" customHeight="1">
      <c r="A4" s="191"/>
      <c r="B4" s="237">
        <v>2016</v>
      </c>
      <c r="C4" s="237">
        <v>2017</v>
      </c>
      <c r="D4" s="237">
        <v>2018</v>
      </c>
      <c r="E4" s="237">
        <v>2019</v>
      </c>
      <c r="F4" s="237">
        <v>2020</v>
      </c>
      <c r="G4" s="192"/>
    </row>
    <row r="5" spans="1:7" ht="18" customHeight="1">
      <c r="A5" s="217" t="s">
        <v>1058</v>
      </c>
      <c r="B5" s="194">
        <v>113.4</v>
      </c>
      <c r="C5" s="194">
        <v>157.4</v>
      </c>
      <c r="D5" s="194">
        <v>168.4</v>
      </c>
      <c r="E5" s="94">
        <v>189</v>
      </c>
      <c r="F5" s="194">
        <v>187.3</v>
      </c>
      <c r="G5" s="298" t="s">
        <v>1059</v>
      </c>
    </row>
    <row r="6" spans="1:7" ht="30.75" customHeight="1">
      <c r="A6" s="217" t="s">
        <v>1968</v>
      </c>
      <c r="B6" s="74">
        <v>15.2</v>
      </c>
      <c r="C6" s="329">
        <v>17.8</v>
      </c>
      <c r="D6" s="329">
        <v>19.100000000000001</v>
      </c>
      <c r="E6" s="74">
        <v>21.9</v>
      </c>
      <c r="F6" s="74">
        <v>0.1</v>
      </c>
      <c r="G6" s="298" t="s">
        <v>1969</v>
      </c>
    </row>
    <row r="7" spans="1:7" ht="18.75" customHeight="1">
      <c r="A7" s="217" t="s">
        <v>1060</v>
      </c>
      <c r="B7" s="74">
        <v>320</v>
      </c>
      <c r="C7" s="74">
        <v>2747</v>
      </c>
      <c r="D7" s="195">
        <v>4750</v>
      </c>
      <c r="E7" s="197">
        <v>1470</v>
      </c>
      <c r="F7" s="195">
        <v>1314</v>
      </c>
      <c r="G7" s="298" t="s">
        <v>1061</v>
      </c>
    </row>
    <row r="8" spans="1:7" ht="33.75" customHeight="1">
      <c r="A8" s="217" t="s">
        <v>1062</v>
      </c>
      <c r="B8" s="198">
        <v>667.5</v>
      </c>
      <c r="C8" s="74">
        <v>672.9</v>
      </c>
      <c r="D8" s="74">
        <v>667.1</v>
      </c>
      <c r="E8" s="94">
        <v>578.79999999999995</v>
      </c>
      <c r="F8" s="74" t="s">
        <v>1550</v>
      </c>
      <c r="G8" s="298" t="s">
        <v>1063</v>
      </c>
    </row>
    <row r="9" spans="1:7" ht="43.5" customHeight="1">
      <c r="A9" s="217" t="s">
        <v>1064</v>
      </c>
      <c r="B9" s="74">
        <v>73.7</v>
      </c>
      <c r="C9" s="74">
        <v>50.8</v>
      </c>
      <c r="D9" s="235">
        <v>3.7</v>
      </c>
      <c r="E9" s="94">
        <v>5.0999999999999996</v>
      </c>
      <c r="F9" s="74" t="s">
        <v>1550</v>
      </c>
      <c r="G9" s="298" t="s">
        <v>1065</v>
      </c>
    </row>
    <row r="10" spans="1:7" ht="29.25" customHeight="1">
      <c r="A10" s="217" t="s">
        <v>1066</v>
      </c>
      <c r="B10" s="74">
        <v>5.6</v>
      </c>
      <c r="C10" s="235">
        <v>7</v>
      </c>
      <c r="D10" s="74" t="s">
        <v>1550</v>
      </c>
      <c r="E10" s="94">
        <v>5.2</v>
      </c>
      <c r="F10" s="74" t="s">
        <v>1550</v>
      </c>
      <c r="G10" s="298" t="s">
        <v>1065</v>
      </c>
    </row>
    <row r="11" spans="1:7" ht="41.25" customHeight="1">
      <c r="A11" s="217" t="s">
        <v>1067</v>
      </c>
      <c r="B11" s="74">
        <v>20.5</v>
      </c>
      <c r="C11" s="74">
        <v>30.8</v>
      </c>
      <c r="D11" s="74">
        <v>38.799999999999997</v>
      </c>
      <c r="E11" s="94">
        <v>33.5</v>
      </c>
      <c r="F11" s="74" t="s">
        <v>1550</v>
      </c>
      <c r="G11" s="298" t="s">
        <v>1068</v>
      </c>
    </row>
    <row r="12" spans="1:7" ht="32.25" customHeight="1">
      <c r="A12" s="217" t="s">
        <v>1069</v>
      </c>
      <c r="B12" s="74">
        <v>88</v>
      </c>
      <c r="C12" s="74">
        <v>439</v>
      </c>
      <c r="D12" s="197">
        <v>247</v>
      </c>
      <c r="E12" s="197">
        <v>117</v>
      </c>
      <c r="F12" s="74" t="s">
        <v>1550</v>
      </c>
      <c r="G12" s="298" t="s">
        <v>1070</v>
      </c>
    </row>
    <row r="13" spans="1:7" ht="30" customHeight="1">
      <c r="A13" s="217" t="s">
        <v>1071</v>
      </c>
      <c r="B13" s="74">
        <v>116.6</v>
      </c>
      <c r="C13" s="74">
        <v>144.69999999999999</v>
      </c>
      <c r="D13" s="94">
        <v>152</v>
      </c>
      <c r="E13" s="94">
        <v>134.69999999999999</v>
      </c>
      <c r="F13" s="74" t="s">
        <v>1550</v>
      </c>
      <c r="G13" s="298" t="s">
        <v>1072</v>
      </c>
    </row>
    <row r="14" spans="1:7" ht="37.5" customHeight="1">
      <c r="A14" s="217" t="s">
        <v>1073</v>
      </c>
      <c r="B14" s="74">
        <v>2.1</v>
      </c>
      <c r="C14" s="74">
        <v>0.4</v>
      </c>
      <c r="D14" s="74">
        <v>2.7</v>
      </c>
      <c r="E14" s="94">
        <v>0.7</v>
      </c>
      <c r="F14" s="74" t="s">
        <v>1550</v>
      </c>
      <c r="G14" s="298" t="s">
        <v>1074</v>
      </c>
    </row>
    <row r="15" spans="1:7">
      <c r="A15" s="217"/>
      <c r="B15" s="74"/>
      <c r="C15" s="74"/>
      <c r="D15" s="74"/>
      <c r="E15" s="94"/>
      <c r="F15" s="74"/>
      <c r="G15" s="298"/>
    </row>
    <row r="16" spans="1:7" ht="15.75">
      <c r="A16" s="811" t="s">
        <v>2713</v>
      </c>
      <c r="B16" s="811"/>
      <c r="C16" s="811"/>
      <c r="D16" s="811"/>
      <c r="E16" s="811"/>
      <c r="F16" s="811"/>
      <c r="G16" s="811"/>
    </row>
    <row r="17" spans="1:8" ht="15.75">
      <c r="A17" s="862" t="s">
        <v>1928</v>
      </c>
      <c r="B17" s="862"/>
      <c r="C17" s="862"/>
      <c r="D17" s="862"/>
      <c r="E17" s="862"/>
      <c r="F17" s="862"/>
      <c r="G17" s="862"/>
    </row>
    <row r="18" spans="1:8" ht="15.6" customHeight="1">
      <c r="A18" s="1034" t="s">
        <v>1103</v>
      </c>
      <c r="B18" s="1034"/>
      <c r="C18" s="1034"/>
      <c r="D18" s="1034"/>
      <c r="E18" s="1034"/>
      <c r="F18" s="1034"/>
      <c r="G18" s="1034"/>
    </row>
    <row r="19" spans="1:8">
      <c r="A19" s="826" t="s">
        <v>852</v>
      </c>
      <c r="B19" s="852"/>
      <c r="C19" s="852"/>
      <c r="D19" s="852"/>
      <c r="E19" s="852"/>
      <c r="F19" s="852"/>
      <c r="G19" s="852"/>
    </row>
    <row r="20" spans="1:8" ht="12.75" customHeight="1">
      <c r="A20" s="200"/>
      <c r="B20" s="646">
        <v>2016</v>
      </c>
      <c r="C20" s="646">
        <v>2017</v>
      </c>
      <c r="D20" s="646">
        <v>2018</v>
      </c>
      <c r="E20" s="646">
        <v>2019</v>
      </c>
      <c r="F20" s="646">
        <v>2020</v>
      </c>
      <c r="G20" s="199"/>
      <c r="H20" s="7"/>
    </row>
    <row r="21" spans="1:8" ht="39.75" customHeight="1">
      <c r="A21" s="217" t="s">
        <v>1104</v>
      </c>
      <c r="B21" s="74">
        <v>309.5</v>
      </c>
      <c r="C21" s="74">
        <v>329.4</v>
      </c>
      <c r="D21" s="74">
        <v>313.39999999999998</v>
      </c>
      <c r="E21" s="74" t="s">
        <v>1550</v>
      </c>
      <c r="F21" s="74" t="s">
        <v>1550</v>
      </c>
      <c r="G21" s="298" t="s">
        <v>1105</v>
      </c>
    </row>
    <row r="22" spans="1:8" ht="27" customHeight="1">
      <c r="A22" s="217" t="s">
        <v>1106</v>
      </c>
      <c r="B22" s="329">
        <v>4597.3</v>
      </c>
      <c r="C22" s="329">
        <v>2415.8000000000002</v>
      </c>
      <c r="D22" s="329">
        <v>1993.8</v>
      </c>
      <c r="E22" s="74">
        <v>792.4</v>
      </c>
      <c r="F22" s="74">
        <v>341.2</v>
      </c>
      <c r="G22" s="298" t="s">
        <v>1107</v>
      </c>
    </row>
    <row r="23" spans="1:8" ht="41.25" customHeight="1">
      <c r="A23" s="217" t="s">
        <v>1108</v>
      </c>
      <c r="B23" s="74">
        <v>81.900000000000006</v>
      </c>
      <c r="C23" s="74">
        <v>81.7</v>
      </c>
      <c r="D23" s="74">
        <v>69.2</v>
      </c>
      <c r="E23" s="74">
        <v>40.5</v>
      </c>
      <c r="F23" s="74">
        <v>26.7</v>
      </c>
      <c r="G23" s="298" t="s">
        <v>1109</v>
      </c>
    </row>
    <row r="24" spans="1:8" ht="41.25" customHeight="1">
      <c r="A24" s="217" t="s">
        <v>3203</v>
      </c>
      <c r="B24" s="74">
        <v>801.1</v>
      </c>
      <c r="C24" s="74">
        <v>603.1</v>
      </c>
      <c r="D24" s="74">
        <v>775.6</v>
      </c>
      <c r="E24" s="74">
        <v>639.5</v>
      </c>
      <c r="F24" s="74">
        <v>548.5</v>
      </c>
      <c r="G24" s="298" t="s">
        <v>1110</v>
      </c>
    </row>
    <row r="25" spans="1:8">
      <c r="A25" s="217" t="s">
        <v>1111</v>
      </c>
      <c r="B25" s="74">
        <v>17.7</v>
      </c>
      <c r="C25" s="74">
        <v>169.3</v>
      </c>
      <c r="D25" s="74">
        <v>135.1</v>
      </c>
      <c r="E25" s="74">
        <v>111.2</v>
      </c>
      <c r="F25" s="74">
        <v>32.6</v>
      </c>
      <c r="G25" s="298" t="s">
        <v>3207</v>
      </c>
    </row>
    <row r="26" spans="1:8" ht="16.5" customHeight="1">
      <c r="A26" s="217" t="s">
        <v>1112</v>
      </c>
      <c r="B26" s="74">
        <v>241.6</v>
      </c>
      <c r="C26" s="74">
        <v>235.9</v>
      </c>
      <c r="D26" s="74">
        <v>138.80000000000001</v>
      </c>
      <c r="E26" s="74">
        <v>154.4</v>
      </c>
      <c r="F26" s="74">
        <v>522.1</v>
      </c>
      <c r="G26" s="298" t="s">
        <v>1113</v>
      </c>
    </row>
    <row r="27" spans="1:8" ht="26.25">
      <c r="A27" s="217" t="s">
        <v>1114</v>
      </c>
      <c r="B27" s="74">
        <v>127.5</v>
      </c>
      <c r="C27" s="74">
        <v>233.9</v>
      </c>
      <c r="D27" s="74">
        <v>203.7</v>
      </c>
      <c r="E27" s="74">
        <v>150.19999999999999</v>
      </c>
      <c r="F27" s="74">
        <v>130.80000000000001</v>
      </c>
      <c r="G27" s="298" t="s">
        <v>1115</v>
      </c>
    </row>
    <row r="28" spans="1:8" ht="70.5" customHeight="1">
      <c r="A28" s="217" t="s">
        <v>1116</v>
      </c>
      <c r="B28" s="74">
        <v>8.6</v>
      </c>
      <c r="C28" s="74">
        <v>7.2</v>
      </c>
      <c r="D28" s="74">
        <v>84.8</v>
      </c>
      <c r="E28" s="74" t="s">
        <v>1550</v>
      </c>
      <c r="F28" s="74" t="s">
        <v>1550</v>
      </c>
      <c r="G28" s="298" t="s">
        <v>1117</v>
      </c>
    </row>
    <row r="29" spans="1:8" ht="27" customHeight="1">
      <c r="A29" s="182" t="s">
        <v>1118</v>
      </c>
      <c r="B29" s="74">
        <v>294.3</v>
      </c>
      <c r="C29" s="74">
        <v>416.3</v>
      </c>
      <c r="D29" s="74">
        <v>485.4</v>
      </c>
      <c r="E29" s="74">
        <v>769.2</v>
      </c>
      <c r="F29" s="74" t="s">
        <v>1550</v>
      </c>
      <c r="G29" s="298" t="s">
        <v>1119</v>
      </c>
    </row>
    <row r="30" spans="1:8" ht="31.5" customHeight="1">
      <c r="A30" s="217" t="s">
        <v>1120</v>
      </c>
      <c r="B30" s="74">
        <v>397.7</v>
      </c>
      <c r="C30" s="74">
        <v>182.4</v>
      </c>
      <c r="D30" s="74">
        <v>143.30000000000001</v>
      </c>
      <c r="E30" s="74">
        <v>66.8</v>
      </c>
      <c r="F30" s="74">
        <v>53.1</v>
      </c>
      <c r="G30" s="298" t="s">
        <v>1121</v>
      </c>
    </row>
    <row r="31" spans="1:8" ht="15.75" customHeight="1"/>
  </sheetData>
  <mergeCells count="7">
    <mergeCell ref="A18:G18"/>
    <mergeCell ref="A19:G19"/>
    <mergeCell ref="A1:G1"/>
    <mergeCell ref="A2:G2"/>
    <mergeCell ref="A3:G3"/>
    <mergeCell ref="A16:G16"/>
    <mergeCell ref="A17:G17"/>
  </mergeCells>
  <pageMargins left="0.51181102362204722" right="0.51181102362204722" top="0.55118110236220474" bottom="0.55118110236220474" header="0.31496062992125984" footer="0.31496062992125984"/>
  <pageSetup paperSize="9" scale="98" orientation="portrait" r:id="rId1"/>
  <headerFooter>
    <oddHeader>&amp;C&amp;10МАШИНОБУДУВАННЯ</oddHeader>
    <oddFooter>&amp;C&amp;A</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8"/>
  <dimension ref="A1:G26"/>
  <sheetViews>
    <sheetView view="pageLayout" topLeftCell="A10" zoomScaleNormal="100" workbookViewId="0">
      <selection activeCell="B17" sqref="B17"/>
    </sheetView>
  </sheetViews>
  <sheetFormatPr defaultColWidth="9.140625" defaultRowHeight="15"/>
  <cols>
    <col min="1" max="1" width="32.140625" style="1" customWidth="1"/>
    <col min="2" max="2" width="5.7109375" customWidth="1"/>
    <col min="3" max="3" width="5.5703125" customWidth="1"/>
    <col min="4" max="4" width="6.140625" customWidth="1"/>
    <col min="5" max="5" width="6" customWidth="1"/>
    <col min="6" max="6" width="5.42578125" customWidth="1"/>
    <col min="7" max="7" width="30.7109375" customWidth="1"/>
  </cols>
  <sheetData>
    <row r="1" spans="1:7" ht="15.75">
      <c r="A1" s="810" t="s">
        <v>2714</v>
      </c>
      <c r="B1" s="810"/>
      <c r="C1" s="810"/>
      <c r="D1" s="810"/>
      <c r="E1" s="811"/>
      <c r="F1" s="811"/>
      <c r="G1" s="811"/>
    </row>
    <row r="2" spans="1:7">
      <c r="A2" s="1035" t="s">
        <v>2142</v>
      </c>
      <c r="B2" s="1035"/>
      <c r="C2" s="1035"/>
      <c r="D2" s="1035"/>
      <c r="E2" s="1035"/>
      <c r="F2" s="1035"/>
      <c r="G2" s="1035"/>
    </row>
    <row r="3" spans="1:7" ht="12.75" customHeight="1">
      <c r="A3" s="396"/>
      <c r="B3" s="396"/>
      <c r="C3" s="396"/>
      <c r="D3" s="396"/>
      <c r="E3" s="396"/>
      <c r="F3" s="396"/>
      <c r="G3" s="396"/>
    </row>
    <row r="4" spans="1:7" ht="15" customHeight="1">
      <c r="A4" s="191"/>
      <c r="B4" s="395">
        <v>2016</v>
      </c>
      <c r="C4" s="395">
        <v>2017</v>
      </c>
      <c r="D4" s="395">
        <v>2018</v>
      </c>
      <c r="E4" s="395">
        <v>2019</v>
      </c>
      <c r="F4" s="395">
        <v>2020</v>
      </c>
      <c r="G4" s="192"/>
    </row>
    <row r="5" spans="1:7" ht="75" customHeight="1">
      <c r="A5" s="565" t="s">
        <v>1075</v>
      </c>
      <c r="B5" s="74">
        <v>79.7</v>
      </c>
      <c r="C5" s="329">
        <v>12</v>
      </c>
      <c r="D5" s="329">
        <v>11</v>
      </c>
      <c r="E5" s="94">
        <v>1.2</v>
      </c>
      <c r="F5" s="74">
        <v>1.4</v>
      </c>
      <c r="G5" s="568" t="s">
        <v>1076</v>
      </c>
    </row>
    <row r="6" spans="1:7" ht="50.45" customHeight="1">
      <c r="A6" s="567" t="s">
        <v>1077</v>
      </c>
      <c r="B6" s="74" t="s">
        <v>1550</v>
      </c>
      <c r="C6" s="74" t="s">
        <v>1550</v>
      </c>
      <c r="D6" s="74">
        <v>375.1</v>
      </c>
      <c r="E6" s="94">
        <v>715.8</v>
      </c>
      <c r="F6" s="74" t="s">
        <v>1550</v>
      </c>
      <c r="G6" s="568" t="s">
        <v>1078</v>
      </c>
    </row>
    <row r="7" spans="1:7" ht="37.15" customHeight="1">
      <c r="A7" s="565" t="s">
        <v>1079</v>
      </c>
      <c r="B7" s="74">
        <v>24.7</v>
      </c>
      <c r="C7" s="74">
        <v>23.1</v>
      </c>
      <c r="D7" s="74">
        <v>18.2</v>
      </c>
      <c r="E7" s="94">
        <v>22.8</v>
      </c>
      <c r="F7" s="74" t="s">
        <v>1550</v>
      </c>
      <c r="G7" s="568" t="s">
        <v>1080</v>
      </c>
    </row>
    <row r="8" spans="1:7" ht="16.899999999999999" customHeight="1">
      <c r="A8" s="565" t="s">
        <v>1081</v>
      </c>
      <c r="B8" s="74">
        <v>293</v>
      </c>
      <c r="C8" s="74">
        <v>310</v>
      </c>
      <c r="D8" s="74">
        <v>203</v>
      </c>
      <c r="E8" s="197">
        <v>179</v>
      </c>
      <c r="F8" s="74" t="s">
        <v>1550</v>
      </c>
      <c r="G8" s="568" t="s">
        <v>1082</v>
      </c>
    </row>
    <row r="9" spans="1:7" ht="25.9" customHeight="1">
      <c r="A9" s="565" t="s">
        <v>1083</v>
      </c>
      <c r="B9" s="74">
        <v>9.6999999999999993</v>
      </c>
      <c r="C9" s="74">
        <v>13.8</v>
      </c>
      <c r="D9" s="74">
        <v>11.5</v>
      </c>
      <c r="E9" s="94">
        <v>9.6999999999999993</v>
      </c>
      <c r="F9" s="74" t="s">
        <v>1550</v>
      </c>
      <c r="G9" s="568" t="s">
        <v>1084</v>
      </c>
    </row>
    <row r="10" spans="1:7" ht="39" customHeight="1">
      <c r="A10" s="565" t="s">
        <v>1085</v>
      </c>
      <c r="B10" s="74">
        <v>68.3</v>
      </c>
      <c r="C10" s="74">
        <v>65.2</v>
      </c>
      <c r="D10" s="74">
        <v>52.3</v>
      </c>
      <c r="E10" s="94">
        <v>41.6</v>
      </c>
      <c r="F10" s="74" t="s">
        <v>1550</v>
      </c>
      <c r="G10" s="568" t="s">
        <v>1086</v>
      </c>
    </row>
    <row r="11" spans="1:7" ht="25.5" customHeight="1">
      <c r="A11" s="565" t="s">
        <v>1087</v>
      </c>
      <c r="B11" s="74">
        <v>123.6</v>
      </c>
      <c r="C11" s="74">
        <v>121.7</v>
      </c>
      <c r="D11" s="74">
        <v>158.69999999999999</v>
      </c>
      <c r="E11" s="94">
        <v>120.4</v>
      </c>
      <c r="F11" s="74" t="s">
        <v>1550</v>
      </c>
      <c r="G11" s="568" t="s">
        <v>1088</v>
      </c>
    </row>
    <row r="12" spans="1:7" ht="47.45" customHeight="1">
      <c r="A12" s="567" t="s">
        <v>1089</v>
      </c>
      <c r="B12" s="74">
        <v>16.399999999999999</v>
      </c>
      <c r="C12" s="74">
        <v>14.1</v>
      </c>
      <c r="D12" s="74">
        <v>2.1</v>
      </c>
      <c r="E12" s="94">
        <v>4.3</v>
      </c>
      <c r="F12" s="74" t="s">
        <v>1550</v>
      </c>
      <c r="G12" s="568" t="s">
        <v>1090</v>
      </c>
    </row>
    <row r="13" spans="1:7" ht="51" customHeight="1">
      <c r="A13" s="565" t="s">
        <v>1091</v>
      </c>
      <c r="B13" s="74">
        <v>468</v>
      </c>
      <c r="C13" s="74">
        <v>402</v>
      </c>
      <c r="D13" s="74">
        <v>445</v>
      </c>
      <c r="E13" s="197">
        <v>479</v>
      </c>
      <c r="F13" s="74" t="s">
        <v>1550</v>
      </c>
      <c r="G13" s="568" t="s">
        <v>1092</v>
      </c>
    </row>
    <row r="14" spans="1:7" ht="49.5" customHeight="1">
      <c r="A14" s="565" t="s">
        <v>1093</v>
      </c>
      <c r="B14" s="74">
        <v>281</v>
      </c>
      <c r="C14" s="74">
        <v>349</v>
      </c>
      <c r="D14" s="74">
        <v>400</v>
      </c>
      <c r="E14" s="197">
        <v>390</v>
      </c>
      <c r="F14" s="74">
        <v>411</v>
      </c>
      <c r="G14" s="568" t="s">
        <v>1094</v>
      </c>
    </row>
    <row r="15" spans="1:7" ht="24" customHeight="1">
      <c r="A15" s="565" t="s">
        <v>1095</v>
      </c>
      <c r="B15" s="74">
        <v>3.9</v>
      </c>
      <c r="C15" s="74">
        <v>4.2</v>
      </c>
      <c r="D15" s="74">
        <v>4.3</v>
      </c>
      <c r="E15" s="94">
        <v>3.3</v>
      </c>
      <c r="F15" s="74">
        <v>6.1</v>
      </c>
      <c r="G15" s="568" t="s">
        <v>1096</v>
      </c>
    </row>
    <row r="16" spans="1:7" ht="60.75" customHeight="1">
      <c r="A16" s="567" t="s">
        <v>2620</v>
      </c>
      <c r="B16" s="74">
        <v>227</v>
      </c>
      <c r="C16" s="74">
        <v>239</v>
      </c>
      <c r="D16" s="74">
        <v>206</v>
      </c>
      <c r="E16" s="197">
        <v>339</v>
      </c>
      <c r="F16" s="74">
        <v>197</v>
      </c>
      <c r="G16" s="568" t="s">
        <v>1097</v>
      </c>
    </row>
    <row r="17" spans="1:7" ht="25.5" customHeight="1">
      <c r="A17" s="565" t="s">
        <v>1098</v>
      </c>
      <c r="B17" s="74">
        <v>31.3</v>
      </c>
      <c r="C17" s="74">
        <v>36.200000000000003</v>
      </c>
      <c r="D17" s="74">
        <v>43.1</v>
      </c>
      <c r="E17" s="94">
        <v>41.2</v>
      </c>
      <c r="F17" s="74">
        <v>37.5</v>
      </c>
      <c r="G17" s="568" t="s">
        <v>1099</v>
      </c>
    </row>
    <row r="18" spans="1:7" ht="49.15" customHeight="1">
      <c r="A18" s="567" t="s">
        <v>2621</v>
      </c>
      <c r="B18" s="74">
        <v>418</v>
      </c>
      <c r="C18" s="74">
        <v>448</v>
      </c>
      <c r="D18" s="74">
        <v>298</v>
      </c>
      <c r="E18" s="197">
        <v>91</v>
      </c>
      <c r="F18" s="74">
        <v>235</v>
      </c>
      <c r="G18" s="568" t="s">
        <v>1100</v>
      </c>
    </row>
    <row r="19" spans="1:7" ht="51.75" customHeight="1">
      <c r="A19" s="567" t="s">
        <v>2622</v>
      </c>
      <c r="B19" s="74">
        <v>551</v>
      </c>
      <c r="C19" s="74">
        <v>642</v>
      </c>
      <c r="D19" s="74">
        <v>697</v>
      </c>
      <c r="E19" s="197">
        <v>890</v>
      </c>
      <c r="F19" s="74" t="s">
        <v>1550</v>
      </c>
      <c r="G19" s="568" t="s">
        <v>1101</v>
      </c>
    </row>
    <row r="20" spans="1:7" ht="86.25" customHeight="1">
      <c r="A20" s="613" t="s">
        <v>2623</v>
      </c>
      <c r="B20" s="74">
        <v>665</v>
      </c>
      <c r="C20" s="74">
        <v>678</v>
      </c>
      <c r="D20" s="74">
        <v>704</v>
      </c>
      <c r="E20" s="197">
        <v>834</v>
      </c>
      <c r="F20" s="74" t="s">
        <v>1550</v>
      </c>
      <c r="G20" s="568" t="s">
        <v>1102</v>
      </c>
    </row>
    <row r="21" spans="1:7">
      <c r="B21" s="1"/>
      <c r="C21" s="1"/>
      <c r="D21" s="1"/>
      <c r="E21" s="1"/>
      <c r="F21" s="1"/>
      <c r="G21" s="1"/>
    </row>
    <row r="26" spans="1:7" ht="90.75" customHeight="1"/>
  </sheetData>
  <mergeCells count="2">
    <mergeCell ref="A1:G1"/>
    <mergeCell ref="A2:G2"/>
  </mergeCells>
  <pageMargins left="0.51181102362204722" right="0.51181102362204722" top="0.55118110236220474" bottom="0.59055118110236227" header="0.31496062992125984" footer="0.23622047244094491"/>
  <pageSetup paperSize="9" orientation="portrait" r:id="rId1"/>
  <headerFooter>
    <oddHeader>&amp;C&amp;10МАШИНОБУДУВАННЯ</oddHeader>
    <oddFooter>&amp;C&amp;A</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
  <sheetViews>
    <sheetView view="pageLayout" zoomScaleNormal="100" workbookViewId="0">
      <selection activeCell="B17" sqref="B17"/>
    </sheetView>
  </sheetViews>
  <sheetFormatPr defaultRowHeight="15"/>
  <cols>
    <col min="1" max="1" width="26.140625" customWidth="1"/>
    <col min="2" max="2" width="9" customWidth="1"/>
    <col min="3" max="3" width="8.85546875" customWidth="1"/>
    <col min="4" max="4" width="8.5703125" customWidth="1"/>
    <col min="5" max="5" width="8.85546875" customWidth="1"/>
    <col min="6" max="6" width="9.42578125" customWidth="1"/>
    <col min="7" max="7" width="18.7109375" customWidth="1"/>
  </cols>
  <sheetData>
    <row r="1" spans="1:7" ht="15.75" customHeight="1">
      <c r="A1" s="810" t="s">
        <v>2959</v>
      </c>
      <c r="B1" s="810"/>
      <c r="C1" s="810"/>
      <c r="D1" s="810"/>
      <c r="E1" s="811"/>
      <c r="F1" s="811"/>
      <c r="G1" s="811"/>
    </row>
    <row r="2" spans="1:7" ht="15" customHeight="1">
      <c r="A2" s="1037" t="s">
        <v>2891</v>
      </c>
      <c r="B2" s="1037"/>
      <c r="C2" s="1037"/>
      <c r="D2" s="1037"/>
      <c r="E2" s="1037"/>
      <c r="F2" s="1037"/>
      <c r="G2" s="1037"/>
    </row>
    <row r="3" spans="1:7">
      <c r="A3" s="826" t="s">
        <v>852</v>
      </c>
      <c r="B3" s="826"/>
      <c r="C3" s="826"/>
      <c r="D3" s="826"/>
      <c r="E3" s="826"/>
      <c r="F3" s="826"/>
      <c r="G3" s="826"/>
    </row>
    <row r="4" spans="1:7" ht="17.25">
      <c r="A4" s="747"/>
      <c r="B4" s="743">
        <v>2016</v>
      </c>
      <c r="C4" s="741">
        <v>2017</v>
      </c>
      <c r="D4" s="741">
        <v>2018</v>
      </c>
      <c r="E4" s="741">
        <v>2019</v>
      </c>
      <c r="F4" s="741">
        <v>2020</v>
      </c>
      <c r="G4" s="199"/>
    </row>
    <row r="5" spans="1:7" ht="117" customHeight="1">
      <c r="A5" s="217" t="s">
        <v>2892</v>
      </c>
      <c r="B5" s="74">
        <v>100.4</v>
      </c>
      <c r="C5" s="74">
        <v>182.2</v>
      </c>
      <c r="D5" s="329">
        <v>295</v>
      </c>
      <c r="E5" s="74">
        <v>293.7</v>
      </c>
      <c r="F5" s="74" t="s">
        <v>1550</v>
      </c>
      <c r="G5" s="298" t="s">
        <v>2893</v>
      </c>
    </row>
    <row r="6" spans="1:7" ht="81.599999999999994" customHeight="1">
      <c r="A6" s="217" t="s">
        <v>2894</v>
      </c>
      <c r="B6" s="329">
        <v>116</v>
      </c>
      <c r="C6" s="74">
        <v>127.1</v>
      </c>
      <c r="D6" s="74">
        <v>143.80000000000001</v>
      </c>
      <c r="E6" s="74">
        <v>44.3</v>
      </c>
      <c r="F6" s="74" t="s">
        <v>1550</v>
      </c>
      <c r="G6" s="298" t="s">
        <v>2895</v>
      </c>
    </row>
    <row r="7" spans="1:7" ht="88.15" customHeight="1">
      <c r="A7" s="217" t="s">
        <v>2896</v>
      </c>
      <c r="B7" s="74">
        <v>113.3</v>
      </c>
      <c r="C7" s="74">
        <v>144.69999999999999</v>
      </c>
      <c r="D7" s="74">
        <v>159.6</v>
      </c>
      <c r="E7" s="74">
        <v>170.1</v>
      </c>
      <c r="F7" s="74">
        <v>129.4</v>
      </c>
      <c r="G7" s="298" t="s">
        <v>2897</v>
      </c>
    </row>
    <row r="8" spans="1:7" ht="153.75">
      <c r="A8" s="217" t="s">
        <v>2898</v>
      </c>
      <c r="B8" s="74">
        <v>362.2</v>
      </c>
      <c r="C8" s="74">
        <v>618.4</v>
      </c>
      <c r="D8" s="74">
        <v>658.7</v>
      </c>
      <c r="E8" s="74">
        <v>650.1</v>
      </c>
      <c r="F8" s="74">
        <v>388.8</v>
      </c>
      <c r="G8" s="298" t="s">
        <v>2899</v>
      </c>
    </row>
    <row r="9" spans="1:7" ht="36.75" customHeight="1">
      <c r="A9" s="217" t="s">
        <v>2900</v>
      </c>
      <c r="B9" s="74">
        <v>18.600000000000001</v>
      </c>
      <c r="C9" s="74">
        <v>31.3</v>
      </c>
      <c r="D9" s="74" t="s">
        <v>1550</v>
      </c>
      <c r="E9" s="74" t="s">
        <v>1550</v>
      </c>
      <c r="F9" s="74" t="s">
        <v>1550</v>
      </c>
      <c r="G9" s="298" t="s">
        <v>2901</v>
      </c>
    </row>
    <row r="10" spans="1:7" ht="26.25">
      <c r="A10" s="217" t="s">
        <v>2902</v>
      </c>
      <c r="B10" s="329">
        <v>7260.2</v>
      </c>
      <c r="C10" s="125">
        <v>7120.4</v>
      </c>
      <c r="D10" s="329">
        <v>6199.3</v>
      </c>
      <c r="E10" s="329">
        <v>4129.3</v>
      </c>
      <c r="F10" s="329">
        <v>2192.4</v>
      </c>
      <c r="G10" s="298" t="s">
        <v>2903</v>
      </c>
    </row>
    <row r="11" spans="1:7" ht="36" customHeight="1">
      <c r="A11" s="217" t="s">
        <v>2904</v>
      </c>
      <c r="B11" s="74">
        <v>2.2999999999999998</v>
      </c>
      <c r="C11" s="329">
        <v>2</v>
      </c>
      <c r="D11" s="74">
        <v>1.8</v>
      </c>
      <c r="E11" s="74">
        <v>0.5</v>
      </c>
      <c r="F11" s="74" t="s">
        <v>1550</v>
      </c>
      <c r="G11" s="298" t="s">
        <v>2905</v>
      </c>
    </row>
    <row r="12" spans="1:7" ht="18" customHeight="1">
      <c r="A12" s="217" t="s">
        <v>2906</v>
      </c>
      <c r="B12" s="74">
        <v>84.9</v>
      </c>
      <c r="C12" s="74">
        <v>54.5</v>
      </c>
      <c r="D12" s="74">
        <v>103.3</v>
      </c>
      <c r="E12" s="329">
        <v>36</v>
      </c>
      <c r="F12" s="74" t="s">
        <v>1550</v>
      </c>
      <c r="G12" s="298" t="s">
        <v>2907</v>
      </c>
    </row>
    <row r="13" spans="1:7" ht="17.25" customHeight="1">
      <c r="A13" s="217" t="s">
        <v>2908</v>
      </c>
      <c r="B13" s="74">
        <v>36.700000000000003</v>
      </c>
      <c r="C13" s="74">
        <v>45.9</v>
      </c>
      <c r="D13" s="74">
        <v>46.3</v>
      </c>
      <c r="E13" s="74">
        <v>14.8</v>
      </c>
      <c r="F13" s="74" t="s">
        <v>1550</v>
      </c>
      <c r="G13" s="298" t="s">
        <v>2909</v>
      </c>
    </row>
    <row r="14" spans="1:7" ht="16.5" customHeight="1">
      <c r="A14" s="217" t="s">
        <v>2910</v>
      </c>
      <c r="B14" s="74">
        <v>41.1</v>
      </c>
      <c r="C14" s="74">
        <v>242.5</v>
      </c>
      <c r="D14" s="74">
        <v>638.5</v>
      </c>
      <c r="E14" s="74">
        <v>665.3</v>
      </c>
      <c r="F14" s="74" t="s">
        <v>1550</v>
      </c>
      <c r="G14" s="298" t="s">
        <v>2911</v>
      </c>
    </row>
    <row r="15" spans="1:7">
      <c r="A15" s="217" t="s">
        <v>2912</v>
      </c>
      <c r="B15" s="329">
        <v>1400.1</v>
      </c>
      <c r="C15" s="329">
        <v>1604.6</v>
      </c>
      <c r="D15" s="329">
        <v>1451.8</v>
      </c>
      <c r="E15" s="329">
        <v>1130.4000000000001</v>
      </c>
      <c r="F15" s="74">
        <v>883.3</v>
      </c>
      <c r="G15" s="299" t="s">
        <v>2913</v>
      </c>
    </row>
    <row r="16" spans="1:7" ht="15" customHeight="1">
      <c r="A16" s="1"/>
    </row>
    <row r="17" spans="1:1" ht="15" customHeight="1">
      <c r="A17" s="1"/>
    </row>
    <row r="18" spans="1:1" ht="15" customHeight="1">
      <c r="A18" s="1"/>
    </row>
    <row r="19" spans="1:1" ht="15" customHeight="1"/>
    <row r="20" spans="1:1" ht="15" customHeight="1"/>
    <row r="21" spans="1:1" ht="15" customHeight="1"/>
    <row r="22" spans="1:1" ht="15" customHeight="1"/>
    <row r="23" spans="1:1" ht="15" customHeight="1"/>
  </sheetData>
  <mergeCells count="3">
    <mergeCell ref="A3:G3"/>
    <mergeCell ref="A1:G1"/>
    <mergeCell ref="A2:G2"/>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view="pageLayout" zoomScaleNormal="100" workbookViewId="0">
      <selection activeCell="B17" sqref="B17"/>
    </sheetView>
  </sheetViews>
  <sheetFormatPr defaultColWidth="9.140625" defaultRowHeight="15"/>
  <cols>
    <col min="1" max="1" width="27.28515625" customWidth="1"/>
    <col min="2" max="6" width="7.5703125" customWidth="1"/>
    <col min="7" max="7" width="26.28515625" style="714" customWidth="1"/>
  </cols>
  <sheetData>
    <row r="1" spans="1:8" ht="15.75">
      <c r="A1" s="1038" t="s">
        <v>2914</v>
      </c>
      <c r="B1" s="1038"/>
      <c r="C1" s="1038"/>
      <c r="D1" s="1038"/>
      <c r="E1" s="1039"/>
      <c r="F1" s="1039"/>
      <c r="G1" s="1039"/>
    </row>
    <row r="2" spans="1:8">
      <c r="A2" s="1040" t="s">
        <v>2915</v>
      </c>
      <c r="B2" s="1040"/>
      <c r="C2" s="1040"/>
      <c r="D2" s="1040"/>
      <c r="E2" s="1040"/>
      <c r="F2" s="1040"/>
      <c r="G2" s="1040"/>
    </row>
    <row r="3" spans="1:8" ht="18.75" customHeight="1">
      <c r="A3" s="748"/>
    </row>
    <row r="4" spans="1:8" ht="17.25">
      <c r="A4" s="747"/>
      <c r="B4" s="743">
        <v>2016</v>
      </c>
      <c r="C4" s="741">
        <v>2017</v>
      </c>
      <c r="D4" s="741">
        <v>2018</v>
      </c>
      <c r="E4" s="741">
        <v>2019</v>
      </c>
      <c r="F4" s="741">
        <v>2020</v>
      </c>
      <c r="G4" s="749"/>
      <c r="H4" s="7"/>
    </row>
    <row r="5" spans="1:8" ht="51.75" customHeight="1">
      <c r="A5" s="217" t="s">
        <v>2916</v>
      </c>
      <c r="B5" s="74">
        <v>62.8</v>
      </c>
      <c r="C5" s="74">
        <v>62.2</v>
      </c>
      <c r="D5" s="329">
        <v>71</v>
      </c>
      <c r="E5" s="74">
        <v>57.3</v>
      </c>
      <c r="F5" s="74" t="s">
        <v>1550</v>
      </c>
      <c r="G5" s="298" t="s">
        <v>2917</v>
      </c>
    </row>
    <row r="6" spans="1:8" ht="73.5" customHeight="1">
      <c r="A6" s="217" t="s">
        <v>2918</v>
      </c>
      <c r="B6" s="74">
        <v>37.5</v>
      </c>
      <c r="C6" s="74">
        <v>35.6</v>
      </c>
      <c r="D6" s="74">
        <v>8.6999999999999993</v>
      </c>
      <c r="E6" s="74">
        <v>5.7</v>
      </c>
      <c r="F6" s="74" t="s">
        <v>1550</v>
      </c>
      <c r="G6" s="298" t="s">
        <v>2919</v>
      </c>
    </row>
    <row r="7" spans="1:8" ht="122.25" customHeight="1">
      <c r="A7" s="217" t="s">
        <v>2920</v>
      </c>
      <c r="B7" s="198">
        <v>481.4</v>
      </c>
      <c r="C7" s="74">
        <v>797.1</v>
      </c>
      <c r="D7" s="74">
        <v>777.5</v>
      </c>
      <c r="E7" s="74">
        <v>212.3</v>
      </c>
      <c r="F7" s="74" t="s">
        <v>1550</v>
      </c>
      <c r="G7" s="298" t="s">
        <v>2921</v>
      </c>
    </row>
    <row r="8" spans="1:8" ht="34.5" customHeight="1">
      <c r="A8" s="217" t="s">
        <v>2922</v>
      </c>
      <c r="B8" s="74">
        <v>169</v>
      </c>
      <c r="C8" s="74">
        <v>92</v>
      </c>
      <c r="D8" s="74">
        <v>82</v>
      </c>
      <c r="E8" s="74">
        <v>45</v>
      </c>
      <c r="F8" s="74" t="s">
        <v>1550</v>
      </c>
      <c r="G8" s="298" t="s">
        <v>2923</v>
      </c>
    </row>
    <row r="9" spans="1:8" ht="61.5" customHeight="1">
      <c r="A9" s="217" t="s">
        <v>2924</v>
      </c>
      <c r="B9" s="74">
        <v>89.3</v>
      </c>
      <c r="C9" s="74">
        <v>148.19999999999999</v>
      </c>
      <c r="D9" s="74">
        <v>159.1</v>
      </c>
      <c r="E9" s="74">
        <v>227.8</v>
      </c>
      <c r="F9" s="74">
        <v>171.6</v>
      </c>
      <c r="G9" s="298" t="s">
        <v>2925</v>
      </c>
    </row>
    <row r="10" spans="1:8" ht="110.45" customHeight="1">
      <c r="A10" s="217" t="s">
        <v>2926</v>
      </c>
      <c r="B10" s="74" t="s">
        <v>1550</v>
      </c>
      <c r="C10" s="74">
        <v>112.4</v>
      </c>
      <c r="D10" s="74">
        <v>91.9</v>
      </c>
      <c r="E10" s="74">
        <v>66.099999999999994</v>
      </c>
      <c r="F10" s="74" t="s">
        <v>1550</v>
      </c>
      <c r="G10" s="298" t="s">
        <v>2927</v>
      </c>
    </row>
  </sheetData>
  <mergeCells count="2">
    <mergeCell ref="A1:G1"/>
    <mergeCell ref="A2:G2"/>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9"/>
  <dimension ref="A1:H21"/>
  <sheetViews>
    <sheetView view="pageLayout" zoomScaleNormal="100" workbookViewId="0">
      <selection activeCell="B17" sqref="B17"/>
    </sheetView>
  </sheetViews>
  <sheetFormatPr defaultColWidth="9.140625" defaultRowHeight="15"/>
  <cols>
    <col min="1" max="1" width="34.140625" customWidth="1"/>
    <col min="2" max="2" width="5.28515625" customWidth="1"/>
    <col min="3" max="3" width="6.7109375" customWidth="1"/>
    <col min="4" max="4" width="6.28515625" customWidth="1"/>
    <col min="5" max="5" width="5.140625" customWidth="1"/>
    <col min="6" max="6" width="5.28515625" customWidth="1"/>
    <col min="7" max="7" width="31.140625" customWidth="1"/>
  </cols>
  <sheetData>
    <row r="1" spans="1:8" ht="15.75">
      <c r="A1" s="810" t="s">
        <v>2960</v>
      </c>
      <c r="B1" s="810"/>
      <c r="C1" s="810"/>
      <c r="D1" s="810"/>
      <c r="E1" s="811"/>
      <c r="F1" s="811"/>
      <c r="G1" s="811"/>
    </row>
    <row r="2" spans="1:8">
      <c r="A2" s="1033" t="s">
        <v>1122</v>
      </c>
      <c r="B2" s="1033"/>
      <c r="C2" s="1033"/>
      <c r="D2" s="1033"/>
      <c r="E2" s="1033"/>
      <c r="F2" s="1033"/>
      <c r="G2" s="1033"/>
    </row>
    <row r="3" spans="1:8" ht="15.75" customHeight="1">
      <c r="A3" s="887" t="s">
        <v>1337</v>
      </c>
      <c r="B3" s="887"/>
      <c r="C3" s="887"/>
      <c r="D3" s="887"/>
      <c r="E3" s="887"/>
      <c r="F3" s="887"/>
      <c r="G3" s="887"/>
    </row>
    <row r="4" spans="1:8" ht="15" customHeight="1">
      <c r="A4" s="201"/>
      <c r="B4" s="541">
        <v>2016</v>
      </c>
      <c r="C4" s="541">
        <v>2017</v>
      </c>
      <c r="D4" s="541">
        <v>2018</v>
      </c>
      <c r="E4" s="541">
        <v>2019</v>
      </c>
      <c r="F4" s="541">
        <v>2020</v>
      </c>
      <c r="G4" s="20"/>
      <c r="H4" s="7"/>
    </row>
    <row r="5" spans="1:8" ht="52.5" customHeight="1">
      <c r="A5" s="217" t="s">
        <v>1123</v>
      </c>
      <c r="B5" s="74">
        <v>171</v>
      </c>
      <c r="C5" s="194">
        <v>224</v>
      </c>
      <c r="D5" s="194">
        <v>268</v>
      </c>
      <c r="E5" s="194">
        <v>214</v>
      </c>
      <c r="F5" s="194" t="s">
        <v>1550</v>
      </c>
      <c r="G5" s="298" t="s">
        <v>1124</v>
      </c>
    </row>
    <row r="6" spans="1:8" ht="70.5" customHeight="1">
      <c r="A6" s="217" t="s">
        <v>1125</v>
      </c>
      <c r="B6" s="74">
        <v>260</v>
      </c>
      <c r="C6" s="74">
        <v>609</v>
      </c>
      <c r="D6" s="74">
        <v>594</v>
      </c>
      <c r="E6" s="74">
        <v>649</v>
      </c>
      <c r="F6" s="194" t="s">
        <v>1550</v>
      </c>
      <c r="G6" s="298" t="s">
        <v>1126</v>
      </c>
    </row>
    <row r="7" spans="1:8" ht="43.5" customHeight="1">
      <c r="A7" s="217" t="s">
        <v>1127</v>
      </c>
      <c r="B7" s="74">
        <v>500</v>
      </c>
      <c r="C7" s="74">
        <v>1320</v>
      </c>
      <c r="D7" s="74">
        <v>520</v>
      </c>
      <c r="E7" s="194" t="s">
        <v>1550</v>
      </c>
      <c r="F7" s="194" t="s">
        <v>1550</v>
      </c>
      <c r="G7" s="298" t="s">
        <v>1128</v>
      </c>
    </row>
    <row r="8" spans="1:8" ht="64.5" customHeight="1">
      <c r="A8" s="217" t="s">
        <v>1129</v>
      </c>
      <c r="B8" s="74">
        <v>40.5</v>
      </c>
      <c r="C8" s="74">
        <v>63.6</v>
      </c>
      <c r="D8" s="74">
        <v>32.5</v>
      </c>
      <c r="E8" s="74">
        <v>34.799999999999997</v>
      </c>
      <c r="F8" s="194" t="s">
        <v>1550</v>
      </c>
      <c r="G8" s="298" t="s">
        <v>1551</v>
      </c>
    </row>
    <row r="9" spans="1:8" ht="27.75" customHeight="1">
      <c r="A9" s="217" t="s">
        <v>1130</v>
      </c>
      <c r="B9" s="74">
        <v>56</v>
      </c>
      <c r="C9" s="74">
        <v>64</v>
      </c>
      <c r="D9" s="74">
        <v>112</v>
      </c>
      <c r="E9" s="74">
        <v>72</v>
      </c>
      <c r="F9" s="74">
        <v>69</v>
      </c>
      <c r="G9" s="298" t="s">
        <v>1131</v>
      </c>
    </row>
    <row r="10" spans="1:8" ht="26.25" customHeight="1">
      <c r="A10" s="217" t="s">
        <v>1132</v>
      </c>
      <c r="B10" s="74">
        <v>116</v>
      </c>
      <c r="C10" s="74">
        <v>107</v>
      </c>
      <c r="D10" s="74">
        <v>94</v>
      </c>
      <c r="E10" s="74">
        <v>119</v>
      </c>
      <c r="F10" s="74">
        <v>72</v>
      </c>
      <c r="G10" s="298" t="s">
        <v>1133</v>
      </c>
    </row>
    <row r="11" spans="1:8" ht="45.75" customHeight="1">
      <c r="A11" s="217" t="s">
        <v>1134</v>
      </c>
      <c r="B11" s="74">
        <v>186</v>
      </c>
      <c r="C11" s="74">
        <v>414</v>
      </c>
      <c r="D11" s="74">
        <v>444</v>
      </c>
      <c r="E11" s="74">
        <v>502</v>
      </c>
      <c r="F11" s="74" t="s">
        <v>1550</v>
      </c>
      <c r="G11" s="298" t="s">
        <v>1135</v>
      </c>
    </row>
    <row r="12" spans="1:8" ht="28.5" customHeight="1">
      <c r="A12" s="217" t="s">
        <v>1136</v>
      </c>
      <c r="B12" s="74">
        <v>1377</v>
      </c>
      <c r="C12" s="74">
        <v>1186</v>
      </c>
      <c r="D12" s="74">
        <v>1463</v>
      </c>
      <c r="E12" s="74">
        <v>1639</v>
      </c>
      <c r="F12" s="74">
        <v>1275</v>
      </c>
      <c r="G12" s="298" t="s">
        <v>1137</v>
      </c>
    </row>
    <row r="13" spans="1:8" ht="28.5" customHeight="1">
      <c r="A13" s="217" t="s">
        <v>1138</v>
      </c>
      <c r="B13" s="74">
        <v>64</v>
      </c>
      <c r="C13" s="74">
        <v>68</v>
      </c>
      <c r="D13" s="74">
        <v>124</v>
      </c>
      <c r="E13" s="74">
        <v>81</v>
      </c>
      <c r="F13" s="194" t="s">
        <v>1550</v>
      </c>
      <c r="G13" s="298" t="s">
        <v>1139</v>
      </c>
    </row>
    <row r="14" spans="1:8" ht="14.25" customHeight="1">
      <c r="A14" s="217" t="s">
        <v>1140</v>
      </c>
      <c r="B14" s="74">
        <v>555</v>
      </c>
      <c r="C14" s="74">
        <v>694</v>
      </c>
      <c r="D14" s="74">
        <v>655</v>
      </c>
      <c r="E14" s="74">
        <v>476</v>
      </c>
      <c r="F14" s="194" t="s">
        <v>1550</v>
      </c>
      <c r="G14" s="298" t="s">
        <v>1141</v>
      </c>
    </row>
    <row r="15" spans="1:8" ht="39.75" customHeight="1">
      <c r="A15" s="217" t="s">
        <v>1142</v>
      </c>
      <c r="B15" s="74">
        <v>798</v>
      </c>
      <c r="C15" s="74">
        <v>1134</v>
      </c>
      <c r="D15" s="74">
        <v>738</v>
      </c>
      <c r="E15" s="74">
        <v>675</v>
      </c>
      <c r="F15" s="74">
        <v>585</v>
      </c>
      <c r="G15" s="298" t="s">
        <v>1143</v>
      </c>
    </row>
    <row r="16" spans="1:8" ht="30" customHeight="1">
      <c r="A16" s="217" t="s">
        <v>1144</v>
      </c>
      <c r="B16" s="74">
        <v>880</v>
      </c>
      <c r="C16" s="74">
        <v>1185</v>
      </c>
      <c r="D16" s="74">
        <v>1512</v>
      </c>
      <c r="E16" s="74">
        <v>1371</v>
      </c>
      <c r="F16" s="74">
        <v>3999</v>
      </c>
      <c r="G16" s="298" t="s">
        <v>1145</v>
      </c>
    </row>
    <row r="17" spans="1:7" ht="67.5" customHeight="1">
      <c r="A17" s="217" t="s">
        <v>1146</v>
      </c>
      <c r="B17" s="97">
        <v>594</v>
      </c>
      <c r="C17" s="97">
        <v>380</v>
      </c>
      <c r="D17" s="194">
        <v>463</v>
      </c>
      <c r="E17" s="194">
        <v>564</v>
      </c>
      <c r="F17" s="202">
        <v>475</v>
      </c>
      <c r="G17" s="298" t="s">
        <v>1147</v>
      </c>
    </row>
    <row r="18" spans="1:7" ht="81" customHeight="1">
      <c r="A18" s="217" t="s">
        <v>1148</v>
      </c>
      <c r="B18" s="19">
        <v>2134</v>
      </c>
      <c r="C18" s="19">
        <v>2636</v>
      </c>
      <c r="D18" s="74">
        <v>2567</v>
      </c>
      <c r="E18" s="74">
        <v>1840</v>
      </c>
      <c r="F18" s="74">
        <v>1683</v>
      </c>
      <c r="G18" s="298" t="s">
        <v>1149</v>
      </c>
    </row>
    <row r="19" spans="1:7" ht="39.75" customHeight="1">
      <c r="A19" s="217" t="s">
        <v>1150</v>
      </c>
      <c r="B19" s="19">
        <v>1060</v>
      </c>
      <c r="C19" s="19">
        <v>911</v>
      </c>
      <c r="D19" s="74">
        <v>960</v>
      </c>
      <c r="E19" s="74">
        <v>2066</v>
      </c>
      <c r="F19" s="74">
        <v>1408</v>
      </c>
      <c r="G19" s="298" t="s">
        <v>1151</v>
      </c>
    </row>
    <row r="20" spans="1:7" ht="39" customHeight="1">
      <c r="A20" s="217" t="s">
        <v>1152</v>
      </c>
      <c r="B20" s="19">
        <v>3307</v>
      </c>
      <c r="C20" s="19">
        <v>4005</v>
      </c>
      <c r="D20" s="74">
        <v>3403</v>
      </c>
      <c r="E20" s="74">
        <v>2910</v>
      </c>
      <c r="F20" s="74">
        <v>2283</v>
      </c>
      <c r="G20" s="298" t="s">
        <v>1153</v>
      </c>
    </row>
    <row r="21" spans="1:7" ht="27.75" customHeight="1">
      <c r="A21" s="217" t="s">
        <v>1154</v>
      </c>
      <c r="B21" s="58">
        <v>948</v>
      </c>
      <c r="C21" s="58">
        <v>1010.3</v>
      </c>
      <c r="D21" s="329">
        <v>1021.1</v>
      </c>
      <c r="E21" s="329">
        <v>844.1</v>
      </c>
      <c r="F21" s="203" t="s">
        <v>1155</v>
      </c>
      <c r="G21" s="298" t="s">
        <v>1552</v>
      </c>
    </row>
  </sheetData>
  <mergeCells count="3">
    <mergeCell ref="A2:G2"/>
    <mergeCell ref="A3:G3"/>
    <mergeCell ref="A1:G1"/>
  </mergeCells>
  <pageMargins left="0.51181102362204722" right="0.51181102362204722" top="0.55118110236220474" bottom="0.55118110236220474" header="0.31496062992125984" footer="0.31496062992125984"/>
  <pageSetup paperSize="9" scale="96" orientation="portrait" r:id="rId1"/>
  <headerFooter>
    <oddHeader>&amp;C&amp;10МАШИНОБУДУВАННЯ</oddHeader>
    <oddFooter>&amp;C&amp;A</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view="pageLayout" topLeftCell="A13" zoomScaleNormal="100" workbookViewId="0">
      <selection activeCell="B17" sqref="B17"/>
    </sheetView>
  </sheetViews>
  <sheetFormatPr defaultColWidth="9.140625" defaultRowHeight="15"/>
  <cols>
    <col min="1" max="1" width="34.140625" customWidth="1"/>
    <col min="2" max="2" width="5.42578125" customWidth="1"/>
    <col min="3" max="4" width="5.28515625" customWidth="1"/>
    <col min="5" max="5" width="5.7109375" customWidth="1"/>
    <col min="6" max="6" width="5.5703125" customWidth="1"/>
    <col min="7" max="7" width="31.85546875" customWidth="1"/>
    <col min="9" max="9" width="6.28515625" customWidth="1"/>
    <col min="10" max="10" width="5.140625" customWidth="1"/>
    <col min="11" max="12" width="6" customWidth="1"/>
    <col min="14" max="14" width="13.42578125" customWidth="1"/>
  </cols>
  <sheetData>
    <row r="1" spans="1:8" ht="15.75">
      <c r="A1" s="848" t="s">
        <v>2928</v>
      </c>
      <c r="B1" s="848"/>
      <c r="C1" s="848"/>
      <c r="D1" s="848"/>
      <c r="E1" s="823"/>
      <c r="F1" s="823"/>
      <c r="G1" s="823"/>
    </row>
    <row r="2" spans="1:8" ht="14.25" customHeight="1">
      <c r="A2" s="861" t="s">
        <v>2929</v>
      </c>
      <c r="B2" s="861"/>
      <c r="C2" s="861"/>
      <c r="D2" s="861"/>
      <c r="E2" s="861"/>
      <c r="F2" s="861"/>
    </row>
    <row r="3" spans="1:8" ht="12.75" customHeight="1">
      <c r="A3" s="852" t="s">
        <v>1338</v>
      </c>
      <c r="B3" s="852"/>
      <c r="C3" s="852"/>
      <c r="D3" s="852"/>
      <c r="E3" s="852"/>
      <c r="F3" s="852"/>
      <c r="G3" s="852"/>
    </row>
    <row r="4" spans="1:8" ht="13.5" customHeight="1">
      <c r="A4" s="30"/>
      <c r="B4" s="743">
        <v>2016</v>
      </c>
      <c r="C4" s="741">
        <v>2017</v>
      </c>
      <c r="D4" s="741">
        <v>2018</v>
      </c>
      <c r="E4" s="741">
        <v>2019</v>
      </c>
      <c r="F4" s="741">
        <v>2020</v>
      </c>
      <c r="G4" s="9"/>
      <c r="H4" s="7"/>
    </row>
    <row r="5" spans="1:8" ht="21.75" customHeight="1">
      <c r="A5" s="217" t="s">
        <v>2930</v>
      </c>
      <c r="B5" s="74">
        <v>21.5</v>
      </c>
      <c r="C5" s="74">
        <v>14.5</v>
      </c>
      <c r="D5" s="74">
        <v>10.1</v>
      </c>
      <c r="E5" s="329">
        <v>7</v>
      </c>
      <c r="F5" s="74">
        <v>6.1</v>
      </c>
      <c r="G5" s="298" t="s">
        <v>2931</v>
      </c>
    </row>
    <row r="6" spans="1:8" ht="63" customHeight="1">
      <c r="A6" s="217" t="s">
        <v>3204</v>
      </c>
      <c r="B6" s="74">
        <v>992</v>
      </c>
      <c r="C6" s="74">
        <v>1023</v>
      </c>
      <c r="D6" s="74">
        <v>990</v>
      </c>
      <c r="E6" s="74">
        <v>719</v>
      </c>
      <c r="F6" s="74">
        <v>512</v>
      </c>
      <c r="G6" s="298" t="s">
        <v>2932</v>
      </c>
    </row>
    <row r="7" spans="1:8" ht="93.75" customHeight="1">
      <c r="A7" s="217" t="s">
        <v>2933</v>
      </c>
      <c r="B7" s="329">
        <v>78</v>
      </c>
      <c r="C7" s="74">
        <v>96.7</v>
      </c>
      <c r="D7" s="74">
        <v>118.5</v>
      </c>
      <c r="E7" s="74">
        <v>157.5</v>
      </c>
      <c r="F7" s="74" t="s">
        <v>1550</v>
      </c>
      <c r="G7" s="298" t="s">
        <v>2934</v>
      </c>
    </row>
    <row r="8" spans="1:8" ht="56.25" customHeight="1">
      <c r="A8" s="217" t="s">
        <v>2935</v>
      </c>
      <c r="B8" s="74">
        <v>2373</v>
      </c>
      <c r="C8" s="74">
        <v>3031</v>
      </c>
      <c r="D8" s="74">
        <v>2022</v>
      </c>
      <c r="E8" s="74">
        <v>401</v>
      </c>
      <c r="F8" s="74" t="s">
        <v>1550</v>
      </c>
      <c r="G8" s="298" t="s">
        <v>2936</v>
      </c>
    </row>
    <row r="9" spans="1:8" ht="59.25" customHeight="1">
      <c r="A9" s="217" t="s">
        <v>2937</v>
      </c>
      <c r="B9" s="74">
        <v>3.8</v>
      </c>
      <c r="C9" s="74">
        <v>2.8</v>
      </c>
      <c r="D9" s="74">
        <v>20.6</v>
      </c>
      <c r="E9" s="74">
        <v>61.6</v>
      </c>
      <c r="F9" s="74" t="s">
        <v>1550</v>
      </c>
      <c r="G9" s="298" t="s">
        <v>2938</v>
      </c>
    </row>
    <row r="10" spans="1:8" ht="30" customHeight="1">
      <c r="A10" s="217" t="s">
        <v>2939</v>
      </c>
      <c r="B10" s="74">
        <v>102.7</v>
      </c>
      <c r="C10" s="74">
        <v>127.6</v>
      </c>
      <c r="D10" s="74">
        <v>129.4</v>
      </c>
      <c r="E10" s="74">
        <v>81.7</v>
      </c>
      <c r="F10" s="74">
        <v>93.7</v>
      </c>
      <c r="G10" s="298" t="s">
        <v>2940</v>
      </c>
    </row>
    <row r="11" spans="1:8" ht="56.25" customHeight="1">
      <c r="A11" s="217" t="s">
        <v>2941</v>
      </c>
      <c r="B11" s="329">
        <v>11</v>
      </c>
      <c r="C11" s="74">
        <v>15.7</v>
      </c>
      <c r="D11" s="74">
        <v>13.8</v>
      </c>
      <c r="E11" s="74">
        <v>34.200000000000003</v>
      </c>
      <c r="F11" s="74">
        <v>51.8</v>
      </c>
      <c r="G11" s="298" t="s">
        <v>2942</v>
      </c>
    </row>
    <row r="12" spans="1:8" ht="84" customHeight="1">
      <c r="A12" s="217" t="s">
        <v>3205</v>
      </c>
      <c r="B12" s="74">
        <v>50</v>
      </c>
      <c r="C12" s="74">
        <v>317</v>
      </c>
      <c r="D12" s="74">
        <v>454</v>
      </c>
      <c r="E12" s="74">
        <v>397</v>
      </c>
      <c r="F12" s="74">
        <v>121</v>
      </c>
      <c r="G12" s="300" t="s">
        <v>2943</v>
      </c>
    </row>
    <row r="13" spans="1:8" ht="72.75" customHeight="1">
      <c r="A13" s="217" t="s">
        <v>2944</v>
      </c>
      <c r="B13" s="74">
        <v>71.400000000000006</v>
      </c>
      <c r="C13" s="74">
        <v>43.9</v>
      </c>
      <c r="D13" s="74">
        <v>93.2</v>
      </c>
      <c r="E13" s="74">
        <v>43.8</v>
      </c>
      <c r="F13" s="74" t="s">
        <v>1550</v>
      </c>
      <c r="G13" s="300" t="s">
        <v>3181</v>
      </c>
    </row>
    <row r="14" spans="1:8" ht="72.75" customHeight="1">
      <c r="A14" s="217" t="s">
        <v>2945</v>
      </c>
      <c r="B14" s="74">
        <v>176.9</v>
      </c>
      <c r="C14" s="74">
        <v>168.9</v>
      </c>
      <c r="D14" s="74">
        <v>203.8</v>
      </c>
      <c r="E14" s="203" t="s">
        <v>2946</v>
      </c>
      <c r="F14" s="74" t="s">
        <v>1550</v>
      </c>
      <c r="G14" s="300" t="s">
        <v>2947</v>
      </c>
    </row>
    <row r="15" spans="1:8" ht="83.25" customHeight="1">
      <c r="A15" s="217" t="s">
        <v>2948</v>
      </c>
      <c r="B15" s="329">
        <v>336</v>
      </c>
      <c r="C15" s="329">
        <v>397</v>
      </c>
      <c r="D15" s="74">
        <v>389.6</v>
      </c>
      <c r="E15" s="74">
        <v>421.5</v>
      </c>
      <c r="F15" s="74" t="s">
        <v>1550</v>
      </c>
      <c r="G15" s="300" t="s">
        <v>2949</v>
      </c>
    </row>
    <row r="16" spans="1:8">
      <c r="A16" s="750"/>
      <c r="B16" s="742"/>
      <c r="C16" s="742"/>
      <c r="D16" s="742"/>
      <c r="E16" s="742"/>
      <c r="F16" s="742"/>
    </row>
  </sheetData>
  <mergeCells count="3">
    <mergeCell ref="A1:G1"/>
    <mergeCell ref="A2:F2"/>
    <mergeCell ref="A3:G3"/>
  </mergeCells>
  <pageMargins left="0.47244094488188981" right="0.43307086614173229" top="0.51181102362204722" bottom="0.51181102362204722" header="0.31496062992125984" footer="0.31496062992125984"/>
  <pageSetup paperSize="9" orientation="portrait" r:id="rId1"/>
  <headerFooter>
    <oddHeader>&amp;C&amp;10МАШИНОБУДУВАННЯ</oddHeader>
    <oddFooter>&amp;C&amp;A</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0"/>
  <dimension ref="A1:H23"/>
  <sheetViews>
    <sheetView view="pageLayout" zoomScaleNormal="100" workbookViewId="0">
      <selection activeCell="B17" sqref="B17"/>
    </sheetView>
  </sheetViews>
  <sheetFormatPr defaultColWidth="9.140625" defaultRowHeight="15"/>
  <cols>
    <col min="1" max="1" width="34.42578125" customWidth="1"/>
    <col min="2" max="2" width="6.42578125" customWidth="1"/>
    <col min="3" max="3" width="6.28515625" customWidth="1"/>
    <col min="4" max="4" width="6.42578125" customWidth="1"/>
    <col min="5" max="5" width="6.5703125" customWidth="1"/>
    <col min="6" max="6" width="6.42578125" customWidth="1"/>
    <col min="7" max="7" width="30.42578125" style="16" customWidth="1"/>
  </cols>
  <sheetData>
    <row r="1" spans="1:8" ht="20.25" customHeight="1">
      <c r="A1" s="810" t="s">
        <v>2961</v>
      </c>
      <c r="B1" s="810"/>
      <c r="C1" s="810"/>
      <c r="D1" s="810"/>
      <c r="E1" s="811"/>
      <c r="F1" s="811"/>
      <c r="G1" s="811"/>
    </row>
    <row r="2" spans="1:8" ht="12.75" customHeight="1">
      <c r="A2" s="1037" t="s">
        <v>2624</v>
      </c>
      <c r="B2" s="1037"/>
      <c r="C2" s="1037"/>
      <c r="D2" s="1037"/>
      <c r="E2" s="1037"/>
      <c r="F2" s="1037"/>
      <c r="G2" s="1037"/>
    </row>
    <row r="3" spans="1:8" ht="15" customHeight="1">
      <c r="A3" s="236"/>
      <c r="B3" s="236"/>
      <c r="C3" s="236"/>
      <c r="D3" s="236"/>
      <c r="E3" s="236"/>
      <c r="F3" s="236"/>
      <c r="G3" s="328" t="s">
        <v>1337</v>
      </c>
    </row>
    <row r="4" spans="1:8" ht="12.75" customHeight="1">
      <c r="A4" s="30"/>
      <c r="B4" s="550">
        <v>2016</v>
      </c>
      <c r="C4" s="541">
        <v>2017</v>
      </c>
      <c r="D4" s="541">
        <v>2018</v>
      </c>
      <c r="E4" s="541">
        <v>2019</v>
      </c>
      <c r="F4" s="549">
        <v>2020</v>
      </c>
      <c r="G4" s="9"/>
      <c r="H4" s="7"/>
    </row>
    <row r="5" spans="1:8" ht="56.25" customHeight="1">
      <c r="A5" s="605" t="s">
        <v>1156</v>
      </c>
      <c r="B5" s="74">
        <v>152</v>
      </c>
      <c r="C5" s="74">
        <v>136</v>
      </c>
      <c r="D5" s="74">
        <v>146</v>
      </c>
      <c r="E5" s="74">
        <v>121</v>
      </c>
      <c r="F5" s="74">
        <v>94</v>
      </c>
      <c r="G5" s="608" t="s">
        <v>1157</v>
      </c>
    </row>
    <row r="6" spans="1:8" ht="28.5" customHeight="1">
      <c r="A6" s="605" t="s">
        <v>1158</v>
      </c>
      <c r="B6" s="74">
        <v>177.7</v>
      </c>
      <c r="C6" s="329">
        <v>140</v>
      </c>
      <c r="D6" s="74">
        <v>68.7</v>
      </c>
      <c r="E6" s="74">
        <v>150.1</v>
      </c>
      <c r="F6" s="74" t="s">
        <v>1550</v>
      </c>
      <c r="G6" s="608" t="s">
        <v>1553</v>
      </c>
    </row>
    <row r="7" spans="1:8" ht="66" customHeight="1">
      <c r="A7" s="605" t="s">
        <v>1159</v>
      </c>
      <c r="B7" s="74">
        <v>4273</v>
      </c>
      <c r="C7" s="74">
        <v>4506</v>
      </c>
      <c r="D7" s="74">
        <v>4904</v>
      </c>
      <c r="E7" s="74">
        <v>2163</v>
      </c>
      <c r="F7" s="74">
        <v>2010</v>
      </c>
      <c r="G7" s="608" t="s">
        <v>2602</v>
      </c>
    </row>
    <row r="8" spans="1:8" ht="28.5" customHeight="1">
      <c r="A8" s="605" t="s">
        <v>1160</v>
      </c>
      <c r="B8" s="329">
        <v>4264.5</v>
      </c>
      <c r="C8" s="329">
        <v>4882.7</v>
      </c>
      <c r="D8" s="329">
        <v>4673.1000000000004</v>
      </c>
      <c r="E8" s="329">
        <v>4488.2</v>
      </c>
      <c r="F8" s="329">
        <v>5707.1</v>
      </c>
      <c r="G8" s="608" t="s">
        <v>1554</v>
      </c>
    </row>
    <row r="9" spans="1:8" ht="28.5" customHeight="1">
      <c r="A9" s="605" t="s">
        <v>1161</v>
      </c>
      <c r="B9" s="329">
        <v>3117.1</v>
      </c>
      <c r="C9" s="329">
        <v>3203.3</v>
      </c>
      <c r="D9" s="329">
        <v>2999.8</v>
      </c>
      <c r="E9" s="329">
        <v>2894.6</v>
      </c>
      <c r="F9" s="329">
        <v>1913.8</v>
      </c>
      <c r="G9" s="608" t="s">
        <v>1555</v>
      </c>
    </row>
    <row r="10" spans="1:8" ht="64.5" customHeight="1">
      <c r="A10" s="605" t="s">
        <v>1162</v>
      </c>
      <c r="B10" s="74">
        <v>346</v>
      </c>
      <c r="C10" s="74">
        <v>732</v>
      </c>
      <c r="D10" s="74">
        <v>435</v>
      </c>
      <c r="E10" s="74">
        <v>831</v>
      </c>
      <c r="F10" s="74">
        <v>531</v>
      </c>
      <c r="G10" s="608" t="s">
        <v>1163</v>
      </c>
    </row>
    <row r="11" spans="1:8" ht="64.5" customHeight="1">
      <c r="A11" s="605" t="s">
        <v>1164</v>
      </c>
      <c r="B11" s="74">
        <v>8978</v>
      </c>
      <c r="C11" s="74">
        <v>11069</v>
      </c>
      <c r="D11" s="74">
        <v>10822</v>
      </c>
      <c r="E11" s="74">
        <v>12622</v>
      </c>
      <c r="F11" s="74" t="s">
        <v>1550</v>
      </c>
      <c r="G11" s="608" t="s">
        <v>1165</v>
      </c>
    </row>
    <row r="12" spans="1:8" ht="14.25" customHeight="1">
      <c r="A12" s="605" t="s">
        <v>1166</v>
      </c>
      <c r="B12" s="74">
        <v>419.7</v>
      </c>
      <c r="C12" s="329">
        <v>488</v>
      </c>
      <c r="D12" s="74">
        <v>634.20000000000005</v>
      </c>
      <c r="E12" s="329">
        <v>568</v>
      </c>
      <c r="F12" s="142">
        <v>612.20000000000005</v>
      </c>
      <c r="G12" s="609" t="s">
        <v>1556</v>
      </c>
    </row>
    <row r="13" spans="1:8" ht="27.75" customHeight="1">
      <c r="A13" s="605" t="s">
        <v>1167</v>
      </c>
      <c r="B13" s="74">
        <v>115</v>
      </c>
      <c r="C13" s="74">
        <v>142</v>
      </c>
      <c r="D13" s="74">
        <v>115</v>
      </c>
      <c r="E13" s="74">
        <v>111</v>
      </c>
      <c r="F13" s="74">
        <v>82</v>
      </c>
      <c r="G13" s="608" t="s">
        <v>1168</v>
      </c>
    </row>
    <row r="14" spans="1:8" ht="39" customHeight="1">
      <c r="A14" s="605" t="s">
        <v>1169</v>
      </c>
      <c r="B14" s="74">
        <v>538</v>
      </c>
      <c r="C14" s="74">
        <v>471</v>
      </c>
      <c r="D14" s="74">
        <v>386</v>
      </c>
      <c r="E14" s="74">
        <v>332</v>
      </c>
      <c r="F14" s="74">
        <v>324</v>
      </c>
      <c r="G14" s="608" t="s">
        <v>1170</v>
      </c>
    </row>
    <row r="15" spans="1:8" ht="19.5" customHeight="1">
      <c r="A15" s="606" t="s">
        <v>1171</v>
      </c>
      <c r="B15" s="74">
        <v>12.4</v>
      </c>
      <c r="C15" s="74">
        <v>13.6</v>
      </c>
      <c r="D15" s="74">
        <v>12.3</v>
      </c>
      <c r="E15" s="74">
        <v>10.6</v>
      </c>
      <c r="F15" s="74">
        <v>11.1</v>
      </c>
      <c r="G15" s="608" t="s">
        <v>1557</v>
      </c>
    </row>
    <row r="16" spans="1:8" ht="54" customHeight="1">
      <c r="A16" s="607" t="s">
        <v>1172</v>
      </c>
      <c r="B16" s="74">
        <v>10.3</v>
      </c>
      <c r="C16" s="74">
        <v>14.6</v>
      </c>
      <c r="D16" s="74">
        <v>9.1</v>
      </c>
      <c r="E16" s="74">
        <v>10.6</v>
      </c>
      <c r="F16" s="74" t="s">
        <v>1550</v>
      </c>
      <c r="G16" s="608" t="s">
        <v>1558</v>
      </c>
    </row>
    <row r="17" spans="1:7" ht="43.5" customHeight="1">
      <c r="A17" s="605" t="s">
        <v>1173</v>
      </c>
      <c r="B17" s="329">
        <v>15</v>
      </c>
      <c r="C17" s="74">
        <v>37.5</v>
      </c>
      <c r="D17" s="74">
        <v>40.6</v>
      </c>
      <c r="E17" s="74">
        <v>30.2</v>
      </c>
      <c r="F17" s="74" t="s">
        <v>1550</v>
      </c>
      <c r="G17" s="608" t="s">
        <v>1559</v>
      </c>
    </row>
    <row r="18" spans="1:7" ht="51.75" customHeight="1">
      <c r="A18" s="605" t="s">
        <v>1174</v>
      </c>
      <c r="B18" s="74">
        <v>111</v>
      </c>
      <c r="C18" s="74">
        <v>161</v>
      </c>
      <c r="D18" s="74">
        <v>132</v>
      </c>
      <c r="E18" s="74">
        <v>137</v>
      </c>
      <c r="F18" s="74">
        <v>95</v>
      </c>
      <c r="G18" s="608" t="s">
        <v>1175</v>
      </c>
    </row>
    <row r="19" spans="1:7" ht="77.25" customHeight="1">
      <c r="A19" s="605" t="s">
        <v>1176</v>
      </c>
      <c r="B19" s="74">
        <v>3813</v>
      </c>
      <c r="C19" s="74">
        <v>1698</v>
      </c>
      <c r="D19" s="74">
        <v>1465</v>
      </c>
      <c r="E19" s="74">
        <v>1393</v>
      </c>
      <c r="F19" s="74">
        <v>715</v>
      </c>
      <c r="G19" s="608" t="s">
        <v>1177</v>
      </c>
    </row>
    <row r="20" spans="1:7" ht="77.25" customHeight="1">
      <c r="A20" s="605" t="s">
        <v>1178</v>
      </c>
      <c r="B20" s="74" t="s">
        <v>1550</v>
      </c>
      <c r="C20" s="74">
        <v>256</v>
      </c>
      <c r="D20" s="74">
        <v>287</v>
      </c>
      <c r="E20" s="74">
        <v>285</v>
      </c>
      <c r="F20" s="74">
        <v>278</v>
      </c>
      <c r="G20" s="608" t="s">
        <v>1179</v>
      </c>
    </row>
    <row r="21" spans="1:7">
      <c r="A21" s="16"/>
      <c r="G21" s="610"/>
    </row>
    <row r="22" spans="1:7">
      <c r="A22" s="16"/>
    </row>
    <row r="23" spans="1:7">
      <c r="A23" s="16"/>
    </row>
  </sheetData>
  <mergeCells count="2">
    <mergeCell ref="A1:G1"/>
    <mergeCell ref="A2:G2"/>
  </mergeCells>
  <pageMargins left="0.51181102362204722" right="0.51181102362204722" top="0.51181102362204722" bottom="0.51181102362204722" header="0.31496062992125984" footer="0.31496062992125984"/>
  <pageSetup paperSize="9" scale="95" orientation="portrait" r:id="rId1"/>
  <headerFooter>
    <oddHeader>&amp;C&amp;10МАШИНОБУДУВАННЯ</oddHeader>
    <oddFooter>&amp;C&amp;A</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1"/>
  <dimension ref="A1:H25"/>
  <sheetViews>
    <sheetView view="pageLayout" zoomScaleNormal="100" workbookViewId="0">
      <selection activeCell="B17" sqref="B17"/>
    </sheetView>
  </sheetViews>
  <sheetFormatPr defaultColWidth="9.140625" defaultRowHeight="15"/>
  <cols>
    <col min="1" max="1" width="34.7109375" customWidth="1"/>
    <col min="2" max="6" width="6" customWidth="1"/>
    <col min="7" max="7" width="31.28515625" customWidth="1"/>
  </cols>
  <sheetData>
    <row r="1" spans="1:8" ht="15.6" customHeight="1">
      <c r="A1" s="810" t="s">
        <v>3008</v>
      </c>
      <c r="B1" s="810"/>
      <c r="C1" s="810"/>
      <c r="D1" s="810"/>
      <c r="E1" s="811"/>
      <c r="F1" s="811"/>
      <c r="G1" s="811"/>
      <c r="H1" s="553"/>
    </row>
    <row r="2" spans="1:8" ht="16.5" customHeight="1">
      <c r="A2" s="1041" t="s">
        <v>1850</v>
      </c>
      <c r="B2" s="1041"/>
      <c r="C2" s="1041"/>
      <c r="D2" s="1041"/>
      <c r="E2" s="1041"/>
      <c r="F2" s="1041"/>
      <c r="G2" s="1041"/>
    </row>
    <row r="3" spans="1:8">
      <c r="A3" s="852" t="s">
        <v>1337</v>
      </c>
      <c r="B3" s="852"/>
      <c r="C3" s="852"/>
      <c r="D3" s="852"/>
      <c r="E3" s="852"/>
      <c r="F3" s="852"/>
      <c r="G3" s="852"/>
    </row>
    <row r="4" spans="1:8">
      <c r="A4" s="30"/>
      <c r="B4" s="239">
        <v>2016</v>
      </c>
      <c r="C4" s="237">
        <v>2017</v>
      </c>
      <c r="D4" s="237">
        <v>2018</v>
      </c>
      <c r="E4" s="237">
        <v>2019</v>
      </c>
      <c r="F4" s="237">
        <v>2020</v>
      </c>
      <c r="G4" s="20"/>
      <c r="H4" s="7"/>
    </row>
    <row r="5" spans="1:8" ht="57.75" customHeight="1">
      <c r="A5" s="204" t="s">
        <v>3130</v>
      </c>
      <c r="B5" s="74">
        <v>3315</v>
      </c>
      <c r="C5" s="74">
        <v>3295</v>
      </c>
      <c r="D5" s="74">
        <v>2425</v>
      </c>
      <c r="E5" s="74">
        <v>1387</v>
      </c>
      <c r="F5" s="74">
        <v>885</v>
      </c>
      <c r="G5" s="300" t="s">
        <v>1180</v>
      </c>
    </row>
    <row r="6" spans="1:8">
      <c r="A6" s="217" t="s">
        <v>1181</v>
      </c>
      <c r="B6" s="74">
        <v>3572</v>
      </c>
      <c r="C6" s="74">
        <v>2917</v>
      </c>
      <c r="D6" s="74">
        <v>3026</v>
      </c>
      <c r="E6" s="74">
        <v>2525</v>
      </c>
      <c r="F6" s="74">
        <v>2716</v>
      </c>
      <c r="G6" s="298" t="s">
        <v>1182</v>
      </c>
    </row>
    <row r="7" spans="1:8" ht="15.75" customHeight="1">
      <c r="A7" s="217" t="s">
        <v>1183</v>
      </c>
      <c r="B7" s="74">
        <v>3798</v>
      </c>
      <c r="C7" s="74">
        <v>4021</v>
      </c>
      <c r="D7" s="74">
        <v>2927</v>
      </c>
      <c r="E7" s="74">
        <v>3871</v>
      </c>
      <c r="F7" s="74">
        <v>2485</v>
      </c>
      <c r="G7" s="298" t="s">
        <v>1184</v>
      </c>
    </row>
    <row r="8" spans="1:8">
      <c r="A8" s="217" t="s">
        <v>1185</v>
      </c>
      <c r="B8" s="74">
        <v>2839</v>
      </c>
      <c r="C8" s="74">
        <v>3271</v>
      </c>
      <c r="D8" s="74">
        <v>2249</v>
      </c>
      <c r="E8" s="74">
        <v>2066</v>
      </c>
      <c r="F8" s="74">
        <v>2284</v>
      </c>
      <c r="G8" s="298" t="s">
        <v>1186</v>
      </c>
    </row>
    <row r="9" spans="1:8" ht="15" customHeight="1">
      <c r="A9" s="217" t="s">
        <v>1187</v>
      </c>
      <c r="B9" s="74">
        <v>8745</v>
      </c>
      <c r="C9" s="74">
        <v>9310</v>
      </c>
      <c r="D9" s="74">
        <v>10363</v>
      </c>
      <c r="E9" s="74">
        <v>5052</v>
      </c>
      <c r="F9" s="74">
        <v>5554</v>
      </c>
      <c r="G9" s="298" t="s">
        <v>1188</v>
      </c>
    </row>
    <row r="10" spans="1:8" ht="26.25">
      <c r="A10" s="217" t="s">
        <v>1189</v>
      </c>
      <c r="B10" s="74">
        <v>2875</v>
      </c>
      <c r="C10" s="74">
        <v>9379</v>
      </c>
      <c r="D10" s="74">
        <v>1781</v>
      </c>
      <c r="E10" s="74">
        <v>903</v>
      </c>
      <c r="F10" s="74" t="s">
        <v>1550</v>
      </c>
      <c r="G10" s="298" t="s">
        <v>1190</v>
      </c>
    </row>
    <row r="11" spans="1:8" ht="26.25">
      <c r="A11" s="182" t="s">
        <v>1191</v>
      </c>
      <c r="B11" s="60">
        <v>4768</v>
      </c>
      <c r="C11" s="60">
        <v>5321</v>
      </c>
      <c r="D11" s="60">
        <v>3755</v>
      </c>
      <c r="E11" s="60">
        <v>3220</v>
      </c>
      <c r="F11" s="74">
        <v>3349</v>
      </c>
      <c r="G11" s="298" t="s">
        <v>1192</v>
      </c>
    </row>
    <row r="12" spans="1:8" ht="26.25">
      <c r="A12" s="217" t="s">
        <v>1193</v>
      </c>
      <c r="B12" s="74">
        <v>923</v>
      </c>
      <c r="C12" s="74">
        <v>1044</v>
      </c>
      <c r="D12" s="74">
        <v>1203</v>
      </c>
      <c r="E12" s="74">
        <v>827</v>
      </c>
      <c r="F12" s="74">
        <v>59</v>
      </c>
      <c r="G12" s="298" t="s">
        <v>1194</v>
      </c>
    </row>
    <row r="13" spans="1:8" ht="42.75" customHeight="1">
      <c r="A13" s="217" t="s">
        <v>1195</v>
      </c>
      <c r="B13" s="74">
        <v>128</v>
      </c>
      <c r="C13" s="74">
        <v>117</v>
      </c>
      <c r="D13" s="74">
        <v>92</v>
      </c>
      <c r="E13" s="74">
        <v>132</v>
      </c>
      <c r="F13" s="74" t="s">
        <v>1550</v>
      </c>
      <c r="G13" s="298" t="s">
        <v>1196</v>
      </c>
    </row>
    <row r="14" spans="1:8" ht="39">
      <c r="A14" s="217" t="s">
        <v>1197</v>
      </c>
      <c r="B14" s="74">
        <v>3564</v>
      </c>
      <c r="C14" s="74">
        <v>3406</v>
      </c>
      <c r="D14" s="74">
        <v>3391</v>
      </c>
      <c r="E14" s="74">
        <v>2713</v>
      </c>
      <c r="F14" s="74">
        <v>2335</v>
      </c>
      <c r="G14" s="300" t="s">
        <v>1198</v>
      </c>
    </row>
    <row r="15" spans="1:8" ht="41.25" customHeight="1">
      <c r="A15" s="217" t="s">
        <v>1199</v>
      </c>
      <c r="B15" s="74">
        <v>3545</v>
      </c>
      <c r="C15" s="74">
        <v>3593</v>
      </c>
      <c r="D15" s="74">
        <v>1554</v>
      </c>
      <c r="E15" s="74">
        <v>1108</v>
      </c>
      <c r="F15" s="74">
        <v>600</v>
      </c>
      <c r="G15" s="300" t="s">
        <v>1200</v>
      </c>
    </row>
    <row r="16" spans="1:8" ht="26.25">
      <c r="A16" s="218" t="s">
        <v>1201</v>
      </c>
      <c r="B16" s="74">
        <v>322</v>
      </c>
      <c r="C16" s="74">
        <v>409</v>
      </c>
      <c r="D16" s="74">
        <v>342</v>
      </c>
      <c r="E16" s="74">
        <v>590</v>
      </c>
      <c r="F16" s="74" t="s">
        <v>1550</v>
      </c>
      <c r="G16" s="300" t="s">
        <v>1202</v>
      </c>
    </row>
    <row r="17" spans="1:7">
      <c r="A17" s="218" t="s">
        <v>1203</v>
      </c>
      <c r="B17" s="74">
        <v>154</v>
      </c>
      <c r="C17" s="74">
        <v>70</v>
      </c>
      <c r="D17" s="74">
        <v>47</v>
      </c>
      <c r="E17" s="74" t="s">
        <v>1550</v>
      </c>
      <c r="F17" s="74" t="s">
        <v>1550</v>
      </c>
      <c r="G17" s="300" t="s">
        <v>1204</v>
      </c>
    </row>
    <row r="18" spans="1:7" ht="52.5" customHeight="1">
      <c r="A18" s="217" t="s">
        <v>1205</v>
      </c>
      <c r="B18" s="74" t="s">
        <v>1550</v>
      </c>
      <c r="C18" s="74">
        <v>800</v>
      </c>
      <c r="D18" s="74">
        <v>952</v>
      </c>
      <c r="E18" s="74">
        <v>1075</v>
      </c>
      <c r="F18" s="74">
        <v>1372</v>
      </c>
      <c r="G18" s="300" t="s">
        <v>1206</v>
      </c>
    </row>
    <row r="19" spans="1:7" ht="80.25" customHeight="1">
      <c r="A19" s="204" t="s">
        <v>1207</v>
      </c>
      <c r="B19" s="74">
        <v>827.5</v>
      </c>
      <c r="C19" s="74">
        <v>709.2</v>
      </c>
      <c r="D19" s="235">
        <v>592</v>
      </c>
      <c r="E19" s="74">
        <v>724.9</v>
      </c>
      <c r="F19" s="74" t="s">
        <v>1550</v>
      </c>
      <c r="G19" s="300" t="s">
        <v>2330</v>
      </c>
    </row>
    <row r="20" spans="1:7" ht="64.5">
      <c r="A20" s="217" t="s">
        <v>1208</v>
      </c>
      <c r="B20" s="74">
        <v>883</v>
      </c>
      <c r="C20" s="74">
        <v>1324</v>
      </c>
      <c r="D20" s="74">
        <v>1298</v>
      </c>
      <c r="E20" s="74">
        <v>1058</v>
      </c>
      <c r="F20" s="74">
        <v>1366</v>
      </c>
      <c r="G20" s="300" t="s">
        <v>1209</v>
      </c>
    </row>
    <row r="21" spans="1:7" ht="51.75">
      <c r="A21" s="217" t="s">
        <v>1210</v>
      </c>
      <c r="B21" s="74">
        <v>2689</v>
      </c>
      <c r="C21" s="74">
        <v>3799</v>
      </c>
      <c r="D21" s="74">
        <v>4516</v>
      </c>
      <c r="E21" s="74">
        <v>3912</v>
      </c>
      <c r="F21" s="74">
        <v>2166</v>
      </c>
      <c r="G21" s="300" t="s">
        <v>1211</v>
      </c>
    </row>
    <row r="22" spans="1:7" ht="26.25">
      <c r="A22" s="217" t="s">
        <v>1212</v>
      </c>
      <c r="B22" s="74">
        <v>75.599999999999994</v>
      </c>
      <c r="C22" s="74">
        <v>49.3</v>
      </c>
      <c r="D22" s="74">
        <v>30.2</v>
      </c>
      <c r="E22" s="74">
        <v>17.7</v>
      </c>
      <c r="F22" s="74">
        <v>15.6</v>
      </c>
      <c r="G22" s="298" t="s">
        <v>1560</v>
      </c>
    </row>
    <row r="23" spans="1:7" ht="30" customHeight="1">
      <c r="A23" s="204" t="s">
        <v>1213</v>
      </c>
      <c r="B23" s="74">
        <v>20.9</v>
      </c>
      <c r="C23" s="74">
        <v>9.9</v>
      </c>
      <c r="D23" s="74">
        <v>2.4</v>
      </c>
      <c r="E23" s="74">
        <v>2.2999999999999998</v>
      </c>
      <c r="F23" s="74" t="s">
        <v>1550</v>
      </c>
      <c r="G23" s="298" t="s">
        <v>1561</v>
      </c>
    </row>
    <row r="24" spans="1:7" ht="26.25" customHeight="1">
      <c r="A24" s="217" t="s">
        <v>1214</v>
      </c>
      <c r="B24" s="74">
        <v>293</v>
      </c>
      <c r="C24" s="74">
        <v>184</v>
      </c>
      <c r="D24" s="74">
        <v>92</v>
      </c>
      <c r="E24" s="74">
        <v>86</v>
      </c>
      <c r="F24" s="74" t="s">
        <v>1550</v>
      </c>
      <c r="G24" s="298" t="s">
        <v>1215</v>
      </c>
    </row>
    <row r="25" spans="1:7" ht="41.25" customHeight="1">
      <c r="A25" s="205" t="s">
        <v>1216</v>
      </c>
      <c r="B25" s="74">
        <v>20.2</v>
      </c>
      <c r="C25" s="74">
        <v>19.7</v>
      </c>
      <c r="D25" s="235">
        <v>31</v>
      </c>
      <c r="E25" s="74">
        <v>31.6</v>
      </c>
      <c r="F25" s="74">
        <v>27.7</v>
      </c>
      <c r="G25" s="300" t="s">
        <v>1562</v>
      </c>
    </row>
  </sheetData>
  <mergeCells count="3">
    <mergeCell ref="A3:G3"/>
    <mergeCell ref="A2:G2"/>
    <mergeCell ref="A1:G1"/>
  </mergeCells>
  <pageMargins left="0.51181102362204722" right="0.51181102362204722" top="0.55118110236220474" bottom="0.55118110236220474" header="0.31496062992125984" footer="0.31496062992125984"/>
  <pageSetup paperSize="9" scale="96" orientation="portrait" r:id="rId1"/>
  <headerFooter>
    <oddHeader>&amp;C&amp;10МАШИНОБУДУВАННЯ</oddHeader>
    <oddFooter>&amp;C&amp;A</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2"/>
  <dimension ref="A1:H27"/>
  <sheetViews>
    <sheetView view="pageLayout" zoomScaleNormal="100" workbookViewId="0">
      <selection activeCell="B17" sqref="B17"/>
    </sheetView>
  </sheetViews>
  <sheetFormatPr defaultColWidth="9.140625" defaultRowHeight="15"/>
  <cols>
    <col min="1" max="1" width="27.28515625" customWidth="1"/>
    <col min="2" max="6" width="7" customWidth="1"/>
    <col min="7" max="7" width="29.42578125" customWidth="1"/>
  </cols>
  <sheetData>
    <row r="1" spans="1:8" ht="15.75">
      <c r="A1" s="810" t="s">
        <v>3009</v>
      </c>
      <c r="B1" s="810"/>
      <c r="C1" s="810"/>
      <c r="D1" s="810"/>
      <c r="E1" s="811"/>
      <c r="F1" s="811"/>
      <c r="G1" s="811"/>
    </row>
    <row r="2" spans="1:8" ht="15.75" customHeight="1">
      <c r="A2" s="862" t="s">
        <v>1929</v>
      </c>
      <c r="B2" s="862"/>
      <c r="C2" s="862"/>
      <c r="D2" s="862"/>
      <c r="E2" s="862"/>
      <c r="F2" s="862"/>
      <c r="G2" s="862"/>
    </row>
    <row r="3" spans="1:8" ht="15.6" customHeight="1">
      <c r="A3" s="1034" t="s">
        <v>1217</v>
      </c>
      <c r="B3" s="1034"/>
      <c r="C3" s="1034"/>
      <c r="D3" s="1034"/>
      <c r="E3" s="1034"/>
      <c r="F3" s="1034"/>
      <c r="G3" s="1034"/>
    </row>
    <row r="4" spans="1:8">
      <c r="A4" s="852" t="s">
        <v>1337</v>
      </c>
      <c r="B4" s="852"/>
      <c r="C4" s="852"/>
      <c r="D4" s="852"/>
      <c r="E4" s="852"/>
      <c r="F4" s="852"/>
      <c r="G4" s="852"/>
    </row>
    <row r="5" spans="1:8" ht="18.75" customHeight="1">
      <c r="A5" s="30"/>
      <c r="B5" s="239">
        <v>2016</v>
      </c>
      <c r="C5" s="237">
        <v>2017</v>
      </c>
      <c r="D5" s="237">
        <v>2018</v>
      </c>
      <c r="E5" s="237">
        <v>2019</v>
      </c>
      <c r="F5" s="237">
        <v>2020</v>
      </c>
      <c r="G5" s="20"/>
      <c r="H5" s="7"/>
    </row>
    <row r="6" spans="1:8" ht="64.5" customHeight="1">
      <c r="A6" s="217" t="s">
        <v>1218</v>
      </c>
      <c r="B6" s="74">
        <v>338</v>
      </c>
      <c r="C6" s="74">
        <v>195</v>
      </c>
      <c r="D6" s="74">
        <v>194</v>
      </c>
      <c r="E6" s="74">
        <v>3264</v>
      </c>
      <c r="F6" s="74" t="s">
        <v>1550</v>
      </c>
      <c r="G6" s="300" t="s">
        <v>1219</v>
      </c>
    </row>
    <row r="7" spans="1:8" ht="27" customHeight="1">
      <c r="A7" s="217" t="s">
        <v>1220</v>
      </c>
      <c r="B7" s="74">
        <v>5141</v>
      </c>
      <c r="C7" s="74">
        <v>5974</v>
      </c>
      <c r="D7" s="74">
        <v>7280</v>
      </c>
      <c r="E7" s="74">
        <v>5999</v>
      </c>
      <c r="F7" s="74" t="s">
        <v>1550</v>
      </c>
      <c r="G7" s="300" t="s">
        <v>1221</v>
      </c>
    </row>
    <row r="8" spans="1:8" ht="57.75" customHeight="1">
      <c r="A8" s="217" t="s">
        <v>1222</v>
      </c>
      <c r="B8" s="60">
        <v>53</v>
      </c>
      <c r="C8" s="60">
        <v>35</v>
      </c>
      <c r="D8" s="60">
        <v>94</v>
      </c>
      <c r="E8" s="60">
        <v>60</v>
      </c>
      <c r="F8" s="74">
        <v>26</v>
      </c>
      <c r="G8" s="300" t="s">
        <v>1223</v>
      </c>
    </row>
    <row r="9" spans="1:8" ht="40.5" customHeight="1">
      <c r="A9" s="217" t="s">
        <v>1224</v>
      </c>
      <c r="B9" s="74" t="s">
        <v>1550</v>
      </c>
      <c r="C9" s="74">
        <v>21</v>
      </c>
      <c r="D9" s="74">
        <v>29</v>
      </c>
      <c r="E9" s="74">
        <v>16</v>
      </c>
      <c r="F9" s="74">
        <v>15</v>
      </c>
      <c r="G9" s="298" t="s">
        <v>1225</v>
      </c>
    </row>
    <row r="10" spans="1:8" ht="102.75" customHeight="1">
      <c r="A10" s="217" t="s">
        <v>1226</v>
      </c>
      <c r="B10" s="74">
        <v>92</v>
      </c>
      <c r="C10" s="74">
        <v>58</v>
      </c>
      <c r="D10" s="74">
        <v>94</v>
      </c>
      <c r="E10" s="74">
        <v>48</v>
      </c>
      <c r="F10" s="74" t="s">
        <v>1550</v>
      </c>
      <c r="G10" s="298" t="s">
        <v>1227</v>
      </c>
    </row>
    <row r="11" spans="1:8" ht="54.75" customHeight="1">
      <c r="A11" s="217" t="s">
        <v>1228</v>
      </c>
      <c r="B11" s="74">
        <v>1631</v>
      </c>
      <c r="C11" s="74">
        <v>3455</v>
      </c>
      <c r="D11" s="74">
        <v>2446</v>
      </c>
      <c r="E11" s="74">
        <v>1931</v>
      </c>
      <c r="F11" s="74">
        <v>599</v>
      </c>
      <c r="G11" s="300" t="s">
        <v>1229</v>
      </c>
    </row>
    <row r="12" spans="1:8" ht="153.75" customHeight="1">
      <c r="A12" s="217" t="s">
        <v>1230</v>
      </c>
      <c r="B12" s="74">
        <v>1085</v>
      </c>
      <c r="C12" s="74">
        <v>1276</v>
      </c>
      <c r="D12" s="74">
        <v>1340</v>
      </c>
      <c r="E12" s="74">
        <v>1802</v>
      </c>
      <c r="F12" s="74">
        <v>1717</v>
      </c>
      <c r="G12" s="298" t="s">
        <v>1231</v>
      </c>
    </row>
    <row r="13" spans="1:8" ht="37.5" customHeight="1">
      <c r="A13" s="217" t="s">
        <v>1232</v>
      </c>
      <c r="B13" s="74">
        <v>5902</v>
      </c>
      <c r="C13" s="74">
        <v>5978</v>
      </c>
      <c r="D13" s="74">
        <v>5897</v>
      </c>
      <c r="E13" s="74">
        <v>6027</v>
      </c>
      <c r="F13" s="74" t="s">
        <v>1550</v>
      </c>
      <c r="G13" s="298" t="s">
        <v>1233</v>
      </c>
    </row>
    <row r="14" spans="1:8">
      <c r="G14" s="40"/>
    </row>
    <row r="15" spans="1:8">
      <c r="G15" s="40"/>
    </row>
    <row r="16" spans="1:8">
      <c r="G16" s="40"/>
    </row>
    <row r="17" spans="7:7">
      <c r="G17" s="40"/>
    </row>
    <row r="18" spans="7:7">
      <c r="G18" s="40"/>
    </row>
    <row r="19" spans="7:7">
      <c r="G19" s="40"/>
    </row>
    <row r="20" spans="7:7">
      <c r="G20" s="40"/>
    </row>
    <row r="21" spans="7:7">
      <c r="G21" s="40"/>
    </row>
    <row r="22" spans="7:7">
      <c r="G22" s="40"/>
    </row>
    <row r="23" spans="7:7">
      <c r="G23" s="40"/>
    </row>
    <row r="24" spans="7:7">
      <c r="G24" s="40"/>
    </row>
    <row r="25" spans="7:7">
      <c r="G25" s="40"/>
    </row>
    <row r="26" spans="7:7">
      <c r="G26" s="40"/>
    </row>
    <row r="27" spans="7:7">
      <c r="G27" s="40"/>
    </row>
  </sheetData>
  <mergeCells count="4">
    <mergeCell ref="A3:G3"/>
    <mergeCell ref="A4:G4"/>
    <mergeCell ref="A1:G1"/>
    <mergeCell ref="A2:G2"/>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3"/>
  <dimension ref="A1:I19"/>
  <sheetViews>
    <sheetView view="pageLayout" zoomScaleNormal="100" workbookViewId="0">
      <selection activeCell="B17" sqref="B17"/>
    </sheetView>
  </sheetViews>
  <sheetFormatPr defaultColWidth="9.140625" defaultRowHeight="15"/>
  <cols>
    <col min="1" max="1" width="34" customWidth="1"/>
    <col min="2" max="6" width="5.42578125" customWidth="1"/>
    <col min="7" max="7" width="32.28515625" customWidth="1"/>
    <col min="8" max="8" width="7.28515625" customWidth="1"/>
    <col min="9" max="9" width="5.5703125" customWidth="1"/>
  </cols>
  <sheetData>
    <row r="1" spans="1:9" ht="18" customHeight="1">
      <c r="A1" s="810" t="s">
        <v>3010</v>
      </c>
      <c r="B1" s="810"/>
      <c r="C1" s="810"/>
      <c r="D1" s="810"/>
      <c r="E1" s="811"/>
      <c r="F1" s="811"/>
      <c r="G1" s="811"/>
      <c r="H1" s="240"/>
      <c r="I1" s="240"/>
    </row>
    <row r="2" spans="1:9" ht="12.75" customHeight="1">
      <c r="A2" s="862" t="s">
        <v>1930</v>
      </c>
      <c r="B2" s="862"/>
      <c r="C2" s="862"/>
      <c r="D2" s="862"/>
      <c r="E2" s="862"/>
      <c r="F2" s="862"/>
      <c r="G2" s="862"/>
      <c r="H2" s="240"/>
      <c r="I2" s="240"/>
    </row>
    <row r="3" spans="1:9" ht="15.75">
      <c r="A3" s="1034" t="s">
        <v>3073</v>
      </c>
      <c r="B3" s="1034"/>
      <c r="C3" s="1034"/>
      <c r="D3" s="1034"/>
      <c r="E3" s="1034"/>
      <c r="F3" s="1034"/>
      <c r="G3" s="1034"/>
      <c r="H3" s="171"/>
      <c r="I3" s="171"/>
    </row>
    <row r="4" spans="1:9" ht="19.5" customHeight="1">
      <c r="A4" s="887" t="s">
        <v>1337</v>
      </c>
      <c r="B4" s="887"/>
      <c r="C4" s="887"/>
      <c r="D4" s="887"/>
      <c r="E4" s="887"/>
      <c r="F4" s="887"/>
      <c r="G4" s="887"/>
      <c r="H4" s="31"/>
      <c r="I4" s="31"/>
    </row>
    <row r="5" spans="1:9">
      <c r="A5" s="30"/>
      <c r="B5" s="541">
        <v>2016</v>
      </c>
      <c r="C5" s="541">
        <v>2017</v>
      </c>
      <c r="D5" s="541">
        <v>2018</v>
      </c>
      <c r="E5" s="541">
        <v>2019</v>
      </c>
      <c r="F5" s="541">
        <v>2020</v>
      </c>
      <c r="G5" s="20"/>
      <c r="H5" s="193"/>
      <c r="I5" s="206"/>
    </row>
    <row r="6" spans="1:9" ht="69" customHeight="1">
      <c r="A6" s="217" t="s">
        <v>1234</v>
      </c>
      <c r="B6" s="301">
        <v>1564</v>
      </c>
      <c r="C6" s="194">
        <v>1785</v>
      </c>
      <c r="D6" s="194">
        <v>2622</v>
      </c>
      <c r="E6" s="194">
        <v>2111</v>
      </c>
      <c r="F6" s="97">
        <v>670</v>
      </c>
      <c r="G6" s="300" t="s">
        <v>1235</v>
      </c>
      <c r="H6" s="193"/>
      <c r="I6" s="189"/>
    </row>
    <row r="7" spans="1:9" ht="81" customHeight="1">
      <c r="A7" s="217" t="s">
        <v>1236</v>
      </c>
      <c r="B7" s="74">
        <v>4226</v>
      </c>
      <c r="C7" s="194">
        <v>5065</v>
      </c>
      <c r="D7" s="194">
        <v>5480</v>
      </c>
      <c r="E7" s="194">
        <v>5536</v>
      </c>
      <c r="F7" s="194" t="s">
        <v>1550</v>
      </c>
      <c r="G7" s="300" t="s">
        <v>1237</v>
      </c>
      <c r="H7" s="193"/>
      <c r="I7" s="190"/>
    </row>
    <row r="8" spans="1:9" ht="41.25" customHeight="1">
      <c r="A8" s="217" t="s">
        <v>1238</v>
      </c>
      <c r="B8" s="74">
        <v>1859</v>
      </c>
      <c r="C8" s="97">
        <v>4260</v>
      </c>
      <c r="D8" s="97">
        <v>2914</v>
      </c>
      <c r="E8" s="97">
        <v>2264</v>
      </c>
      <c r="F8" s="194" t="s">
        <v>1550</v>
      </c>
      <c r="G8" s="298" t="s">
        <v>1239</v>
      </c>
      <c r="H8" s="193"/>
      <c r="I8" s="193"/>
    </row>
    <row r="9" spans="1:9" ht="51.75" customHeight="1">
      <c r="A9" s="217" t="s">
        <v>2603</v>
      </c>
      <c r="B9" s="74">
        <v>3081</v>
      </c>
      <c r="C9" s="19">
        <v>4203</v>
      </c>
      <c r="D9" s="19">
        <v>4279</v>
      </c>
      <c r="E9" s="19">
        <v>4137</v>
      </c>
      <c r="F9" s="194" t="s">
        <v>1550</v>
      </c>
      <c r="G9" s="298" t="s">
        <v>1240</v>
      </c>
      <c r="H9" s="196"/>
      <c r="I9" s="196"/>
    </row>
    <row r="10" spans="1:9" ht="41.25" customHeight="1">
      <c r="A10" s="217" t="s">
        <v>1241</v>
      </c>
      <c r="B10" s="74">
        <v>289</v>
      </c>
      <c r="C10" s="19">
        <v>367</v>
      </c>
      <c r="D10" s="19">
        <v>265</v>
      </c>
      <c r="E10" s="19">
        <v>247</v>
      </c>
      <c r="F10" s="19">
        <v>113</v>
      </c>
      <c r="G10" s="298" t="s">
        <v>1242</v>
      </c>
      <c r="H10" s="196"/>
      <c r="I10" s="196"/>
    </row>
    <row r="11" spans="1:9" ht="54" customHeight="1">
      <c r="A11" s="217" t="s">
        <v>1243</v>
      </c>
      <c r="B11" s="74">
        <v>1559</v>
      </c>
      <c r="C11" s="19">
        <v>1678</v>
      </c>
      <c r="D11" s="19">
        <v>1433</v>
      </c>
      <c r="E11" s="19">
        <v>1440</v>
      </c>
      <c r="F11" s="194" t="s">
        <v>1550</v>
      </c>
      <c r="G11" s="298" t="s">
        <v>1244</v>
      </c>
      <c r="H11" s="196"/>
      <c r="I11" s="196"/>
    </row>
    <row r="12" spans="1:9" ht="39.75" customHeight="1">
      <c r="A12" s="217" t="s">
        <v>1245</v>
      </c>
      <c r="B12" s="74">
        <v>38</v>
      </c>
      <c r="C12" s="19">
        <v>61</v>
      </c>
      <c r="D12" s="19">
        <v>37</v>
      </c>
      <c r="E12" s="19">
        <v>21</v>
      </c>
      <c r="F12" s="194" t="s">
        <v>1550</v>
      </c>
      <c r="G12" s="298" t="s">
        <v>1246</v>
      </c>
      <c r="H12" s="196"/>
      <c r="I12" s="196"/>
    </row>
    <row r="13" spans="1:9" ht="54.75" customHeight="1">
      <c r="A13" s="217" t="s">
        <v>1247</v>
      </c>
      <c r="B13" s="74">
        <v>219</v>
      </c>
      <c r="C13" s="19">
        <v>295</v>
      </c>
      <c r="D13" s="19">
        <v>334</v>
      </c>
      <c r="E13" s="19">
        <v>308</v>
      </c>
      <c r="F13" s="19">
        <v>517</v>
      </c>
      <c r="G13" s="298" t="s">
        <v>1248</v>
      </c>
      <c r="H13" s="196"/>
      <c r="I13" s="196"/>
    </row>
    <row r="14" spans="1:9" ht="30.75" customHeight="1">
      <c r="A14" s="217" t="s">
        <v>1249</v>
      </c>
      <c r="B14" s="74">
        <v>1085</v>
      </c>
      <c r="C14" s="19">
        <v>540</v>
      </c>
      <c r="D14" s="19">
        <v>291</v>
      </c>
      <c r="E14" s="19">
        <v>250</v>
      </c>
      <c r="F14" s="19">
        <v>148</v>
      </c>
      <c r="G14" s="298" t="s">
        <v>1250</v>
      </c>
      <c r="H14" s="196"/>
      <c r="I14" s="196"/>
    </row>
    <row r="15" spans="1:9" ht="42.75" customHeight="1">
      <c r="A15" s="217" t="s">
        <v>1251</v>
      </c>
      <c r="B15" s="74">
        <v>11.4</v>
      </c>
      <c r="C15" s="19">
        <v>11.8</v>
      </c>
      <c r="D15" s="19">
        <v>10.1</v>
      </c>
      <c r="E15" s="19">
        <v>10.9</v>
      </c>
      <c r="F15" s="58">
        <v>8</v>
      </c>
      <c r="G15" s="298" t="s">
        <v>2331</v>
      </c>
      <c r="H15" s="196"/>
      <c r="I15" s="196"/>
    </row>
    <row r="16" spans="1:9" ht="68.25" customHeight="1">
      <c r="A16" s="217" t="s">
        <v>1252</v>
      </c>
      <c r="B16" s="74">
        <v>904</v>
      </c>
      <c r="C16" s="19">
        <v>856</v>
      </c>
      <c r="D16" s="19">
        <v>752</v>
      </c>
      <c r="E16" s="19">
        <v>1022</v>
      </c>
      <c r="F16" s="19">
        <v>41</v>
      </c>
      <c r="G16" s="298" t="s">
        <v>1253</v>
      </c>
      <c r="H16" s="196"/>
      <c r="I16" s="196"/>
    </row>
    <row r="17" spans="1:9" ht="39" customHeight="1">
      <c r="A17" s="217" t="s">
        <v>1254</v>
      </c>
      <c r="B17" s="74">
        <v>3073</v>
      </c>
      <c r="C17" s="19">
        <v>1040</v>
      </c>
      <c r="D17" s="19">
        <v>710</v>
      </c>
      <c r="E17" s="19">
        <v>756</v>
      </c>
      <c r="F17" s="19">
        <v>788</v>
      </c>
      <c r="G17" s="298" t="s">
        <v>1255</v>
      </c>
      <c r="H17" s="196"/>
      <c r="I17" s="196"/>
    </row>
    <row r="18" spans="1:9" ht="42" customHeight="1">
      <c r="A18" s="217" t="s">
        <v>1256</v>
      </c>
      <c r="B18" s="74">
        <v>868</v>
      </c>
      <c r="C18" s="19">
        <v>899</v>
      </c>
      <c r="D18" s="19">
        <v>973</v>
      </c>
      <c r="E18" s="19">
        <v>602</v>
      </c>
      <c r="F18" s="19">
        <v>453</v>
      </c>
      <c r="G18" s="298" t="s">
        <v>1257</v>
      </c>
      <c r="H18" s="196"/>
      <c r="I18" s="196"/>
    </row>
    <row r="19" spans="1:9" ht="41.25" customHeight="1">
      <c r="A19" s="217" t="s">
        <v>1258</v>
      </c>
      <c r="B19" s="74">
        <v>1917</v>
      </c>
      <c r="C19" s="19">
        <v>2415</v>
      </c>
      <c r="D19" s="19">
        <v>3106</v>
      </c>
      <c r="E19" s="19">
        <v>2594</v>
      </c>
      <c r="F19" s="19">
        <v>2887</v>
      </c>
      <c r="G19" s="298" t="s">
        <v>1259</v>
      </c>
      <c r="H19" s="196"/>
      <c r="I19" s="196"/>
    </row>
  </sheetData>
  <mergeCells count="4">
    <mergeCell ref="A1:G1"/>
    <mergeCell ref="A3:G3"/>
    <mergeCell ref="A4:G4"/>
    <mergeCell ref="A2:G2"/>
  </mergeCells>
  <pageMargins left="0.51181102362204722" right="0.51181102362204722" top="0.55118110236220474" bottom="0.55118110236220474" header="0.31496062992125984" footer="0.31496062992125984"/>
  <pageSetup paperSize="9" scale="98" orientation="portrait" r:id="rId1"/>
  <headerFooter>
    <oddHeader>&amp;C&amp;10МАШИНОБУДУВАННЯ</oddHeader>
    <oddFooter>&amp;C&amp;A</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4"/>
  <dimension ref="A1:H18"/>
  <sheetViews>
    <sheetView view="pageLayout" zoomScaleNormal="100" workbookViewId="0">
      <selection activeCell="B17" sqref="B17"/>
    </sheetView>
  </sheetViews>
  <sheetFormatPr defaultColWidth="9.140625" defaultRowHeight="15"/>
  <cols>
    <col min="1" max="1" width="29.42578125" customWidth="1"/>
    <col min="2" max="6" width="6.5703125" customWidth="1"/>
    <col min="7" max="7" width="29.42578125" customWidth="1"/>
  </cols>
  <sheetData>
    <row r="1" spans="1:8" ht="15" customHeight="1">
      <c r="A1" s="810" t="s">
        <v>3011</v>
      </c>
      <c r="B1" s="810"/>
      <c r="C1" s="810"/>
      <c r="D1" s="810"/>
      <c r="E1" s="811"/>
      <c r="F1" s="811"/>
      <c r="G1" s="896"/>
    </row>
    <row r="2" spans="1:8" ht="15" customHeight="1">
      <c r="A2" s="1041" t="s">
        <v>2372</v>
      </c>
      <c r="B2" s="1041"/>
      <c r="C2" s="1041"/>
      <c r="D2" s="1041"/>
      <c r="E2" s="1041"/>
      <c r="F2" s="1041"/>
      <c r="G2" s="901"/>
    </row>
    <row r="3" spans="1:8" ht="12.75" customHeight="1">
      <c r="A3" s="852" t="s">
        <v>1337</v>
      </c>
      <c r="B3" s="852"/>
      <c r="C3" s="852"/>
      <c r="D3" s="852"/>
      <c r="E3" s="852"/>
      <c r="F3" s="852"/>
      <c r="G3" s="852"/>
    </row>
    <row r="4" spans="1:8">
      <c r="A4" s="30"/>
      <c r="B4" s="643">
        <v>2016</v>
      </c>
      <c r="C4" s="640">
        <v>2017</v>
      </c>
      <c r="D4" s="640">
        <v>2018</v>
      </c>
      <c r="E4" s="640">
        <v>2019</v>
      </c>
      <c r="F4" s="640">
        <v>2020</v>
      </c>
      <c r="G4" s="20"/>
      <c r="H4" s="7"/>
    </row>
    <row r="5" spans="1:8" ht="37.5" customHeight="1">
      <c r="A5" s="217" t="s">
        <v>1563</v>
      </c>
      <c r="B5" s="74">
        <v>568</v>
      </c>
      <c r="C5" s="74">
        <v>938</v>
      </c>
      <c r="D5" s="74">
        <v>1034</v>
      </c>
      <c r="E5" s="74">
        <v>1059</v>
      </c>
      <c r="F5" s="74">
        <v>1014</v>
      </c>
      <c r="G5" s="302" t="s">
        <v>2663</v>
      </c>
    </row>
    <row r="6" spans="1:8" ht="134.25" customHeight="1">
      <c r="A6" s="204" t="s">
        <v>2373</v>
      </c>
      <c r="B6" s="74">
        <v>215</v>
      </c>
      <c r="C6" s="74" t="s">
        <v>482</v>
      </c>
      <c r="D6" s="74">
        <v>327</v>
      </c>
      <c r="E6" s="74">
        <v>156</v>
      </c>
      <c r="F6" s="74" t="s">
        <v>482</v>
      </c>
      <c r="G6" s="302" t="s">
        <v>2374</v>
      </c>
    </row>
    <row r="7" spans="1:8" ht="19.5" customHeight="1">
      <c r="A7" s="204" t="s">
        <v>2664</v>
      </c>
      <c r="B7" s="74">
        <v>78</v>
      </c>
      <c r="C7" s="74">
        <v>165</v>
      </c>
      <c r="D7" s="74" t="s">
        <v>482</v>
      </c>
      <c r="E7" s="74" t="s">
        <v>482</v>
      </c>
      <c r="F7" s="74" t="s">
        <v>482</v>
      </c>
      <c r="G7" s="302" t="s">
        <v>2625</v>
      </c>
    </row>
    <row r="8" spans="1:8" ht="44.25" customHeight="1">
      <c r="A8" s="204" t="s">
        <v>1589</v>
      </c>
      <c r="B8" s="74">
        <v>238</v>
      </c>
      <c r="C8" s="74">
        <v>635</v>
      </c>
      <c r="D8" s="74">
        <v>626</v>
      </c>
      <c r="E8" s="74">
        <v>1313</v>
      </c>
      <c r="F8" s="74">
        <v>1859</v>
      </c>
      <c r="G8" s="645" t="s">
        <v>1588</v>
      </c>
    </row>
    <row r="9" spans="1:8" ht="19.5" customHeight="1">
      <c r="A9" s="204"/>
      <c r="B9" s="74"/>
      <c r="C9" s="74"/>
      <c r="D9" s="74"/>
      <c r="E9" s="74"/>
      <c r="F9" s="74"/>
      <c r="G9" s="302"/>
    </row>
    <row r="10" spans="1:8" ht="18" customHeight="1">
      <c r="A10" s="1042" t="s">
        <v>3012</v>
      </c>
      <c r="B10" s="1043"/>
      <c r="C10" s="1043"/>
      <c r="D10" s="1043"/>
      <c r="E10" s="1043"/>
      <c r="F10" s="1043"/>
      <c r="G10" s="1043"/>
    </row>
    <row r="11" spans="1:8" ht="13.5" customHeight="1">
      <c r="A11" s="1044" t="s">
        <v>3178</v>
      </c>
      <c r="B11" s="1045"/>
      <c r="C11" s="1045"/>
      <c r="D11" s="1045"/>
      <c r="E11" s="1045"/>
      <c r="F11" s="1045"/>
      <c r="G11" s="1045"/>
    </row>
    <row r="12" spans="1:8" ht="12.75" customHeight="1">
      <c r="A12" s="1046" t="s">
        <v>2375</v>
      </c>
      <c r="B12" s="1047"/>
      <c r="C12" s="1047"/>
      <c r="D12" s="1047"/>
      <c r="E12" s="1047"/>
      <c r="F12" s="1047"/>
      <c r="G12" s="1047"/>
    </row>
    <row r="13" spans="1:8" ht="15.75" customHeight="1">
      <c r="A13" s="826" t="s">
        <v>1337</v>
      </c>
      <c r="B13" s="826"/>
      <c r="C13" s="826"/>
      <c r="D13" s="826"/>
      <c r="E13" s="826"/>
      <c r="F13" s="826"/>
      <c r="G13" s="826"/>
    </row>
    <row r="14" spans="1:8" ht="15" customHeight="1">
      <c r="A14" s="30"/>
      <c r="B14" s="643">
        <v>2016</v>
      </c>
      <c r="C14" s="640">
        <v>2017</v>
      </c>
      <c r="D14" s="640">
        <v>2018</v>
      </c>
      <c r="E14" s="640">
        <v>2019</v>
      </c>
      <c r="F14" s="640">
        <v>2020</v>
      </c>
      <c r="G14" s="294"/>
    </row>
    <row r="15" spans="1:8" ht="96" customHeight="1">
      <c r="A15" s="217" t="s">
        <v>3016</v>
      </c>
      <c r="B15" s="74">
        <v>1195</v>
      </c>
      <c r="C15" s="74">
        <v>1349</v>
      </c>
      <c r="D15" s="74">
        <v>1082</v>
      </c>
      <c r="E15" s="74">
        <v>945</v>
      </c>
      <c r="F15" s="74">
        <v>1308</v>
      </c>
      <c r="G15" s="645" t="s">
        <v>1587</v>
      </c>
    </row>
    <row r="16" spans="1:8" ht="81.75" customHeight="1">
      <c r="A16" s="217" t="s">
        <v>1564</v>
      </c>
      <c r="B16" s="74">
        <v>4454</v>
      </c>
      <c r="C16" s="74">
        <v>6427</v>
      </c>
      <c r="D16" s="74">
        <v>5235</v>
      </c>
      <c r="E16" s="74">
        <v>4211</v>
      </c>
      <c r="F16" s="74">
        <v>4831</v>
      </c>
      <c r="G16" s="645" t="s">
        <v>1586</v>
      </c>
    </row>
    <row r="17" spans="1:7" ht="34.5" customHeight="1">
      <c r="A17" s="204" t="s">
        <v>1585</v>
      </c>
      <c r="B17" s="74">
        <v>26343</v>
      </c>
      <c r="C17" s="74">
        <v>26242</v>
      </c>
      <c r="D17" s="74">
        <v>25658</v>
      </c>
      <c r="E17" s="74">
        <v>18853</v>
      </c>
      <c r="F17" s="74">
        <v>17992</v>
      </c>
      <c r="G17" s="645" t="s">
        <v>1584</v>
      </c>
    </row>
    <row r="18" spans="1:7" ht="57.75" customHeight="1">
      <c r="A18" s="204" t="s">
        <v>1583</v>
      </c>
      <c r="B18" s="74">
        <v>2302</v>
      </c>
      <c r="C18" s="74">
        <v>1991</v>
      </c>
      <c r="D18" s="74">
        <v>2304</v>
      </c>
      <c r="E18" s="74">
        <v>3104</v>
      </c>
      <c r="F18" s="74" t="s">
        <v>482</v>
      </c>
      <c r="G18" s="645" t="s">
        <v>1582</v>
      </c>
    </row>
  </sheetData>
  <mergeCells count="7">
    <mergeCell ref="A13:G13"/>
    <mergeCell ref="A1:G1"/>
    <mergeCell ref="A2:G2"/>
    <mergeCell ref="A3:G3"/>
    <mergeCell ref="A10:G10"/>
    <mergeCell ref="A11:G11"/>
    <mergeCell ref="A12:G12"/>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5"/>
  <dimension ref="A1:H27"/>
  <sheetViews>
    <sheetView view="pageLayout" zoomScaleNormal="100" workbookViewId="0">
      <selection activeCell="B17" sqref="B17"/>
    </sheetView>
  </sheetViews>
  <sheetFormatPr defaultColWidth="9.140625" defaultRowHeight="15"/>
  <cols>
    <col min="1" max="1" width="28.28515625" customWidth="1"/>
    <col min="2" max="2" width="7.7109375" customWidth="1"/>
    <col min="3" max="3" width="7.28515625" customWidth="1"/>
    <col min="4" max="6" width="7.7109375" customWidth="1"/>
    <col min="7" max="7" width="25.7109375" customWidth="1"/>
  </cols>
  <sheetData>
    <row r="1" spans="1:8" ht="15.75" customHeight="1">
      <c r="A1" s="810" t="s">
        <v>3013</v>
      </c>
      <c r="B1" s="810"/>
      <c r="C1" s="810"/>
      <c r="D1" s="810"/>
      <c r="E1" s="811"/>
      <c r="F1" s="811"/>
      <c r="G1" s="811"/>
      <c r="H1" s="641"/>
    </row>
    <row r="2" spans="1:8" ht="13.5" customHeight="1">
      <c r="A2" s="1044" t="s">
        <v>3179</v>
      </c>
      <c r="B2" s="1045"/>
      <c r="C2" s="1045"/>
      <c r="D2" s="1045"/>
      <c r="E2" s="1045"/>
      <c r="F2" s="1045"/>
      <c r="G2" s="1045"/>
      <c r="H2" s="641"/>
    </row>
    <row r="3" spans="1:8" ht="16.5" customHeight="1">
      <c r="A3" s="1048" t="s">
        <v>2376</v>
      </c>
      <c r="B3" s="1048"/>
      <c r="C3" s="1048"/>
      <c r="D3" s="1048"/>
      <c r="E3" s="1048"/>
      <c r="F3" s="1048"/>
      <c r="G3" s="1048"/>
      <c r="H3" s="642"/>
    </row>
    <row r="4" spans="1:8">
      <c r="A4" s="644"/>
    </row>
    <row r="5" spans="1:8">
      <c r="A5" s="30"/>
      <c r="B5" s="643">
        <v>2016</v>
      </c>
      <c r="C5" s="640">
        <v>2017</v>
      </c>
      <c r="D5" s="640">
        <v>2018</v>
      </c>
      <c r="E5" s="640">
        <v>2019</v>
      </c>
      <c r="F5" s="640">
        <v>2020</v>
      </c>
      <c r="G5" s="9"/>
      <c r="H5" s="7"/>
    </row>
    <row r="6" spans="1:8" ht="78" customHeight="1">
      <c r="A6" s="217" t="s">
        <v>1565</v>
      </c>
      <c r="B6" s="329">
        <v>79</v>
      </c>
      <c r="C6" s="74">
        <v>90.9</v>
      </c>
      <c r="D6" s="74">
        <v>95.8</v>
      </c>
      <c r="E6" s="74">
        <v>50.3</v>
      </c>
      <c r="F6" s="74">
        <v>45.7</v>
      </c>
      <c r="G6" s="645" t="s">
        <v>1761</v>
      </c>
    </row>
    <row r="7" spans="1:8" ht="42" customHeight="1">
      <c r="A7" s="217" t="s">
        <v>3180</v>
      </c>
      <c r="B7" s="74">
        <v>21.8</v>
      </c>
      <c r="C7" s="74">
        <v>20.100000000000001</v>
      </c>
      <c r="D7" s="74">
        <v>18.8</v>
      </c>
      <c r="E7" s="74">
        <v>16.100000000000001</v>
      </c>
      <c r="F7" s="74" t="s">
        <v>60</v>
      </c>
      <c r="G7" s="645" t="s">
        <v>1762</v>
      </c>
    </row>
    <row r="8" spans="1:8" ht="30.75" customHeight="1">
      <c r="A8" s="217" t="s">
        <v>1566</v>
      </c>
      <c r="B8" s="74">
        <v>45.6</v>
      </c>
      <c r="C8" s="74">
        <v>38.6</v>
      </c>
      <c r="D8" s="74">
        <v>45.4</v>
      </c>
      <c r="E8" s="74">
        <v>43.9</v>
      </c>
      <c r="F8" s="74">
        <v>38.9</v>
      </c>
      <c r="G8" s="645" t="s">
        <v>1763</v>
      </c>
    </row>
    <row r="9" spans="1:8" ht="42.75" customHeight="1">
      <c r="A9" s="217" t="s">
        <v>1567</v>
      </c>
      <c r="B9" s="74">
        <v>73.8</v>
      </c>
      <c r="C9" s="74">
        <v>103.9</v>
      </c>
      <c r="D9" s="74">
        <v>64.900000000000006</v>
      </c>
      <c r="E9" s="74">
        <v>58.7</v>
      </c>
      <c r="F9" s="74" t="s">
        <v>482</v>
      </c>
      <c r="G9" s="302" t="s">
        <v>1764</v>
      </c>
    </row>
    <row r="10" spans="1:8" ht="42" customHeight="1">
      <c r="A10" s="217" t="s">
        <v>1568</v>
      </c>
      <c r="B10" s="329">
        <v>3501.2</v>
      </c>
      <c r="C10" s="329">
        <v>5007.2</v>
      </c>
      <c r="D10" s="74">
        <v>7242.7</v>
      </c>
      <c r="E10" s="329">
        <v>6251.8</v>
      </c>
      <c r="F10" s="74">
        <v>6449.4</v>
      </c>
      <c r="G10" s="302" t="s">
        <v>1765</v>
      </c>
    </row>
    <row r="11" spans="1:8" ht="39">
      <c r="A11" s="217" t="s">
        <v>1569</v>
      </c>
      <c r="B11" s="74">
        <v>75.5</v>
      </c>
      <c r="C11" s="74">
        <v>112.6</v>
      </c>
      <c r="D11" s="74">
        <v>47.3</v>
      </c>
      <c r="E11" s="74">
        <v>58.3</v>
      </c>
      <c r="F11" s="198" t="s">
        <v>482</v>
      </c>
      <c r="G11" s="302" t="s">
        <v>1766</v>
      </c>
    </row>
    <row r="12" spans="1:8" ht="33" customHeight="1">
      <c r="A12" s="217" t="s">
        <v>1570</v>
      </c>
      <c r="B12" s="74">
        <v>19.100000000000001</v>
      </c>
      <c r="C12" s="74">
        <v>20.7</v>
      </c>
      <c r="D12" s="74">
        <v>15.7</v>
      </c>
      <c r="E12" s="74">
        <v>8.6999999999999993</v>
      </c>
      <c r="F12" s="198">
        <v>7.1</v>
      </c>
      <c r="G12" s="302" t="s">
        <v>1767</v>
      </c>
    </row>
    <row r="13" spans="1:8" ht="44.25" customHeight="1">
      <c r="A13" s="217" t="s">
        <v>1571</v>
      </c>
      <c r="B13" s="74">
        <v>303.89999999999998</v>
      </c>
      <c r="C13" s="74">
        <v>307.2</v>
      </c>
      <c r="D13" s="74">
        <v>182.3</v>
      </c>
      <c r="E13" s="74">
        <v>177.2</v>
      </c>
      <c r="F13" s="74">
        <v>112.6</v>
      </c>
      <c r="G13" s="302" t="s">
        <v>1768</v>
      </c>
    </row>
    <row r="14" spans="1:8" ht="132" customHeight="1">
      <c r="A14" s="204" t="s">
        <v>1590</v>
      </c>
      <c r="B14" s="74">
        <v>87.6</v>
      </c>
      <c r="C14" s="74">
        <v>93.5</v>
      </c>
      <c r="D14" s="74">
        <v>89.7</v>
      </c>
      <c r="E14" s="74">
        <v>86.5</v>
      </c>
      <c r="F14" s="329" t="s">
        <v>482</v>
      </c>
      <c r="G14" s="302" t="s">
        <v>3017</v>
      </c>
    </row>
    <row r="15" spans="1:8" ht="34.5" customHeight="1">
      <c r="A15" s="217" t="s">
        <v>1572</v>
      </c>
      <c r="B15" s="329">
        <v>2854.6</v>
      </c>
      <c r="C15" s="329">
        <v>4349.6000000000004</v>
      </c>
      <c r="D15" s="74">
        <v>5463.3</v>
      </c>
      <c r="E15" s="329">
        <v>4017.3</v>
      </c>
      <c r="F15" s="198">
        <v>3682.6</v>
      </c>
      <c r="G15" s="302" t="s">
        <v>1769</v>
      </c>
    </row>
    <row r="16" spans="1:8" ht="29.25" customHeight="1">
      <c r="A16" s="217" t="s">
        <v>2888</v>
      </c>
      <c r="B16" s="74">
        <v>297.2</v>
      </c>
      <c r="C16" s="195">
        <v>279</v>
      </c>
      <c r="D16" s="195">
        <v>230</v>
      </c>
      <c r="E16" s="74">
        <v>234.9</v>
      </c>
      <c r="F16" s="198">
        <v>299.10000000000002</v>
      </c>
      <c r="G16" s="302" t="s">
        <v>1770</v>
      </c>
    </row>
    <row r="17" spans="7:7">
      <c r="G17" s="40"/>
    </row>
    <row r="18" spans="7:7">
      <c r="G18" s="40"/>
    </row>
    <row r="19" spans="7:7">
      <c r="G19" s="40"/>
    </row>
    <row r="20" spans="7:7">
      <c r="G20" s="40"/>
    </row>
    <row r="21" spans="7:7">
      <c r="G21" s="40"/>
    </row>
    <row r="22" spans="7:7">
      <c r="G22" s="40"/>
    </row>
    <row r="23" spans="7:7">
      <c r="G23" s="40"/>
    </row>
    <row r="24" spans="7:7">
      <c r="G24" s="40"/>
    </row>
    <row r="25" spans="7:7">
      <c r="G25" s="40"/>
    </row>
    <row r="26" spans="7:7">
      <c r="G26" s="40"/>
    </row>
    <row r="27" spans="7:7">
      <c r="G27" s="40"/>
    </row>
  </sheetData>
  <mergeCells count="3">
    <mergeCell ref="A2:G2"/>
    <mergeCell ref="A1:G1"/>
    <mergeCell ref="A3:G3"/>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6"/>
  <dimension ref="A1:H108"/>
  <sheetViews>
    <sheetView view="pageLayout" zoomScaleNormal="100" workbookViewId="0">
      <selection activeCell="B17" sqref="B17"/>
    </sheetView>
  </sheetViews>
  <sheetFormatPr defaultColWidth="9.140625" defaultRowHeight="15"/>
  <cols>
    <col min="1" max="1" width="29.42578125" customWidth="1"/>
    <col min="2" max="6" width="6.5703125" customWidth="1"/>
    <col min="7" max="7" width="29.42578125" customWidth="1"/>
  </cols>
  <sheetData>
    <row r="1" spans="1:8" ht="15.75">
      <c r="A1" s="810" t="s">
        <v>3014</v>
      </c>
      <c r="B1" s="810"/>
      <c r="C1" s="810"/>
      <c r="D1" s="810"/>
      <c r="E1" s="811"/>
      <c r="F1" s="811"/>
      <c r="G1" s="896"/>
    </row>
    <row r="2" spans="1:8">
      <c r="A2" s="1041" t="s">
        <v>2377</v>
      </c>
      <c r="B2" s="1041"/>
      <c r="C2" s="1041"/>
      <c r="D2" s="1041"/>
      <c r="E2" s="1041"/>
      <c r="F2" s="1041"/>
      <c r="G2" s="901"/>
    </row>
    <row r="3" spans="1:8">
      <c r="A3" s="644"/>
    </row>
    <row r="4" spans="1:8" ht="15" customHeight="1">
      <c r="A4" s="222"/>
      <c r="B4" s="643">
        <v>2016</v>
      </c>
      <c r="C4" s="640">
        <v>2017</v>
      </c>
      <c r="D4" s="640">
        <v>2018</v>
      </c>
      <c r="E4" s="640">
        <v>2019</v>
      </c>
      <c r="F4" s="640">
        <v>2020</v>
      </c>
      <c r="G4" s="9"/>
      <c r="H4" s="7"/>
    </row>
    <row r="5" spans="1:8" ht="57" customHeight="1">
      <c r="A5" s="204" t="s">
        <v>1593</v>
      </c>
      <c r="B5" s="74">
        <v>69</v>
      </c>
      <c r="C5" s="74">
        <v>70</v>
      </c>
      <c r="D5" s="74">
        <v>76</v>
      </c>
      <c r="E5" s="74" t="s">
        <v>482</v>
      </c>
      <c r="F5" s="198" t="s">
        <v>482</v>
      </c>
      <c r="G5" s="645" t="s">
        <v>1771</v>
      </c>
    </row>
    <row r="6" spans="1:8" ht="57.75" customHeight="1">
      <c r="A6" s="217" t="s">
        <v>1573</v>
      </c>
      <c r="B6" s="74">
        <v>251</v>
      </c>
      <c r="C6" s="74">
        <v>373</v>
      </c>
      <c r="D6" s="74">
        <v>323</v>
      </c>
      <c r="E6" s="74" t="s">
        <v>482</v>
      </c>
      <c r="F6" s="74" t="s">
        <v>482</v>
      </c>
      <c r="G6" s="645" t="s">
        <v>1772</v>
      </c>
    </row>
    <row r="7" spans="1:8" ht="34.5" customHeight="1">
      <c r="A7" s="217" t="s">
        <v>1574</v>
      </c>
      <c r="B7" s="74">
        <v>18.399999999999999</v>
      </c>
      <c r="C7" s="74">
        <v>18.899999999999999</v>
      </c>
      <c r="D7" s="74">
        <v>26.6</v>
      </c>
      <c r="E7" s="329">
        <v>24</v>
      </c>
      <c r="F7" s="74">
        <v>29.7</v>
      </c>
      <c r="G7" s="645" t="s">
        <v>1773</v>
      </c>
    </row>
    <row r="8" spans="1:8" ht="45.75" customHeight="1">
      <c r="A8" s="217" t="s">
        <v>1575</v>
      </c>
      <c r="B8" s="74" t="s">
        <v>482</v>
      </c>
      <c r="C8" s="74" t="s">
        <v>482</v>
      </c>
      <c r="D8" s="74">
        <v>1127</v>
      </c>
      <c r="E8" s="74">
        <v>929</v>
      </c>
      <c r="F8" s="74" t="s">
        <v>482</v>
      </c>
      <c r="G8" s="645" t="s">
        <v>1774</v>
      </c>
    </row>
    <row r="9" spans="1:8" ht="45.75" customHeight="1">
      <c r="A9" s="217" t="s">
        <v>1576</v>
      </c>
      <c r="B9" s="74">
        <v>210</v>
      </c>
      <c r="C9" s="74">
        <v>517</v>
      </c>
      <c r="D9" s="74">
        <v>230</v>
      </c>
      <c r="E9" s="74">
        <v>298</v>
      </c>
      <c r="F9" s="198">
        <v>313</v>
      </c>
      <c r="G9" s="645" t="s">
        <v>1775</v>
      </c>
    </row>
    <row r="10" spans="1:8" ht="45" customHeight="1">
      <c r="A10" s="217" t="s">
        <v>1577</v>
      </c>
      <c r="B10" s="74">
        <v>2.9</v>
      </c>
      <c r="C10" s="74">
        <v>6.9</v>
      </c>
      <c r="D10" s="74">
        <v>11.5</v>
      </c>
      <c r="E10" s="74">
        <v>10.8</v>
      </c>
      <c r="F10" s="74">
        <v>3.3</v>
      </c>
      <c r="G10" s="645" t="s">
        <v>1776</v>
      </c>
    </row>
    <row r="11" spans="1:8" ht="58.5" customHeight="1">
      <c r="A11" s="204" t="s">
        <v>1592</v>
      </c>
      <c r="B11" s="74">
        <v>143</v>
      </c>
      <c r="C11" s="74">
        <v>194</v>
      </c>
      <c r="D11" s="74">
        <v>199</v>
      </c>
      <c r="E11" s="74">
        <v>174</v>
      </c>
      <c r="F11" s="74">
        <v>165</v>
      </c>
      <c r="G11" s="645" t="s">
        <v>1777</v>
      </c>
    </row>
    <row r="12" spans="1:8" ht="70.5" customHeight="1">
      <c r="A12" s="217" t="s">
        <v>1578</v>
      </c>
      <c r="B12" s="329">
        <v>128</v>
      </c>
      <c r="C12" s="74">
        <v>94.8</v>
      </c>
      <c r="D12" s="74">
        <v>141.69999999999999</v>
      </c>
      <c r="E12" s="74">
        <v>127.5</v>
      </c>
      <c r="F12" s="74" t="s">
        <v>482</v>
      </c>
      <c r="G12" s="645" t="s">
        <v>1778</v>
      </c>
    </row>
    <row r="13" spans="1:8" ht="45" customHeight="1">
      <c r="A13" s="217" t="s">
        <v>1579</v>
      </c>
      <c r="B13" s="329">
        <v>15</v>
      </c>
      <c r="C13" s="74">
        <v>8.6</v>
      </c>
      <c r="D13" s="74">
        <v>11.7</v>
      </c>
      <c r="E13" s="74">
        <v>8.9</v>
      </c>
      <c r="F13" s="74">
        <v>6.4</v>
      </c>
      <c r="G13" s="645" t="s">
        <v>1779</v>
      </c>
    </row>
    <row r="14" spans="1:8" ht="24" customHeight="1">
      <c r="A14" s="217" t="s">
        <v>1580</v>
      </c>
      <c r="B14" s="74">
        <v>3931</v>
      </c>
      <c r="C14" s="74">
        <v>1642</v>
      </c>
      <c r="D14" s="74">
        <v>3050</v>
      </c>
      <c r="E14" s="74">
        <v>5164</v>
      </c>
      <c r="F14" s="198" t="s">
        <v>482</v>
      </c>
      <c r="G14" s="8" t="s">
        <v>1780</v>
      </c>
    </row>
    <row r="15" spans="1:8" ht="72" customHeight="1">
      <c r="A15" s="204" t="s">
        <v>1591</v>
      </c>
      <c r="B15" s="74">
        <v>48.4</v>
      </c>
      <c r="C15" s="74">
        <v>69.5</v>
      </c>
      <c r="D15" s="74">
        <v>61.8</v>
      </c>
      <c r="E15" s="74">
        <v>56.5</v>
      </c>
      <c r="F15" s="74">
        <v>54.2</v>
      </c>
      <c r="G15" s="645" t="s">
        <v>1781</v>
      </c>
    </row>
    <row r="16" spans="1:8" ht="36.6" customHeight="1">
      <c r="A16" s="223"/>
      <c r="G16" s="40"/>
    </row>
    <row r="17" spans="7:7">
      <c r="G17" s="40"/>
    </row>
    <row r="18" spans="7:7">
      <c r="G18" s="40"/>
    </row>
    <row r="19" spans="7:7">
      <c r="G19" s="40"/>
    </row>
    <row r="20" spans="7:7">
      <c r="G20" s="40"/>
    </row>
    <row r="21" spans="7:7">
      <c r="G21" s="40"/>
    </row>
    <row r="22" spans="7:7">
      <c r="G22" s="40"/>
    </row>
    <row r="23" spans="7:7">
      <c r="G23" s="40"/>
    </row>
    <row r="24" spans="7:7">
      <c r="G24" s="40"/>
    </row>
    <row r="25" spans="7:7">
      <c r="G25" s="40"/>
    </row>
    <row r="26" spans="7:7">
      <c r="G26" s="40"/>
    </row>
    <row r="27" spans="7:7">
      <c r="G27" s="40"/>
    </row>
    <row r="28" spans="7:7">
      <c r="G28" s="40"/>
    </row>
    <row r="29" spans="7:7">
      <c r="G29" s="40"/>
    </row>
    <row r="30" spans="7:7">
      <c r="G30" s="40"/>
    </row>
    <row r="31" spans="7:7">
      <c r="G31" s="40"/>
    </row>
    <row r="32" spans="7:7">
      <c r="G32" s="40"/>
    </row>
    <row r="33" spans="7:7">
      <c r="G33" s="40"/>
    </row>
    <row r="34" spans="7:7">
      <c r="G34" s="40"/>
    </row>
    <row r="35" spans="7:7">
      <c r="G35" s="40"/>
    </row>
    <row r="36" spans="7:7">
      <c r="G36" s="40"/>
    </row>
    <row r="37" spans="7:7">
      <c r="G37" s="40"/>
    </row>
    <row r="38" spans="7:7">
      <c r="G38" s="40"/>
    </row>
    <row r="39" spans="7:7">
      <c r="G39" s="40"/>
    </row>
    <row r="40" spans="7:7">
      <c r="G40" s="40"/>
    </row>
    <row r="41" spans="7:7">
      <c r="G41" s="40"/>
    </row>
    <row r="42" spans="7:7">
      <c r="G42" s="40"/>
    </row>
    <row r="43" spans="7:7">
      <c r="G43" s="40"/>
    </row>
    <row r="44" spans="7:7">
      <c r="G44" s="40"/>
    </row>
    <row r="45" spans="7:7">
      <c r="G45" s="40"/>
    </row>
    <row r="46" spans="7:7">
      <c r="G46" s="40"/>
    </row>
    <row r="47" spans="7:7">
      <c r="G47" s="40"/>
    </row>
    <row r="48" spans="7:7">
      <c r="G48" s="40"/>
    </row>
    <row r="49" spans="7:7">
      <c r="G49" s="40"/>
    </row>
    <row r="50" spans="7:7">
      <c r="G50" s="40"/>
    </row>
    <row r="51" spans="7:7">
      <c r="G51" s="40"/>
    </row>
    <row r="52" spans="7:7">
      <c r="G52" s="40"/>
    </row>
    <row r="53" spans="7:7">
      <c r="G53" s="40"/>
    </row>
    <row r="54" spans="7:7">
      <c r="G54" s="40"/>
    </row>
    <row r="55" spans="7:7">
      <c r="G55" s="40"/>
    </row>
    <row r="56" spans="7:7">
      <c r="G56" s="40"/>
    </row>
    <row r="57" spans="7:7">
      <c r="G57" s="40"/>
    </row>
    <row r="58" spans="7:7">
      <c r="G58" s="40"/>
    </row>
    <row r="59" spans="7:7">
      <c r="G59" s="40"/>
    </row>
    <row r="60" spans="7:7">
      <c r="G60" s="40"/>
    </row>
    <row r="61" spans="7:7">
      <c r="G61" s="40"/>
    </row>
    <row r="62" spans="7:7">
      <c r="G62" s="40"/>
    </row>
    <row r="63" spans="7:7">
      <c r="G63" s="40"/>
    </row>
    <row r="64" spans="7:7">
      <c r="G64" s="40"/>
    </row>
    <row r="65" spans="7:7">
      <c r="G65" s="40"/>
    </row>
    <row r="66" spans="7:7">
      <c r="G66" s="40"/>
    </row>
    <row r="67" spans="7:7">
      <c r="G67" s="40"/>
    </row>
    <row r="68" spans="7:7">
      <c r="G68" s="40"/>
    </row>
    <row r="69" spans="7:7">
      <c r="G69" s="40"/>
    </row>
    <row r="70" spans="7:7">
      <c r="G70" s="40"/>
    </row>
    <row r="71" spans="7:7">
      <c r="G71" s="40"/>
    </row>
    <row r="72" spans="7:7">
      <c r="G72" s="40"/>
    </row>
    <row r="73" spans="7:7">
      <c r="G73" s="40"/>
    </row>
    <row r="74" spans="7:7">
      <c r="G74" s="40"/>
    </row>
    <row r="75" spans="7:7">
      <c r="G75" s="40"/>
    </row>
    <row r="76" spans="7:7">
      <c r="G76" s="40"/>
    </row>
    <row r="77" spans="7:7">
      <c r="G77" s="40"/>
    </row>
    <row r="78" spans="7:7">
      <c r="G78" s="40"/>
    </row>
    <row r="79" spans="7:7">
      <c r="G79" s="40"/>
    </row>
    <row r="80" spans="7:7">
      <c r="G80" s="40"/>
    </row>
    <row r="81" spans="7:7">
      <c r="G81" s="40"/>
    </row>
    <row r="82" spans="7:7">
      <c r="G82" s="40"/>
    </row>
    <row r="83" spans="7:7">
      <c r="G83" s="40"/>
    </row>
    <row r="84" spans="7:7">
      <c r="G84" s="40"/>
    </row>
    <row r="85" spans="7:7">
      <c r="G85" s="40"/>
    </row>
    <row r="86" spans="7:7">
      <c r="G86" s="40"/>
    </row>
    <row r="87" spans="7:7">
      <c r="G87" s="40"/>
    </row>
    <row r="88" spans="7:7">
      <c r="G88" s="40"/>
    </row>
    <row r="89" spans="7:7">
      <c r="G89" s="40"/>
    </row>
    <row r="90" spans="7:7">
      <c r="G90" s="40"/>
    </row>
    <row r="91" spans="7:7">
      <c r="G91" s="40"/>
    </row>
    <row r="92" spans="7:7">
      <c r="G92" s="40"/>
    </row>
    <row r="93" spans="7:7">
      <c r="G93" s="40"/>
    </row>
    <row r="94" spans="7:7">
      <c r="G94" s="40"/>
    </row>
    <row r="95" spans="7:7">
      <c r="G95" s="40"/>
    </row>
    <row r="96" spans="7:7">
      <c r="G96" s="40"/>
    </row>
    <row r="97" spans="7:7">
      <c r="G97" s="40"/>
    </row>
    <row r="98" spans="7:7">
      <c r="G98" s="40"/>
    </row>
    <row r="99" spans="7:7">
      <c r="G99" s="40"/>
    </row>
    <row r="100" spans="7:7">
      <c r="G100" s="40"/>
    </row>
    <row r="101" spans="7:7">
      <c r="G101" s="40"/>
    </row>
    <row r="102" spans="7:7">
      <c r="G102" s="40"/>
    </row>
    <row r="103" spans="7:7">
      <c r="G103" s="40"/>
    </row>
    <row r="104" spans="7:7">
      <c r="G104" s="40"/>
    </row>
    <row r="105" spans="7:7">
      <c r="G105" s="40"/>
    </row>
    <row r="106" spans="7:7">
      <c r="G106" s="40"/>
    </row>
    <row r="107" spans="7:7">
      <c r="G107" s="40"/>
    </row>
    <row r="108" spans="7:7">
      <c r="G108" s="40"/>
    </row>
  </sheetData>
  <mergeCells count="2">
    <mergeCell ref="A1:G1"/>
    <mergeCell ref="A2:G2"/>
  </mergeCells>
  <pageMargins left="0.51181102362204722" right="0.51181102362204722" top="0.55118110236220474" bottom="0.55118110236220474" header="0.31496062992125984" footer="0.31496062992125984"/>
  <pageSetup paperSize="9" orientation="portrait" r:id="rId1"/>
  <headerFooter>
    <oddHeader>&amp;C&amp;10МАШИНОБУДУВАННЯ</oddHeader>
    <oddFooter>&amp;C&amp;A</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7">
    <tabColor rgb="FFFFC000"/>
  </sheetPr>
  <dimension ref="A1:E45"/>
  <sheetViews>
    <sheetView view="pageLayout" zoomScaleNormal="100" workbookViewId="0">
      <selection activeCell="B17" sqref="B17"/>
    </sheetView>
  </sheetViews>
  <sheetFormatPr defaultColWidth="9.140625" defaultRowHeight="15"/>
  <cols>
    <col min="1" max="1" width="37.7109375" style="1" customWidth="1"/>
    <col min="2" max="2" width="9.85546875" style="1" customWidth="1"/>
    <col min="3" max="3" width="9.42578125" style="1" customWidth="1"/>
    <col min="4" max="4" width="35" style="1" customWidth="1"/>
    <col min="5" max="16384" width="9.140625" style="1"/>
  </cols>
  <sheetData>
    <row r="1" spans="1:5" ht="15.75">
      <c r="A1" s="810" t="s">
        <v>169</v>
      </c>
      <c r="B1" s="810"/>
      <c r="C1" s="810"/>
      <c r="D1" s="810"/>
    </row>
    <row r="2" spans="1:5" ht="33" customHeight="1">
      <c r="A2" s="812" t="s">
        <v>170</v>
      </c>
      <c r="B2" s="812"/>
      <c r="C2" s="812"/>
      <c r="D2" s="812"/>
    </row>
    <row r="3" spans="1:5" ht="12.6" customHeight="1">
      <c r="A3" s="485"/>
      <c r="B3" s="485"/>
      <c r="C3" s="485"/>
      <c r="D3" s="485"/>
    </row>
    <row r="4" spans="1:5" ht="15.75">
      <c r="A4" s="811" t="s">
        <v>2423</v>
      </c>
      <c r="B4" s="811"/>
      <c r="C4" s="811"/>
      <c r="D4" s="811"/>
    </row>
    <row r="5" spans="1:5" ht="15.75">
      <c r="A5" s="839" t="s">
        <v>3210</v>
      </c>
      <c r="B5" s="839"/>
      <c r="C5" s="839"/>
      <c r="D5" s="839"/>
    </row>
    <row r="6" spans="1:5" ht="32.450000000000003" customHeight="1">
      <c r="A6" s="945" t="s">
        <v>112</v>
      </c>
      <c r="B6" s="945"/>
      <c r="C6" s="945"/>
      <c r="D6" s="945"/>
    </row>
    <row r="7" spans="1:5">
      <c r="B7" s="21"/>
      <c r="C7" s="826"/>
      <c r="D7" s="826"/>
    </row>
    <row r="8" spans="1:5" ht="18.75" customHeight="1">
      <c r="A8" s="484"/>
      <c r="B8" s="497">
        <v>2016</v>
      </c>
      <c r="C8" s="497">
        <v>2020</v>
      </c>
      <c r="D8" s="9"/>
      <c r="E8" s="38"/>
    </row>
    <row r="9" spans="1:5" ht="19.5" customHeight="1">
      <c r="A9" s="466" t="s">
        <v>136</v>
      </c>
      <c r="B9" s="462">
        <v>6228</v>
      </c>
      <c r="C9" s="462">
        <v>7281</v>
      </c>
      <c r="D9" s="93" t="s">
        <v>146</v>
      </c>
    </row>
    <row r="10" spans="1:5" ht="21" customHeight="1">
      <c r="A10" s="466" t="s">
        <v>137</v>
      </c>
      <c r="B10" s="462"/>
      <c r="C10" s="462"/>
      <c r="D10" s="487" t="s">
        <v>147</v>
      </c>
    </row>
    <row r="11" spans="1:5" ht="18" customHeight="1">
      <c r="A11" s="299" t="s">
        <v>138</v>
      </c>
      <c r="B11" s="501">
        <v>43650.3</v>
      </c>
      <c r="C11" s="501">
        <v>78194</v>
      </c>
      <c r="D11" s="488" t="s">
        <v>148</v>
      </c>
    </row>
    <row r="12" spans="1:5" ht="27" customHeight="1">
      <c r="A12" s="299" t="s">
        <v>139</v>
      </c>
      <c r="B12" s="502">
        <v>2</v>
      </c>
      <c r="C12" s="502">
        <v>2.4</v>
      </c>
      <c r="D12" s="488" t="s">
        <v>149</v>
      </c>
    </row>
    <row r="13" spans="1:5" ht="17.25" customHeight="1">
      <c r="A13" s="466" t="s">
        <v>140</v>
      </c>
      <c r="B13" s="462"/>
      <c r="C13" s="462"/>
      <c r="D13" s="487" t="s">
        <v>150</v>
      </c>
    </row>
    <row r="14" spans="1:5" ht="17.25" customHeight="1">
      <c r="A14" s="299" t="s">
        <v>175</v>
      </c>
      <c r="B14" s="496">
        <v>106.2</v>
      </c>
      <c r="C14" s="496">
        <v>121</v>
      </c>
      <c r="D14" s="465" t="s">
        <v>176</v>
      </c>
    </row>
    <row r="15" spans="1:5" ht="17.25" customHeight="1">
      <c r="A15" s="466" t="s">
        <v>2835</v>
      </c>
      <c r="B15" s="462"/>
      <c r="C15" s="462"/>
      <c r="D15" s="100" t="s">
        <v>151</v>
      </c>
    </row>
    <row r="16" spans="1:5" ht="18" customHeight="1">
      <c r="A16" s="299" t="s">
        <v>138</v>
      </c>
      <c r="B16" s="796">
        <v>1549</v>
      </c>
      <c r="C16" s="796">
        <v>2322</v>
      </c>
      <c r="D16" s="465" t="s">
        <v>148</v>
      </c>
    </row>
    <row r="17" spans="1:4" ht="30" customHeight="1">
      <c r="A17" s="299" t="s">
        <v>139</v>
      </c>
      <c r="B17" s="715">
        <v>1.3</v>
      </c>
      <c r="C17" s="715">
        <v>1.3</v>
      </c>
      <c r="D17" s="465" t="s">
        <v>149</v>
      </c>
    </row>
    <row r="18" spans="1:4" ht="18.75" customHeight="1">
      <c r="A18" s="466" t="s">
        <v>2841</v>
      </c>
      <c r="B18" s="511"/>
      <c r="C18" s="511"/>
      <c r="D18" s="100" t="s">
        <v>152</v>
      </c>
    </row>
    <row r="19" spans="1:4" ht="28.5">
      <c r="A19" s="299" t="s">
        <v>2838</v>
      </c>
      <c r="B19" s="510">
        <v>131.19999999999999</v>
      </c>
      <c r="C19" s="511">
        <v>53.1</v>
      </c>
      <c r="D19" s="465" t="s">
        <v>2840</v>
      </c>
    </row>
    <row r="20" spans="1:4" ht="30.75" customHeight="1">
      <c r="A20" s="466" t="s">
        <v>2836</v>
      </c>
      <c r="B20" s="511">
        <v>25578</v>
      </c>
      <c r="C20" s="511">
        <v>34730</v>
      </c>
      <c r="D20" s="487" t="s">
        <v>153</v>
      </c>
    </row>
    <row r="21" spans="1:4" ht="27" customHeight="1">
      <c r="A21" s="466" t="s">
        <v>141</v>
      </c>
      <c r="B21" s="504">
        <v>45.3</v>
      </c>
      <c r="C21" s="505">
        <v>63.1</v>
      </c>
      <c r="D21" s="487" t="s">
        <v>154</v>
      </c>
    </row>
    <row r="22" spans="1:4" ht="29.25" customHeight="1">
      <c r="A22" s="466" t="s">
        <v>142</v>
      </c>
      <c r="B22" s="462"/>
      <c r="C22" s="462"/>
      <c r="D22" s="487" t="s">
        <v>155</v>
      </c>
    </row>
    <row r="23" spans="1:4" ht="17.25" customHeight="1">
      <c r="A23" s="299" t="s">
        <v>143</v>
      </c>
      <c r="B23" s="462">
        <v>100</v>
      </c>
      <c r="C23" s="462">
        <v>103</v>
      </c>
      <c r="D23" s="488" t="s">
        <v>156</v>
      </c>
    </row>
    <row r="24" spans="1:4" ht="31.5" customHeight="1">
      <c r="A24" s="299" t="s">
        <v>157</v>
      </c>
      <c r="B24" s="462">
        <v>5.0999999999999996</v>
      </c>
      <c r="C24" s="462">
        <v>5.7</v>
      </c>
      <c r="D24" s="488" t="s">
        <v>158</v>
      </c>
    </row>
    <row r="25" spans="1:4" ht="30" customHeight="1">
      <c r="A25" s="466" t="s">
        <v>0</v>
      </c>
      <c r="B25" s="511">
        <v>5290</v>
      </c>
      <c r="C25" s="512">
        <v>11363.12</v>
      </c>
      <c r="D25" s="487" t="s">
        <v>159</v>
      </c>
    </row>
    <row r="26" spans="1:4" ht="30.75" customHeight="1">
      <c r="A26" s="466" t="s">
        <v>1</v>
      </c>
      <c r="B26" s="506">
        <v>-2506.4</v>
      </c>
      <c r="C26" s="506">
        <v>1561.5</v>
      </c>
      <c r="D26" s="487" t="s">
        <v>160</v>
      </c>
    </row>
    <row r="27" spans="1:4" ht="30.75" customHeight="1">
      <c r="A27" s="466" t="s">
        <v>2</v>
      </c>
      <c r="B27" s="506">
        <v>23.8</v>
      </c>
      <c r="C27" s="506">
        <v>25.5</v>
      </c>
      <c r="D27" s="487" t="s">
        <v>161</v>
      </c>
    </row>
    <row r="28" spans="1:4" ht="36" customHeight="1">
      <c r="A28" s="466" t="s">
        <v>3</v>
      </c>
      <c r="B28" s="507">
        <v>-4.4000000000000004</v>
      </c>
      <c r="C28" s="507">
        <v>3.2</v>
      </c>
      <c r="D28" s="487" t="s">
        <v>162</v>
      </c>
    </row>
    <row r="29" spans="1:4" ht="15" customHeight="1">
      <c r="A29" s="84"/>
      <c r="B29" s="329"/>
      <c r="C29" s="329"/>
      <c r="D29" s="16"/>
    </row>
    <row r="30" spans="1:4" ht="15" customHeight="1">
      <c r="A30" s="912" t="s">
        <v>2839</v>
      </c>
      <c r="B30" s="912"/>
      <c r="C30" s="912"/>
      <c r="D30" s="912"/>
    </row>
    <row r="31" spans="1:4" ht="15" customHeight="1">
      <c r="A31" s="84"/>
      <c r="B31" s="329"/>
      <c r="C31" s="329"/>
      <c r="D31" s="16"/>
    </row>
    <row r="32" spans="1:4" ht="15" customHeight="1">
      <c r="A32" s="19"/>
      <c r="B32" s="329"/>
      <c r="C32" s="329"/>
      <c r="D32" s="16"/>
    </row>
    <row r="33" spans="1:4" ht="15" customHeight="1">
      <c r="A33" s="84"/>
      <c r="B33" s="329"/>
      <c r="C33" s="329"/>
      <c r="D33" s="16"/>
    </row>
    <row r="34" spans="1:4" ht="27" customHeight="1">
      <c r="A34" s="84"/>
      <c r="B34" s="329"/>
      <c r="C34" s="329"/>
      <c r="D34" s="16"/>
    </row>
    <row r="35" spans="1:4" ht="15" customHeight="1">
      <c r="A35" s="84"/>
      <c r="B35" s="329"/>
      <c r="C35" s="329"/>
      <c r="D35" s="16"/>
    </row>
    <row r="36" spans="1:4" ht="27.75" customHeight="1">
      <c r="A36" s="19"/>
      <c r="B36" s="329"/>
      <c r="C36" s="329"/>
      <c r="D36" s="16"/>
    </row>
    <row r="37" spans="1:4" ht="15" customHeight="1">
      <c r="A37" s="84"/>
      <c r="B37" s="329"/>
      <c r="C37" s="329"/>
      <c r="D37" s="16"/>
    </row>
    <row r="38" spans="1:4" ht="15" customHeight="1">
      <c r="A38" s="19"/>
      <c r="B38" s="329"/>
      <c r="C38" s="329"/>
      <c r="D38" s="16"/>
    </row>
    <row r="39" spans="1:4" ht="15" customHeight="1">
      <c r="A39" s="84"/>
      <c r="B39" s="329"/>
      <c r="C39" s="329"/>
      <c r="D39" s="16"/>
    </row>
    <row r="40" spans="1:4" ht="38.25" customHeight="1">
      <c r="A40" s="16"/>
      <c r="B40" s="16"/>
      <c r="C40" s="16"/>
      <c r="D40" s="16"/>
    </row>
    <row r="41" spans="1:4" ht="15" customHeight="1">
      <c r="A41" s="16"/>
      <c r="B41" s="16"/>
      <c r="C41" s="16"/>
      <c r="D41" s="16"/>
    </row>
    <row r="42" spans="1:4" ht="15" customHeight="1">
      <c r="D42" s="16"/>
    </row>
    <row r="43" spans="1:4" ht="15" customHeight="1">
      <c r="D43" s="16"/>
    </row>
    <row r="44" spans="1:4">
      <c r="D44" s="16"/>
    </row>
    <row r="45" spans="1:4">
      <c r="D45" s="16"/>
    </row>
  </sheetData>
  <mergeCells count="7">
    <mergeCell ref="A30:D30"/>
    <mergeCell ref="A1:D1"/>
    <mergeCell ref="A2:D2"/>
    <mergeCell ref="A4:D4"/>
    <mergeCell ref="A6:D6"/>
    <mergeCell ref="C7:D7"/>
    <mergeCell ref="A5:D5"/>
  </mergeCells>
  <pageMargins left="0.51181102362204722" right="0.51181102362204722" top="0.55118110236220474" bottom="0.55118110236220474" header="0.31496062992125984" footer="0.31496062992125984"/>
  <pageSetup paperSize="9" orientation="portrait" r:id="rId1"/>
  <headerFooter>
    <oddHeader>&amp;C&amp;10ВИРОБНИЦТВО МЕБЛІВ, ІНШОЇ ПРОДУКЦІЇ, РЕМОНТ І МОНТАЖ МАШИН І УСТАТКОВАННЯ</oddHeader>
    <oddFooter>&amp;C&amp;A</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8"/>
  <dimension ref="A1:E107"/>
  <sheetViews>
    <sheetView view="pageLayout" zoomScaleNormal="100" workbookViewId="0">
      <selection activeCell="B17" sqref="B17"/>
    </sheetView>
  </sheetViews>
  <sheetFormatPr defaultColWidth="8.85546875" defaultRowHeight="15"/>
  <cols>
    <col min="1" max="1" width="28.140625" style="1" customWidth="1"/>
    <col min="2" max="2" width="8.85546875" style="1"/>
    <col min="3" max="3" width="12.5703125" style="148" customWidth="1"/>
    <col min="4" max="4" width="12.7109375" style="148" customWidth="1"/>
    <col min="5" max="5" width="29.5703125" style="1" customWidth="1"/>
    <col min="6" max="16384" width="8.85546875" style="1"/>
  </cols>
  <sheetData>
    <row r="1" spans="1:5" ht="15.75">
      <c r="A1" s="850" t="s">
        <v>2721</v>
      </c>
      <c r="B1" s="850"/>
      <c r="C1" s="850"/>
      <c r="D1" s="850"/>
      <c r="E1" s="851"/>
    </row>
    <row r="2" spans="1:5" ht="15.75">
      <c r="A2" s="849" t="s">
        <v>2722</v>
      </c>
      <c r="B2" s="849"/>
      <c r="C2" s="849"/>
      <c r="D2" s="849"/>
      <c r="E2" s="849"/>
    </row>
    <row r="3" spans="1:5" ht="31.5" customHeight="1">
      <c r="A3" s="838" t="s">
        <v>113</v>
      </c>
      <c r="B3" s="838"/>
      <c r="C3" s="838"/>
      <c r="D3" s="838"/>
      <c r="E3" s="838"/>
    </row>
    <row r="4" spans="1:5" ht="12.75" customHeight="1">
      <c r="A4" s="530"/>
    </row>
    <row r="5" spans="1:5" ht="30.75" customHeight="1">
      <c r="A5" s="813"/>
      <c r="B5" s="842" t="s">
        <v>2389</v>
      </c>
      <c r="C5" s="966" t="s">
        <v>2433</v>
      </c>
      <c r="D5" s="966"/>
      <c r="E5" s="815"/>
    </row>
    <row r="6" spans="1:5" ht="43.15" customHeight="1">
      <c r="A6" s="813"/>
      <c r="B6" s="843"/>
      <c r="C6" s="652" t="s">
        <v>2598</v>
      </c>
      <c r="D6" s="652" t="s">
        <v>2435</v>
      </c>
      <c r="E6" s="815"/>
    </row>
    <row r="7" spans="1:5" ht="10.5" customHeight="1">
      <c r="A7" s="738"/>
      <c r="B7" s="525"/>
      <c r="C7" s="739"/>
      <c r="D7" s="739"/>
      <c r="E7" s="740"/>
    </row>
    <row r="8" spans="1:5" ht="13.5" customHeight="1">
      <c r="A8" s="949" t="s">
        <v>229</v>
      </c>
      <c r="B8" s="469">
        <v>2016</v>
      </c>
      <c r="C8" s="24">
        <v>43650.3</v>
      </c>
      <c r="D8" s="24">
        <v>100</v>
      </c>
      <c r="E8" s="841" t="s">
        <v>72</v>
      </c>
    </row>
    <row r="9" spans="1:5" ht="13.5" customHeight="1">
      <c r="A9" s="949"/>
      <c r="B9" s="469">
        <v>2017</v>
      </c>
      <c r="C9" s="24">
        <v>56383.9</v>
      </c>
      <c r="D9" s="24">
        <v>100</v>
      </c>
      <c r="E9" s="841"/>
    </row>
    <row r="10" spans="1:5" ht="13.5" customHeight="1">
      <c r="A10" s="949"/>
      <c r="B10" s="470">
        <v>2018</v>
      </c>
      <c r="C10" s="24">
        <v>67706.2</v>
      </c>
      <c r="D10" s="24">
        <v>100</v>
      </c>
      <c r="E10" s="841"/>
    </row>
    <row r="11" spans="1:5" ht="13.5" customHeight="1">
      <c r="A11" s="949"/>
      <c r="B11" s="470">
        <v>2019</v>
      </c>
      <c r="C11" s="24">
        <v>79376.7</v>
      </c>
      <c r="D11" s="24">
        <v>100</v>
      </c>
      <c r="E11" s="841"/>
    </row>
    <row r="12" spans="1:5" ht="13.5" customHeight="1">
      <c r="A12" s="949"/>
      <c r="B12" s="470">
        <v>2020</v>
      </c>
      <c r="C12" s="24">
        <v>78194</v>
      </c>
      <c r="D12" s="24">
        <v>100</v>
      </c>
      <c r="E12" s="841"/>
    </row>
    <row r="13" spans="1:5" ht="13.5" customHeight="1">
      <c r="A13" s="805" t="s">
        <v>114</v>
      </c>
      <c r="B13" s="472">
        <v>2016</v>
      </c>
      <c r="C13" s="18">
        <v>12519.3</v>
      </c>
      <c r="D13" s="18">
        <v>28.7</v>
      </c>
      <c r="E13" s="870" t="s">
        <v>230</v>
      </c>
    </row>
    <row r="14" spans="1:5" ht="13.5" customHeight="1">
      <c r="A14" s="805"/>
      <c r="B14" s="472">
        <v>2017</v>
      </c>
      <c r="C14" s="18">
        <v>16061.7</v>
      </c>
      <c r="D14" s="18">
        <v>28.5</v>
      </c>
      <c r="E14" s="870"/>
    </row>
    <row r="15" spans="1:5" ht="13.5" customHeight="1">
      <c r="A15" s="805"/>
      <c r="B15" s="475">
        <v>2018</v>
      </c>
      <c r="C15" s="471">
        <v>19669</v>
      </c>
      <c r="D15" s="471">
        <v>29.1</v>
      </c>
      <c r="E15" s="870"/>
    </row>
    <row r="16" spans="1:5" ht="13.5" customHeight="1">
      <c r="A16" s="805"/>
      <c r="B16" s="475">
        <v>2019</v>
      </c>
      <c r="C16" s="471">
        <v>21519.3</v>
      </c>
      <c r="D16" s="471">
        <v>27.1</v>
      </c>
      <c r="E16" s="870"/>
    </row>
    <row r="17" spans="1:5" ht="13.5" customHeight="1">
      <c r="A17" s="805"/>
      <c r="B17" s="475">
        <v>2020</v>
      </c>
      <c r="C17" s="471">
        <v>25040.5</v>
      </c>
      <c r="D17" s="471">
        <v>32</v>
      </c>
      <c r="E17" s="870"/>
    </row>
    <row r="18" spans="1:5" ht="13.5" customHeight="1">
      <c r="A18" s="805" t="s">
        <v>435</v>
      </c>
      <c r="B18" s="472">
        <v>2016</v>
      </c>
      <c r="C18" s="18">
        <v>4259.2</v>
      </c>
      <c r="D18" s="18">
        <v>9.8000000000000007</v>
      </c>
      <c r="E18" s="870" t="s">
        <v>436</v>
      </c>
    </row>
    <row r="19" spans="1:5" ht="13.5" customHeight="1">
      <c r="A19" s="805"/>
      <c r="B19" s="472">
        <v>2017</v>
      </c>
      <c r="C19" s="471">
        <v>5585.5</v>
      </c>
      <c r="D19" s="471">
        <v>9.9</v>
      </c>
      <c r="E19" s="870"/>
    </row>
    <row r="20" spans="1:5" ht="13.5" customHeight="1">
      <c r="A20" s="805"/>
      <c r="B20" s="475">
        <v>2018</v>
      </c>
      <c r="C20" s="471">
        <v>6913</v>
      </c>
      <c r="D20" s="471">
        <v>10.199999999999999</v>
      </c>
      <c r="E20" s="870"/>
    </row>
    <row r="21" spans="1:5" ht="13.5" customHeight="1">
      <c r="A21" s="805"/>
      <c r="B21" s="475">
        <v>2019</v>
      </c>
      <c r="C21" s="471">
        <v>7082.9</v>
      </c>
      <c r="D21" s="471">
        <v>8.9</v>
      </c>
      <c r="E21" s="870"/>
    </row>
    <row r="22" spans="1:5" ht="13.5" customHeight="1">
      <c r="A22" s="805"/>
      <c r="B22" s="475">
        <v>2020</v>
      </c>
      <c r="C22" s="471">
        <v>7829.4</v>
      </c>
      <c r="D22" s="471">
        <v>10</v>
      </c>
      <c r="E22" s="870"/>
    </row>
    <row r="23" spans="1:5" ht="13.5" customHeight="1">
      <c r="A23" s="871" t="s">
        <v>437</v>
      </c>
      <c r="B23" s="472">
        <v>2016</v>
      </c>
      <c r="C23" s="611">
        <v>358.7</v>
      </c>
      <c r="D23" s="611">
        <v>0.8</v>
      </c>
      <c r="E23" s="872" t="s">
        <v>438</v>
      </c>
    </row>
    <row r="24" spans="1:5" ht="13.5" customHeight="1">
      <c r="A24" s="871"/>
      <c r="B24" s="472">
        <v>2017</v>
      </c>
      <c r="C24" s="471">
        <v>414.3</v>
      </c>
      <c r="D24" s="471">
        <v>0.7</v>
      </c>
      <c r="E24" s="872"/>
    </row>
    <row r="25" spans="1:5" ht="13.5" customHeight="1">
      <c r="A25" s="871"/>
      <c r="B25" s="475">
        <v>2018</v>
      </c>
      <c r="C25" s="471">
        <v>850.9</v>
      </c>
      <c r="D25" s="471">
        <v>1.3</v>
      </c>
      <c r="E25" s="872"/>
    </row>
    <row r="26" spans="1:5" ht="13.5" customHeight="1">
      <c r="A26" s="871"/>
      <c r="B26" s="475">
        <v>2019</v>
      </c>
      <c r="C26" s="471">
        <v>551.9</v>
      </c>
      <c r="D26" s="471">
        <v>0.7</v>
      </c>
      <c r="E26" s="872"/>
    </row>
    <row r="27" spans="1:5" ht="13.5" customHeight="1">
      <c r="A27" s="871"/>
      <c r="B27" s="475">
        <v>2020</v>
      </c>
      <c r="C27" s="471">
        <v>506.2</v>
      </c>
      <c r="D27" s="471">
        <v>0.6</v>
      </c>
      <c r="E27" s="872"/>
    </row>
    <row r="28" spans="1:5" ht="13.5" customHeight="1">
      <c r="A28" s="871" t="s">
        <v>439</v>
      </c>
      <c r="B28" s="472">
        <v>2016</v>
      </c>
      <c r="C28" s="18">
        <v>655.20000000000005</v>
      </c>
      <c r="D28" s="18">
        <v>1.5</v>
      </c>
      <c r="E28" s="872" t="s">
        <v>440</v>
      </c>
    </row>
    <row r="29" spans="1:5" ht="13.5" customHeight="1">
      <c r="A29" s="871"/>
      <c r="B29" s="472">
        <v>2017</v>
      </c>
      <c r="C29" s="471">
        <v>917.6</v>
      </c>
      <c r="D29" s="471">
        <v>1.6</v>
      </c>
      <c r="E29" s="872"/>
    </row>
    <row r="30" spans="1:5" ht="13.5" customHeight="1">
      <c r="A30" s="871"/>
      <c r="B30" s="475">
        <v>2018</v>
      </c>
      <c r="C30" s="471">
        <v>1084.3</v>
      </c>
      <c r="D30" s="471">
        <v>1.6</v>
      </c>
      <c r="E30" s="872"/>
    </row>
    <row r="31" spans="1:5" ht="13.5" customHeight="1">
      <c r="A31" s="871"/>
      <c r="B31" s="475">
        <v>2019</v>
      </c>
      <c r="C31" s="471">
        <v>1164.8</v>
      </c>
      <c r="D31" s="471">
        <v>1.5</v>
      </c>
      <c r="E31" s="872"/>
    </row>
    <row r="32" spans="1:5" ht="13.5" customHeight="1">
      <c r="A32" s="871"/>
      <c r="B32" s="475">
        <v>2020</v>
      </c>
      <c r="C32" s="471">
        <v>1376.1</v>
      </c>
      <c r="D32" s="471">
        <v>1.8</v>
      </c>
      <c r="E32" s="872"/>
    </row>
    <row r="33" spans="1:5" ht="13.5" customHeight="1">
      <c r="A33" s="968" t="s">
        <v>441</v>
      </c>
      <c r="B33" s="472">
        <v>2016</v>
      </c>
      <c r="C33" s="58">
        <v>1494</v>
      </c>
      <c r="D33" s="58">
        <v>3.4</v>
      </c>
      <c r="E33" s="872" t="s">
        <v>442</v>
      </c>
    </row>
    <row r="34" spans="1:5" ht="13.5" customHeight="1">
      <c r="A34" s="968"/>
      <c r="B34" s="472">
        <v>2017</v>
      </c>
      <c r="C34" s="612">
        <v>1786.8</v>
      </c>
      <c r="D34" s="612">
        <v>3.2</v>
      </c>
      <c r="E34" s="872"/>
    </row>
    <row r="35" spans="1:5" ht="13.5" customHeight="1">
      <c r="A35" s="968"/>
      <c r="B35" s="475">
        <v>2018</v>
      </c>
      <c r="C35" s="612">
        <v>2079.1</v>
      </c>
      <c r="D35" s="612">
        <v>3.1</v>
      </c>
      <c r="E35" s="872"/>
    </row>
    <row r="36" spans="1:5" ht="13.5" customHeight="1">
      <c r="A36" s="968"/>
      <c r="B36" s="475">
        <v>2019</v>
      </c>
      <c r="C36" s="612">
        <v>2262.3000000000002</v>
      </c>
      <c r="D36" s="612">
        <v>2.9</v>
      </c>
      <c r="E36" s="872"/>
    </row>
    <row r="37" spans="1:5" ht="13.5" customHeight="1">
      <c r="A37" s="968"/>
      <c r="B37" s="475">
        <v>2020</v>
      </c>
      <c r="C37" s="612">
        <v>2811.6</v>
      </c>
      <c r="D37" s="612">
        <v>3.6</v>
      </c>
      <c r="E37" s="872"/>
    </row>
    <row r="38" spans="1:5" ht="13.5" customHeight="1">
      <c r="A38" s="968" t="s">
        <v>443</v>
      </c>
      <c r="B38" s="472">
        <v>2016</v>
      </c>
      <c r="C38" s="58">
        <v>899.1</v>
      </c>
      <c r="D38" s="58">
        <v>2.1</v>
      </c>
      <c r="E38" s="872" t="s">
        <v>444</v>
      </c>
    </row>
    <row r="39" spans="1:5" ht="13.5" customHeight="1">
      <c r="A39" s="968"/>
      <c r="B39" s="472">
        <v>2017</v>
      </c>
      <c r="C39" s="612">
        <v>1345</v>
      </c>
      <c r="D39" s="612">
        <v>2.4</v>
      </c>
      <c r="E39" s="872"/>
    </row>
    <row r="40" spans="1:5" ht="13.5" customHeight="1">
      <c r="A40" s="968"/>
      <c r="B40" s="475">
        <v>2018</v>
      </c>
      <c r="C40" s="612">
        <v>1497.4</v>
      </c>
      <c r="D40" s="612">
        <v>2.2000000000000002</v>
      </c>
      <c r="E40" s="872"/>
    </row>
    <row r="41" spans="1:5" ht="13.5" customHeight="1">
      <c r="A41" s="968"/>
      <c r="B41" s="475">
        <v>2019</v>
      </c>
      <c r="C41" s="612">
        <v>1653.7</v>
      </c>
      <c r="D41" s="612">
        <v>2.1</v>
      </c>
      <c r="E41" s="872"/>
    </row>
    <row r="42" spans="1:5" ht="13.5" customHeight="1">
      <c r="A42" s="968"/>
      <c r="B42" s="475">
        <v>2020</v>
      </c>
      <c r="C42" s="612">
        <v>2030.4</v>
      </c>
      <c r="D42" s="612">
        <v>2.6</v>
      </c>
      <c r="E42" s="872"/>
    </row>
    <row r="43" spans="1:5" ht="13.5" customHeight="1">
      <c r="A43" s="994" t="s">
        <v>445</v>
      </c>
      <c r="B43" s="472">
        <v>2016</v>
      </c>
      <c r="C43" s="58">
        <v>26871.8</v>
      </c>
      <c r="D43" s="58">
        <v>61.6</v>
      </c>
      <c r="E43" s="870" t="s">
        <v>231</v>
      </c>
    </row>
    <row r="44" spans="1:5" ht="13.5" customHeight="1">
      <c r="A44" s="994"/>
      <c r="B44" s="472">
        <v>2017</v>
      </c>
      <c r="C44" s="612">
        <v>34736.699999999997</v>
      </c>
      <c r="D44" s="612">
        <v>61.6</v>
      </c>
      <c r="E44" s="870"/>
    </row>
    <row r="45" spans="1:5" ht="13.5" customHeight="1">
      <c r="A45" s="994"/>
      <c r="B45" s="475">
        <v>2018</v>
      </c>
      <c r="C45" s="612">
        <v>41124.199999999997</v>
      </c>
      <c r="D45" s="612">
        <v>60.7</v>
      </c>
      <c r="E45" s="870"/>
    </row>
    <row r="46" spans="1:5" ht="13.5" customHeight="1">
      <c r="A46" s="994"/>
      <c r="B46" s="475">
        <v>2019</v>
      </c>
      <c r="C46" s="612">
        <v>50774.5</v>
      </c>
      <c r="D46" s="612">
        <v>64</v>
      </c>
      <c r="E46" s="870"/>
    </row>
    <row r="47" spans="1:5" ht="13.5" customHeight="1">
      <c r="A47" s="994"/>
      <c r="B47" s="475">
        <v>2020</v>
      </c>
      <c r="C47" s="612">
        <v>45324.1</v>
      </c>
      <c r="D47" s="612">
        <v>58</v>
      </c>
      <c r="E47" s="870"/>
    </row>
    <row r="48" spans="1:5" ht="13.5" customHeight="1">
      <c r="A48" s="968" t="s">
        <v>446</v>
      </c>
      <c r="B48" s="472">
        <v>2016</v>
      </c>
      <c r="C48" s="58">
        <v>23449.3</v>
      </c>
      <c r="D48" s="58">
        <v>53.7</v>
      </c>
      <c r="E48" s="872" t="s">
        <v>447</v>
      </c>
    </row>
    <row r="49" spans="1:5" ht="13.5" customHeight="1">
      <c r="A49" s="968"/>
      <c r="B49" s="472">
        <v>2017</v>
      </c>
      <c r="C49" s="612">
        <v>30021.1</v>
      </c>
      <c r="D49" s="612">
        <v>53.2</v>
      </c>
      <c r="E49" s="872"/>
    </row>
    <row r="50" spans="1:5" ht="13.5" customHeight="1">
      <c r="A50" s="968"/>
      <c r="B50" s="475">
        <v>2018</v>
      </c>
      <c r="C50" s="612">
        <v>34756</v>
      </c>
      <c r="D50" s="612">
        <v>51.3</v>
      </c>
      <c r="E50" s="872"/>
    </row>
    <row r="51" spans="1:5" ht="13.5" customHeight="1">
      <c r="A51" s="968"/>
      <c r="B51" s="475">
        <v>2019</v>
      </c>
      <c r="C51" s="612">
        <v>41156.300000000003</v>
      </c>
      <c r="D51" s="612">
        <v>51.8</v>
      </c>
      <c r="E51" s="872"/>
    </row>
    <row r="52" spans="1:5" ht="13.5" customHeight="1">
      <c r="A52" s="968"/>
      <c r="B52" s="475">
        <v>2020</v>
      </c>
      <c r="C52" s="612">
        <v>38838.5</v>
      </c>
      <c r="D52" s="612">
        <v>49.7</v>
      </c>
      <c r="E52" s="872"/>
    </row>
    <row r="53" spans="1:5">
      <c r="A53" s="95"/>
      <c r="B53" s="16"/>
      <c r="C53" s="85"/>
      <c r="D53" s="85"/>
      <c r="E53" s="16"/>
    </row>
    <row r="54" spans="1:5">
      <c r="A54" s="95"/>
      <c r="B54" s="16"/>
      <c r="C54" s="85"/>
      <c r="D54" s="85"/>
      <c r="E54" s="16"/>
    </row>
    <row r="55" spans="1:5">
      <c r="A55" s="95"/>
      <c r="B55" s="16"/>
      <c r="C55" s="85"/>
      <c r="D55" s="85"/>
      <c r="E55" s="16"/>
    </row>
    <row r="56" spans="1:5">
      <c r="A56" s="95"/>
      <c r="B56" s="16"/>
      <c r="C56" s="85"/>
      <c r="D56" s="85"/>
      <c r="E56" s="16"/>
    </row>
    <row r="57" spans="1:5">
      <c r="A57" s="95"/>
      <c r="B57" s="16"/>
      <c r="C57" s="85"/>
      <c r="D57" s="85"/>
      <c r="E57" s="16"/>
    </row>
    <row r="58" spans="1:5">
      <c r="A58" s="95"/>
      <c r="B58" s="16"/>
      <c r="C58" s="85"/>
      <c r="D58" s="85"/>
      <c r="E58" s="16"/>
    </row>
    <row r="59" spans="1:5">
      <c r="A59" s="95"/>
      <c r="B59" s="16"/>
      <c r="C59" s="85"/>
      <c r="D59" s="85"/>
      <c r="E59" s="16"/>
    </row>
    <row r="60" spans="1:5">
      <c r="A60" s="95"/>
      <c r="B60" s="16"/>
      <c r="C60" s="85"/>
      <c r="D60" s="85"/>
      <c r="E60" s="16"/>
    </row>
    <row r="61" spans="1:5">
      <c r="A61" s="95"/>
      <c r="B61" s="16"/>
      <c r="C61" s="85"/>
      <c r="D61" s="85"/>
      <c r="E61" s="16"/>
    </row>
    <row r="62" spans="1:5">
      <c r="A62" s="95"/>
      <c r="B62" s="16"/>
      <c r="C62" s="85"/>
      <c r="D62" s="85"/>
      <c r="E62" s="16"/>
    </row>
    <row r="63" spans="1:5">
      <c r="A63" s="95"/>
      <c r="B63" s="16"/>
      <c r="C63" s="85"/>
      <c r="D63" s="85"/>
      <c r="E63" s="16"/>
    </row>
    <row r="64" spans="1:5">
      <c r="A64" s="95"/>
      <c r="B64" s="16"/>
      <c r="C64" s="85"/>
      <c r="D64" s="85"/>
      <c r="E64" s="16"/>
    </row>
    <row r="65" spans="1:5">
      <c r="A65" s="95"/>
      <c r="B65" s="16"/>
      <c r="C65" s="85"/>
      <c r="D65" s="85"/>
      <c r="E65" s="16"/>
    </row>
    <row r="66" spans="1:5">
      <c r="A66" s="95"/>
      <c r="B66" s="16"/>
      <c r="C66" s="85"/>
      <c r="D66" s="85"/>
      <c r="E66" s="16"/>
    </row>
    <row r="67" spans="1:5">
      <c r="A67" s="95"/>
      <c r="B67" s="16"/>
      <c r="C67" s="85"/>
      <c r="D67" s="85"/>
      <c r="E67" s="16"/>
    </row>
    <row r="68" spans="1:5">
      <c r="A68" s="95"/>
      <c r="B68" s="16"/>
      <c r="C68" s="85"/>
      <c r="D68" s="85"/>
      <c r="E68" s="16"/>
    </row>
    <row r="69" spans="1:5">
      <c r="A69" s="95"/>
      <c r="B69" s="16"/>
      <c r="C69" s="85"/>
      <c r="D69" s="85"/>
      <c r="E69" s="16"/>
    </row>
    <row r="70" spans="1:5">
      <c r="A70" s="95"/>
      <c r="B70" s="16"/>
      <c r="C70" s="85"/>
      <c r="D70" s="85"/>
      <c r="E70" s="16"/>
    </row>
    <row r="71" spans="1:5">
      <c r="A71" s="95"/>
      <c r="B71" s="16"/>
      <c r="C71" s="85"/>
      <c r="D71" s="85"/>
      <c r="E71" s="16"/>
    </row>
    <row r="72" spans="1:5">
      <c r="A72" s="95"/>
      <c r="B72" s="16"/>
      <c r="C72" s="85"/>
      <c r="D72" s="85"/>
      <c r="E72" s="16"/>
    </row>
    <row r="73" spans="1:5">
      <c r="A73" s="95"/>
      <c r="B73" s="16"/>
      <c r="C73" s="85"/>
      <c r="D73" s="85"/>
      <c r="E73" s="16"/>
    </row>
    <row r="74" spans="1:5">
      <c r="A74" s="95"/>
      <c r="B74" s="16"/>
      <c r="C74" s="85"/>
      <c r="D74" s="85"/>
      <c r="E74" s="16"/>
    </row>
    <row r="75" spans="1:5">
      <c r="A75" s="95"/>
      <c r="B75" s="16"/>
      <c r="C75" s="85"/>
      <c r="D75" s="85"/>
      <c r="E75" s="16"/>
    </row>
    <row r="76" spans="1:5">
      <c r="A76" s="38"/>
    </row>
    <row r="77" spans="1:5">
      <c r="A77" s="38"/>
    </row>
    <row r="78" spans="1:5">
      <c r="A78" s="38"/>
    </row>
    <row r="79" spans="1:5">
      <c r="A79" s="38"/>
    </row>
    <row r="80" spans="1:5">
      <c r="A80" s="38"/>
    </row>
    <row r="81" spans="1:1">
      <c r="A81" s="38"/>
    </row>
    <row r="82" spans="1:1">
      <c r="A82" s="38"/>
    </row>
    <row r="83" spans="1:1">
      <c r="A83" s="38"/>
    </row>
    <row r="84" spans="1:1">
      <c r="A84" s="38"/>
    </row>
    <row r="85" spans="1:1">
      <c r="A85" s="38"/>
    </row>
    <row r="86" spans="1:1">
      <c r="A86" s="38"/>
    </row>
    <row r="87" spans="1:1">
      <c r="A87" s="38"/>
    </row>
    <row r="88" spans="1:1">
      <c r="A88" s="38"/>
    </row>
    <row r="89" spans="1:1">
      <c r="A89" s="38"/>
    </row>
    <row r="90" spans="1:1">
      <c r="A90" s="38"/>
    </row>
    <row r="91" spans="1:1">
      <c r="A91" s="38"/>
    </row>
    <row r="92" spans="1:1">
      <c r="A92" s="38"/>
    </row>
    <row r="93" spans="1:1">
      <c r="A93" s="38"/>
    </row>
    <row r="94" spans="1:1">
      <c r="A94" s="38"/>
    </row>
    <row r="95" spans="1:1">
      <c r="A95" s="38"/>
    </row>
    <row r="96" spans="1:1">
      <c r="A96" s="38"/>
    </row>
    <row r="97" spans="1:1">
      <c r="A97" s="38"/>
    </row>
    <row r="98" spans="1:1">
      <c r="A98" s="38"/>
    </row>
    <row r="99" spans="1:1">
      <c r="A99" s="38"/>
    </row>
    <row r="100" spans="1:1">
      <c r="A100" s="38"/>
    </row>
    <row r="101" spans="1:1">
      <c r="A101" s="38"/>
    </row>
    <row r="102" spans="1:1">
      <c r="A102" s="38"/>
    </row>
    <row r="103" spans="1:1">
      <c r="A103" s="38"/>
    </row>
    <row r="104" spans="1:1">
      <c r="A104" s="38"/>
    </row>
    <row r="105" spans="1:1">
      <c r="A105" s="38"/>
    </row>
    <row r="106" spans="1:1">
      <c r="A106" s="38"/>
    </row>
    <row r="107" spans="1:1">
      <c r="A107" s="38"/>
    </row>
  </sheetData>
  <mergeCells count="25">
    <mergeCell ref="A23:A27"/>
    <mergeCell ref="E23:E27"/>
    <mergeCell ref="A28:A32"/>
    <mergeCell ref="E28:E32"/>
    <mergeCell ref="A48:A52"/>
    <mergeCell ref="E48:E52"/>
    <mergeCell ref="A33:A37"/>
    <mergeCell ref="E33:E37"/>
    <mergeCell ref="A38:A42"/>
    <mergeCell ref="E38:E42"/>
    <mergeCell ref="A43:A47"/>
    <mergeCell ref="E43:E47"/>
    <mergeCell ref="A8:A12"/>
    <mergeCell ref="E8:E12"/>
    <mergeCell ref="A13:A17"/>
    <mergeCell ref="E13:E17"/>
    <mergeCell ref="A18:A22"/>
    <mergeCell ref="E18:E22"/>
    <mergeCell ref="A1:E1"/>
    <mergeCell ref="A3:E3"/>
    <mergeCell ref="A5:A6"/>
    <mergeCell ref="B5:B6"/>
    <mergeCell ref="C5:D5"/>
    <mergeCell ref="E5:E6"/>
    <mergeCell ref="A2:E2"/>
  </mergeCells>
  <pageMargins left="0.51181102362204722" right="0.51181102362204722" top="0.55118110236220474" bottom="0.55118110236220474" header="0.31496062992125984" footer="0.31496062992125984"/>
  <pageSetup paperSize="9" orientation="portrait" r:id="rId1"/>
  <headerFooter>
    <oddHeader>&amp;C&amp;10ВИРОБНИЦТВО МЕБЛІВ, ІНШОЇ ПРОДУКЦІЇ, РЕМОНТ І МОНТАЖ МАШИН І УСТАТКОВАННЯ</oddHeader>
    <oddFooter>&amp;C&amp;A</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9"/>
  <dimension ref="A1:I24"/>
  <sheetViews>
    <sheetView view="pageLayout" zoomScaleNormal="100" workbookViewId="0">
      <selection activeCell="B17" sqref="B17"/>
    </sheetView>
  </sheetViews>
  <sheetFormatPr defaultRowHeight="15"/>
  <cols>
    <col min="1" max="1" width="22.28515625" customWidth="1"/>
    <col min="2" max="2" width="7.7109375" customWidth="1"/>
    <col min="3" max="3" width="7.140625" customWidth="1"/>
    <col min="4" max="4" width="7" customWidth="1"/>
    <col min="5" max="5" width="6.7109375" customWidth="1"/>
    <col min="6" max="6" width="7" customWidth="1"/>
    <col min="7" max="7" width="9.5703125" customWidth="1"/>
    <col min="9" max="9" width="14.5703125" customWidth="1"/>
  </cols>
  <sheetData>
    <row r="1" spans="1:9" ht="15.75">
      <c r="A1" s="850" t="s">
        <v>3242</v>
      </c>
      <c r="B1" s="850"/>
      <c r="C1" s="850"/>
      <c r="D1" s="850"/>
      <c r="E1" s="851"/>
      <c r="F1" s="851"/>
      <c r="G1" s="851"/>
      <c r="H1" s="851"/>
      <c r="I1" s="851"/>
    </row>
    <row r="2" spans="1:9" ht="15.75">
      <c r="A2" s="1080" t="s">
        <v>3243</v>
      </c>
      <c r="B2" s="1080"/>
      <c r="C2" s="1080"/>
      <c r="D2" s="1080"/>
      <c r="E2" s="1080"/>
      <c r="F2" s="1080"/>
      <c r="G2" s="1080"/>
      <c r="H2" s="1080"/>
      <c r="I2" s="1080"/>
    </row>
    <row r="3" spans="1:9" ht="32.25" customHeight="1">
      <c r="A3" s="838" t="s">
        <v>3244</v>
      </c>
      <c r="B3" s="838"/>
      <c r="C3" s="838"/>
      <c r="D3" s="838"/>
      <c r="E3" s="838"/>
      <c r="F3" s="838"/>
      <c r="G3" s="838"/>
      <c r="H3" s="838"/>
      <c r="I3" s="838"/>
    </row>
    <row r="5" spans="1:9">
      <c r="A5" s="822" t="s">
        <v>293</v>
      </c>
      <c r="B5" s="822"/>
      <c r="C5" s="822"/>
      <c r="D5" s="822"/>
      <c r="E5" s="822"/>
      <c r="F5" s="822"/>
      <c r="G5" s="822"/>
      <c r="H5" s="822"/>
      <c r="I5" s="822"/>
    </row>
    <row r="6" spans="1:9" ht="15" customHeight="1">
      <c r="A6" s="1049"/>
      <c r="B6" s="856" t="s">
        <v>336</v>
      </c>
      <c r="C6" s="876"/>
      <c r="D6" s="876"/>
      <c r="E6" s="876"/>
      <c r="F6" s="853"/>
      <c r="G6" s="842" t="s">
        <v>338</v>
      </c>
      <c r="H6" s="878"/>
      <c r="I6" s="1052"/>
    </row>
    <row r="7" spans="1:9" ht="17.25" customHeight="1">
      <c r="A7" s="1050"/>
      <c r="B7" s="858"/>
      <c r="C7" s="877"/>
      <c r="D7" s="877"/>
      <c r="E7" s="877"/>
      <c r="F7" s="855"/>
      <c r="G7" s="916"/>
      <c r="H7" s="879"/>
      <c r="I7" s="1053"/>
    </row>
    <row r="8" spans="1:9">
      <c r="A8" s="1051"/>
      <c r="B8" s="132">
        <v>2016</v>
      </c>
      <c r="C8" s="127">
        <v>2017</v>
      </c>
      <c r="D8" s="127">
        <v>2018</v>
      </c>
      <c r="E8" s="127">
        <v>2019</v>
      </c>
      <c r="F8" s="127">
        <v>2020</v>
      </c>
      <c r="G8" s="843"/>
      <c r="H8" s="880"/>
      <c r="I8" s="1054"/>
    </row>
    <row r="9" spans="1:9" ht="60" customHeight="1">
      <c r="A9" s="140" t="s">
        <v>229</v>
      </c>
      <c r="B9" s="136">
        <v>106.2</v>
      </c>
      <c r="C9" s="136">
        <v>111.9</v>
      </c>
      <c r="D9" s="136">
        <v>110.4</v>
      </c>
      <c r="E9" s="136">
        <v>103</v>
      </c>
      <c r="F9" s="136">
        <v>89.6</v>
      </c>
      <c r="G9" s="136">
        <v>121</v>
      </c>
      <c r="H9" s="1055" t="s">
        <v>72</v>
      </c>
      <c r="I9" s="1055"/>
    </row>
    <row r="10" spans="1:9" ht="22.5" customHeight="1">
      <c r="A10" s="84" t="s">
        <v>114</v>
      </c>
      <c r="B10" s="137">
        <v>103.6</v>
      </c>
      <c r="C10" s="137">
        <v>120.3</v>
      </c>
      <c r="D10" s="137">
        <v>101.6</v>
      </c>
      <c r="E10" s="137">
        <v>110.3</v>
      </c>
      <c r="F10" s="137">
        <v>95.4</v>
      </c>
      <c r="G10" s="137">
        <v>133.19999999999999</v>
      </c>
      <c r="H10" s="915" t="s">
        <v>230</v>
      </c>
      <c r="I10" s="915"/>
    </row>
    <row r="11" spans="1:9" ht="37.5" customHeight="1">
      <c r="A11" s="84" t="s">
        <v>435</v>
      </c>
      <c r="B11" s="137">
        <v>100.7</v>
      </c>
      <c r="C11" s="137">
        <v>106.3</v>
      </c>
      <c r="D11" s="137">
        <v>106</v>
      </c>
      <c r="E11" s="137">
        <v>102.4</v>
      </c>
      <c r="F11" s="137">
        <v>91.4</v>
      </c>
      <c r="G11" s="137">
        <v>106.1</v>
      </c>
      <c r="H11" s="915" t="s">
        <v>436</v>
      </c>
      <c r="I11" s="915"/>
    </row>
    <row r="12" spans="1:9" ht="59.25" customHeight="1">
      <c r="A12" s="84" t="s">
        <v>441</v>
      </c>
      <c r="B12" s="137">
        <v>87.8</v>
      </c>
      <c r="C12" s="137">
        <v>103.4</v>
      </c>
      <c r="D12" s="137">
        <v>99.7</v>
      </c>
      <c r="E12" s="137">
        <v>100.9</v>
      </c>
      <c r="F12" s="137">
        <v>95.1</v>
      </c>
      <c r="G12" s="137">
        <v>86.8</v>
      </c>
      <c r="H12" s="915" t="s">
        <v>231</v>
      </c>
      <c r="I12" s="915"/>
    </row>
    <row r="13" spans="1:9" ht="43.15" customHeight="1">
      <c r="A13" s="84" t="s">
        <v>445</v>
      </c>
      <c r="B13" s="137">
        <v>109.5</v>
      </c>
      <c r="C13" s="137">
        <v>107.2</v>
      </c>
      <c r="D13" s="137">
        <v>118.5</v>
      </c>
      <c r="E13" s="137">
        <v>98.1</v>
      </c>
      <c r="F13" s="137">
        <v>84.8</v>
      </c>
      <c r="G13" s="137">
        <v>115.8</v>
      </c>
      <c r="H13" s="915" t="s">
        <v>448</v>
      </c>
      <c r="I13" s="915"/>
    </row>
    <row r="14" spans="1:9" ht="72.75" customHeight="1">
      <c r="A14" s="113" t="s">
        <v>3245</v>
      </c>
      <c r="B14" s="137">
        <v>106.6</v>
      </c>
      <c r="C14" s="137">
        <v>105.2</v>
      </c>
      <c r="D14" s="137">
        <v>120</v>
      </c>
      <c r="E14" s="137">
        <v>98.3</v>
      </c>
      <c r="F14" s="137">
        <v>83.3</v>
      </c>
      <c r="G14" s="137">
        <v>110.1</v>
      </c>
      <c r="H14" s="1081" t="s">
        <v>448</v>
      </c>
      <c r="I14" s="1081"/>
    </row>
    <row r="15" spans="1:9">
      <c r="B15" s="72"/>
      <c r="C15" s="72"/>
      <c r="D15" s="72"/>
      <c r="E15" s="72"/>
      <c r="F15" s="72"/>
    </row>
    <row r="16" spans="1:9" ht="15.75">
      <c r="A16" s="851" t="s">
        <v>2723</v>
      </c>
      <c r="B16" s="851"/>
      <c r="C16" s="851"/>
      <c r="D16" s="851"/>
      <c r="E16" s="851"/>
      <c r="F16" s="851"/>
      <c r="G16" s="851"/>
      <c r="H16" s="851"/>
      <c r="I16" s="851"/>
    </row>
    <row r="17" spans="1:9" ht="15.75">
      <c r="A17" s="849" t="s">
        <v>2724</v>
      </c>
      <c r="B17" s="849"/>
      <c r="C17" s="849"/>
      <c r="D17" s="849"/>
      <c r="E17" s="849"/>
      <c r="F17" s="849"/>
      <c r="G17" s="849"/>
      <c r="H17" s="849"/>
      <c r="I17" s="849"/>
    </row>
    <row r="18" spans="1:9" ht="30.6" customHeight="1">
      <c r="A18" s="838" t="s">
        <v>3072</v>
      </c>
      <c r="B18" s="838"/>
      <c r="C18" s="838"/>
      <c r="D18" s="838"/>
      <c r="E18" s="838"/>
      <c r="F18" s="838"/>
      <c r="G18" s="838"/>
      <c r="H18" s="838"/>
      <c r="I18" s="838"/>
    </row>
    <row r="19" spans="1:9">
      <c r="A19" s="46"/>
      <c r="B19" s="1"/>
      <c r="C19" s="1"/>
      <c r="D19" s="1"/>
      <c r="E19" s="1"/>
      <c r="F19" s="1"/>
      <c r="G19" s="1"/>
      <c r="H19" s="31"/>
      <c r="I19" s="31"/>
    </row>
    <row r="20" spans="1:9">
      <c r="A20" s="852" t="s">
        <v>133</v>
      </c>
      <c r="B20" s="852"/>
      <c r="C20" s="852"/>
      <c r="D20" s="852"/>
      <c r="E20" s="852"/>
      <c r="F20" s="852"/>
      <c r="G20" s="852"/>
      <c r="H20" s="852"/>
      <c r="I20" s="852"/>
    </row>
    <row r="21" spans="1:9">
      <c r="A21" s="149"/>
      <c r="B21" s="647">
        <v>2016</v>
      </c>
      <c r="C21" s="647">
        <v>2017</v>
      </c>
      <c r="D21" s="647">
        <v>2018</v>
      </c>
      <c r="E21" s="647">
        <v>2019</v>
      </c>
      <c r="F21" s="647">
        <v>2020</v>
      </c>
      <c r="G21" s="815"/>
      <c r="H21" s="1056"/>
      <c r="I21" s="1056"/>
    </row>
    <row r="22" spans="1:9" ht="66" customHeight="1">
      <c r="A22" s="23" t="s">
        <v>229</v>
      </c>
      <c r="B22" s="183">
        <v>110</v>
      </c>
      <c r="C22" s="183">
        <v>122.9</v>
      </c>
      <c r="D22" s="183">
        <v>115.2</v>
      </c>
      <c r="E22" s="183">
        <v>110.7</v>
      </c>
      <c r="F22" s="183">
        <v>106.4</v>
      </c>
      <c r="G22" s="1057" t="s">
        <v>72</v>
      </c>
      <c r="H22" s="1057"/>
      <c r="I22" s="1057"/>
    </row>
    <row r="23" spans="1:9" ht="24.75" customHeight="1">
      <c r="A23" s="84" t="s">
        <v>114</v>
      </c>
      <c r="B23" s="329">
        <v>111.2</v>
      </c>
      <c r="C23" s="329">
        <v>111.5</v>
      </c>
      <c r="D23" s="329">
        <v>111.8</v>
      </c>
      <c r="E23" s="329">
        <v>105.8</v>
      </c>
      <c r="F23" s="329">
        <v>105.1</v>
      </c>
      <c r="G23" s="883" t="s">
        <v>230</v>
      </c>
      <c r="H23" s="883"/>
      <c r="I23" s="883"/>
    </row>
    <row r="24" spans="1:9" ht="32.25" customHeight="1">
      <c r="A24" s="84" t="s">
        <v>445</v>
      </c>
      <c r="B24" s="329">
        <v>108.5</v>
      </c>
      <c r="C24" s="329">
        <v>129.30000000000001</v>
      </c>
      <c r="D24" s="329">
        <v>116.9</v>
      </c>
      <c r="E24" s="329">
        <v>113.7</v>
      </c>
      <c r="F24" s="329">
        <v>106.7</v>
      </c>
      <c r="G24" s="883" t="s">
        <v>231</v>
      </c>
      <c r="H24" s="883"/>
      <c r="I24" s="883"/>
    </row>
  </sheetData>
  <mergeCells count="22">
    <mergeCell ref="A18:I18"/>
    <mergeCell ref="G21:I21"/>
    <mergeCell ref="G22:I22"/>
    <mergeCell ref="G23:I23"/>
    <mergeCell ref="G24:I24"/>
    <mergeCell ref="A20:I20"/>
    <mergeCell ref="A17:I17"/>
    <mergeCell ref="A16:I16"/>
    <mergeCell ref="H13:I13"/>
    <mergeCell ref="A1:I1"/>
    <mergeCell ref="A3:I3"/>
    <mergeCell ref="A5:I5"/>
    <mergeCell ref="A6:A8"/>
    <mergeCell ref="B6:F7"/>
    <mergeCell ref="G6:G8"/>
    <mergeCell ref="H6:I8"/>
    <mergeCell ref="H9:I9"/>
    <mergeCell ref="H10:I10"/>
    <mergeCell ref="H11:I11"/>
    <mergeCell ref="H12:I12"/>
    <mergeCell ref="A2:I2"/>
    <mergeCell ref="H14:I14"/>
  </mergeCells>
  <pageMargins left="0.51181102362204722" right="0.51181102362204722" top="0.55118110236220474" bottom="0.55118110236220474" header="0.31496062992125984" footer="0.31496062992125984"/>
  <pageSetup paperSize="9" orientation="portrait" r:id="rId1"/>
  <headerFooter>
    <oddHeader>&amp;C&amp;10ВИРОБНИЦТВО МЕБЛІВ, ІНШОЇ ПРОДУКЦІЇ, РЕМОНТ І МОНТАЖ МАШИН І УСТАТКОВАННЯ</oddHeader>
    <oddFooter>&amp;C&amp;A</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0"/>
  <sheetViews>
    <sheetView view="pageLayout" zoomScaleNormal="100" workbookViewId="0">
      <selection activeCell="B17" sqref="B17"/>
    </sheetView>
  </sheetViews>
  <sheetFormatPr defaultColWidth="9.140625" defaultRowHeight="15"/>
  <cols>
    <col min="1" max="1" width="33.7109375" customWidth="1"/>
    <col min="2" max="2" width="6.28515625" customWidth="1"/>
    <col min="3" max="4" width="6.5703125" customWidth="1"/>
    <col min="5" max="6" width="6.28515625" customWidth="1"/>
    <col min="7" max="7" width="30.28515625" customWidth="1"/>
  </cols>
  <sheetData>
    <row r="1" spans="1:7" ht="15.75" customHeight="1">
      <c r="A1" s="850" t="s">
        <v>3211</v>
      </c>
      <c r="B1" s="850"/>
      <c r="C1" s="850"/>
      <c r="D1" s="850"/>
      <c r="E1" s="851"/>
      <c r="F1" s="851"/>
      <c r="G1" s="851"/>
    </row>
    <row r="2" spans="1:7" ht="15" customHeight="1">
      <c r="A2" s="859" t="s">
        <v>3212</v>
      </c>
      <c r="B2" s="838"/>
      <c r="C2" s="838"/>
      <c r="D2" s="838"/>
      <c r="E2" s="838"/>
      <c r="F2" s="838"/>
      <c r="G2" s="838"/>
    </row>
    <row r="3" spans="1:7" ht="12.75" customHeight="1">
      <c r="A3" s="785"/>
      <c r="B3" s="784"/>
      <c r="C3" s="784"/>
      <c r="D3" s="784"/>
      <c r="E3" s="784"/>
      <c r="F3" s="784"/>
      <c r="G3" s="784"/>
    </row>
    <row r="4" spans="1:7">
      <c r="A4" s="822" t="s">
        <v>1338</v>
      </c>
      <c r="B4" s="822"/>
      <c r="C4" s="822"/>
      <c r="D4" s="822"/>
      <c r="E4" s="822"/>
      <c r="F4" s="822"/>
      <c r="G4" s="822"/>
    </row>
    <row r="5" spans="1:7">
      <c r="A5" s="787"/>
      <c r="B5" s="786">
        <v>2016</v>
      </c>
      <c r="C5" s="783">
        <v>2017</v>
      </c>
      <c r="D5" s="783">
        <v>2018</v>
      </c>
      <c r="E5" s="783">
        <v>2019</v>
      </c>
      <c r="F5" s="783">
        <v>2020</v>
      </c>
      <c r="G5" s="9"/>
    </row>
    <row r="6" spans="1:7" ht="77.25" customHeight="1">
      <c r="A6" s="217" t="s">
        <v>2680</v>
      </c>
      <c r="B6" s="329">
        <v>457.5</v>
      </c>
      <c r="C6" s="329">
        <v>448.7</v>
      </c>
      <c r="D6" s="329">
        <v>491.4</v>
      </c>
      <c r="E6" s="329">
        <v>540.6</v>
      </c>
      <c r="F6" s="329" t="s">
        <v>482</v>
      </c>
      <c r="G6" s="788" t="s">
        <v>2665</v>
      </c>
    </row>
    <row r="7" spans="1:7" ht="95.25" customHeight="1">
      <c r="A7" s="204" t="s">
        <v>2681</v>
      </c>
      <c r="B7" s="329">
        <v>2009.1</v>
      </c>
      <c r="C7" s="329">
        <v>2068.9</v>
      </c>
      <c r="D7" s="329">
        <v>2015.7</v>
      </c>
      <c r="E7" s="329">
        <v>2126.3000000000002</v>
      </c>
      <c r="F7" s="329">
        <v>1423.8</v>
      </c>
      <c r="G7" s="788" t="s">
        <v>2666</v>
      </c>
    </row>
    <row r="8" spans="1:7" ht="60" customHeight="1">
      <c r="A8" s="217" t="s">
        <v>2682</v>
      </c>
      <c r="B8" s="329">
        <v>472.1</v>
      </c>
      <c r="C8" s="329">
        <v>583.9</v>
      </c>
      <c r="D8" s="329">
        <v>529.9</v>
      </c>
      <c r="E8" s="329">
        <v>549.4</v>
      </c>
      <c r="F8" s="329">
        <v>425.6</v>
      </c>
      <c r="G8" s="788" t="s">
        <v>2667</v>
      </c>
    </row>
    <row r="9" spans="1:7" ht="52.5" customHeight="1">
      <c r="A9" s="217" t="s">
        <v>2683</v>
      </c>
      <c r="B9" s="329">
        <v>179.5</v>
      </c>
      <c r="C9" s="329">
        <v>314.39999999999998</v>
      </c>
      <c r="D9" s="329">
        <v>304.7</v>
      </c>
      <c r="E9" s="329">
        <v>293.8</v>
      </c>
      <c r="F9" s="329">
        <v>288.7</v>
      </c>
      <c r="G9" s="788" t="s">
        <v>2668</v>
      </c>
    </row>
    <row r="10" spans="1:7" ht="59.25" customHeight="1">
      <c r="A10" s="217" t="s">
        <v>2684</v>
      </c>
      <c r="B10" s="329">
        <v>420.8</v>
      </c>
      <c r="C10" s="329">
        <v>409.9</v>
      </c>
      <c r="D10" s="329">
        <v>440.1</v>
      </c>
      <c r="E10" s="329">
        <v>523.29999999999995</v>
      </c>
      <c r="F10" s="329">
        <v>541.70000000000005</v>
      </c>
      <c r="G10" s="788" t="s">
        <v>2669</v>
      </c>
    </row>
    <row r="11" spans="1:7" ht="35.25" customHeight="1">
      <c r="A11" s="217" t="s">
        <v>2685</v>
      </c>
      <c r="B11" s="329">
        <v>564.70000000000005</v>
      </c>
      <c r="C11" s="329">
        <v>665.8</v>
      </c>
      <c r="D11" s="329">
        <v>433.3</v>
      </c>
      <c r="E11" s="329">
        <v>229.4</v>
      </c>
      <c r="F11" s="329">
        <v>267.2</v>
      </c>
      <c r="G11" s="788" t="s">
        <v>2670</v>
      </c>
    </row>
    <row r="12" spans="1:7" ht="20.25" customHeight="1">
      <c r="A12" s="217" t="s">
        <v>2686</v>
      </c>
      <c r="B12" s="329">
        <v>225.7</v>
      </c>
      <c r="C12" s="329">
        <v>235.1</v>
      </c>
      <c r="D12" s="329">
        <v>215.5</v>
      </c>
      <c r="E12" s="329">
        <v>245.6</v>
      </c>
      <c r="F12" s="329">
        <v>276.8</v>
      </c>
      <c r="G12" s="788" t="s">
        <v>2671</v>
      </c>
    </row>
    <row r="13" spans="1:7" ht="15.75" customHeight="1">
      <c r="A13" s="217"/>
      <c r="B13" s="329"/>
      <c r="C13" s="329"/>
      <c r="D13" s="329"/>
      <c r="E13" s="329"/>
      <c r="F13" s="329"/>
      <c r="G13" s="788"/>
    </row>
    <row r="14" spans="1:7" ht="15.75" customHeight="1">
      <c r="A14" s="850" t="s">
        <v>3213</v>
      </c>
      <c r="B14" s="850"/>
      <c r="C14" s="850"/>
      <c r="D14" s="850"/>
      <c r="E14" s="851"/>
      <c r="F14" s="851"/>
      <c r="G14" s="851"/>
    </row>
    <row r="15" spans="1:7" ht="15" customHeight="1">
      <c r="A15" s="859" t="s">
        <v>3214</v>
      </c>
      <c r="B15" s="838"/>
      <c r="C15" s="838"/>
      <c r="D15" s="838"/>
      <c r="E15" s="838"/>
      <c r="F15" s="838"/>
      <c r="G15" s="838"/>
    </row>
    <row r="16" spans="1:7" ht="12.75" customHeight="1">
      <c r="A16" s="785"/>
      <c r="B16" s="784"/>
      <c r="C16" s="784"/>
      <c r="D16" s="784"/>
      <c r="E16" s="784"/>
      <c r="F16" s="784"/>
      <c r="G16" s="784"/>
    </row>
    <row r="17" spans="1:7">
      <c r="A17" s="822" t="s">
        <v>1338</v>
      </c>
      <c r="B17" s="822"/>
      <c r="C17" s="822"/>
      <c r="D17" s="822"/>
      <c r="E17" s="822"/>
      <c r="F17" s="822"/>
      <c r="G17" s="822"/>
    </row>
    <row r="18" spans="1:7">
      <c r="A18" s="787"/>
      <c r="B18" s="786">
        <v>2016</v>
      </c>
      <c r="C18" s="783">
        <v>2017</v>
      </c>
      <c r="D18" s="783">
        <v>2018</v>
      </c>
      <c r="E18" s="783">
        <v>2019</v>
      </c>
      <c r="F18" s="783">
        <v>2020</v>
      </c>
      <c r="G18" s="9"/>
    </row>
    <row r="19" spans="1:7" ht="72" customHeight="1">
      <c r="A19" s="217" t="s">
        <v>2691</v>
      </c>
      <c r="B19" s="329">
        <v>1098.9000000000001</v>
      </c>
      <c r="C19" s="329">
        <v>1211.4000000000001</v>
      </c>
      <c r="D19" s="329">
        <v>1182.3</v>
      </c>
      <c r="E19" s="329">
        <v>1230</v>
      </c>
      <c r="F19" s="329" t="s">
        <v>482</v>
      </c>
      <c r="G19" s="788" t="s">
        <v>2678</v>
      </c>
    </row>
    <row r="20" spans="1:7" ht="58.5" customHeight="1">
      <c r="A20" s="217" t="s">
        <v>2692</v>
      </c>
      <c r="B20" s="329">
        <v>126</v>
      </c>
      <c r="C20" s="329">
        <v>174.3</v>
      </c>
      <c r="D20" s="329">
        <v>156.80000000000001</v>
      </c>
      <c r="E20" s="329">
        <v>260.10000000000002</v>
      </c>
      <c r="F20" s="329" t="s">
        <v>482</v>
      </c>
      <c r="G20" s="788" t="s">
        <v>2677</v>
      </c>
    </row>
    <row r="21" spans="1:7" ht="47.25" customHeight="1">
      <c r="A21" s="217" t="s">
        <v>2693</v>
      </c>
      <c r="B21" s="329">
        <v>468.1</v>
      </c>
      <c r="C21" s="329">
        <v>502.3</v>
      </c>
      <c r="D21" s="329">
        <v>545.29999999999995</v>
      </c>
      <c r="E21" s="329">
        <v>674.1</v>
      </c>
      <c r="F21" s="329">
        <v>585.4</v>
      </c>
      <c r="G21" s="788" t="s">
        <v>2676</v>
      </c>
    </row>
    <row r="22" spans="1:7" ht="48" customHeight="1">
      <c r="A22" s="217" t="s">
        <v>2694</v>
      </c>
      <c r="B22" s="329">
        <v>795.3</v>
      </c>
      <c r="C22" s="329">
        <v>819.5</v>
      </c>
      <c r="D22" s="329">
        <v>193.3</v>
      </c>
      <c r="E22" s="329">
        <v>178.3</v>
      </c>
      <c r="F22" s="329">
        <v>148.6</v>
      </c>
      <c r="G22" s="788" t="s">
        <v>2675</v>
      </c>
    </row>
    <row r="23" spans="1:7" ht="15" customHeight="1">
      <c r="A23" s="217"/>
      <c r="B23" s="303"/>
      <c r="C23" s="303"/>
      <c r="D23" s="303"/>
      <c r="E23" s="303"/>
      <c r="F23" s="303"/>
      <c r="G23" s="788"/>
    </row>
    <row r="24" spans="1:7" ht="15.75" customHeight="1">
      <c r="A24" s="850" t="s">
        <v>3215</v>
      </c>
      <c r="B24" s="850"/>
      <c r="C24" s="850"/>
      <c r="D24" s="850"/>
      <c r="E24" s="851"/>
      <c r="F24" s="851"/>
      <c r="G24" s="851"/>
    </row>
    <row r="25" spans="1:7" ht="15" customHeight="1">
      <c r="A25" s="859" t="s">
        <v>3216</v>
      </c>
      <c r="B25" s="838"/>
      <c r="C25" s="838"/>
      <c r="D25" s="838"/>
      <c r="E25" s="838"/>
      <c r="F25" s="838"/>
      <c r="G25" s="838"/>
    </row>
    <row r="26" spans="1:7">
      <c r="A26" s="822" t="s">
        <v>1338</v>
      </c>
      <c r="B26" s="822"/>
      <c r="C26" s="822"/>
      <c r="D26" s="822"/>
      <c r="E26" s="822"/>
      <c r="F26" s="822"/>
      <c r="G26" s="822"/>
    </row>
    <row r="27" spans="1:7">
      <c r="A27" s="787"/>
      <c r="B27" s="786">
        <v>2016</v>
      </c>
      <c r="C27" s="783">
        <v>2017</v>
      </c>
      <c r="D27" s="783">
        <v>2018</v>
      </c>
      <c r="E27" s="783">
        <v>2019</v>
      </c>
      <c r="F27" s="783">
        <v>2020</v>
      </c>
      <c r="G27" s="9"/>
    </row>
    <row r="28" spans="1:7" ht="22.5" customHeight="1">
      <c r="A28" s="217" t="s">
        <v>2687</v>
      </c>
      <c r="B28" s="329">
        <v>853.4</v>
      </c>
      <c r="C28" s="329">
        <v>953.5</v>
      </c>
      <c r="D28" s="329">
        <v>955</v>
      </c>
      <c r="E28" s="329">
        <v>991.9</v>
      </c>
      <c r="F28" s="329">
        <v>839.9</v>
      </c>
      <c r="G28" s="788" t="s">
        <v>2672</v>
      </c>
    </row>
    <row r="29" spans="1:7" ht="30" customHeight="1">
      <c r="A29" s="217" t="s">
        <v>2688</v>
      </c>
      <c r="B29" s="329">
        <v>494.7</v>
      </c>
      <c r="C29" s="329">
        <v>650.29999999999995</v>
      </c>
      <c r="D29" s="329">
        <v>623</v>
      </c>
      <c r="E29" s="329">
        <v>794.8</v>
      </c>
      <c r="F29" s="329">
        <v>787.1</v>
      </c>
      <c r="G29" s="788" t="s">
        <v>2673</v>
      </c>
    </row>
    <row r="30" spans="1:7" ht="30.75" customHeight="1">
      <c r="A30" s="217" t="s">
        <v>2689</v>
      </c>
      <c r="B30" s="329">
        <v>193.5</v>
      </c>
      <c r="C30" s="329">
        <v>275.10000000000002</v>
      </c>
      <c r="D30" s="329">
        <v>222.8</v>
      </c>
      <c r="E30" s="329">
        <v>271.3</v>
      </c>
      <c r="F30" s="329">
        <v>275.60000000000002</v>
      </c>
      <c r="G30" s="788" t="s">
        <v>2674</v>
      </c>
    </row>
    <row r="31" spans="1:7" ht="22.5" customHeight="1">
      <c r="A31" s="217" t="s">
        <v>2690</v>
      </c>
      <c r="B31" s="329">
        <v>1086</v>
      </c>
      <c r="C31" s="329">
        <v>1308.9000000000001</v>
      </c>
      <c r="D31" s="329">
        <v>1239.3</v>
      </c>
      <c r="E31" s="329">
        <v>1635.2</v>
      </c>
      <c r="F31" s="329">
        <v>1753.1</v>
      </c>
      <c r="G31" s="788" t="s">
        <v>2679</v>
      </c>
    </row>
    <row r="32" spans="1:7" ht="84" customHeight="1">
      <c r="A32" s="205" t="s">
        <v>1494</v>
      </c>
      <c r="B32" s="329">
        <v>18.8</v>
      </c>
      <c r="C32" s="329">
        <v>17.600000000000001</v>
      </c>
      <c r="D32" s="329">
        <v>16.600000000000001</v>
      </c>
      <c r="E32" s="329">
        <v>22.7</v>
      </c>
      <c r="F32" s="329">
        <v>20</v>
      </c>
      <c r="G32" s="788" t="s">
        <v>1752</v>
      </c>
    </row>
    <row r="33" spans="1:7" ht="79.5" customHeight="1">
      <c r="A33" s="155" t="s">
        <v>2695</v>
      </c>
      <c r="B33" s="329">
        <v>591.6</v>
      </c>
      <c r="C33" s="329">
        <v>750.3</v>
      </c>
      <c r="D33" s="329">
        <v>673.8</v>
      </c>
      <c r="E33" s="329">
        <v>686.6</v>
      </c>
      <c r="F33" s="329">
        <v>767.3</v>
      </c>
      <c r="G33" s="788" t="s">
        <v>2696</v>
      </c>
    </row>
    <row r="34" spans="1:7" ht="48.75" customHeight="1">
      <c r="A34" s="2" t="s">
        <v>2697</v>
      </c>
      <c r="B34" s="329">
        <v>938.1</v>
      </c>
      <c r="C34" s="329">
        <v>1451.7</v>
      </c>
      <c r="D34" s="329">
        <v>1738</v>
      </c>
      <c r="E34" s="329">
        <v>2034.7</v>
      </c>
      <c r="F34" s="329">
        <v>2184.9</v>
      </c>
      <c r="G34" s="788" t="s">
        <v>2698</v>
      </c>
    </row>
    <row r="35" spans="1:7" ht="100.5" customHeight="1">
      <c r="A35" s="217" t="s">
        <v>2699</v>
      </c>
      <c r="B35" s="329">
        <v>514.20000000000005</v>
      </c>
      <c r="C35" s="329">
        <v>615.1</v>
      </c>
      <c r="D35" s="329">
        <v>696.3</v>
      </c>
      <c r="E35" s="329">
        <v>803.2</v>
      </c>
      <c r="F35" s="329">
        <v>795.2</v>
      </c>
      <c r="G35" s="788" t="s">
        <v>2700</v>
      </c>
    </row>
    <row r="36" spans="1:7">
      <c r="A36" s="785"/>
      <c r="B36" s="784"/>
      <c r="C36" s="784"/>
      <c r="D36" s="784"/>
      <c r="E36" s="784"/>
      <c r="F36" s="784"/>
      <c r="G36" s="784"/>
    </row>
    <row r="37" spans="1:7">
      <c r="A37" s="785"/>
      <c r="B37" s="784"/>
      <c r="C37" s="784"/>
      <c r="D37" s="784"/>
      <c r="E37" s="784"/>
      <c r="F37" s="784"/>
      <c r="G37" s="784"/>
    </row>
    <row r="38" spans="1:7">
      <c r="A38" s="785"/>
      <c r="B38" s="784"/>
      <c r="C38" s="784"/>
      <c r="D38" s="784"/>
      <c r="E38" s="784"/>
      <c r="F38" s="784"/>
      <c r="G38" s="784"/>
    </row>
    <row r="39" spans="1:7">
      <c r="A39" s="785"/>
      <c r="B39" s="784"/>
      <c r="C39" s="784"/>
      <c r="D39" s="784"/>
      <c r="E39" s="784"/>
      <c r="F39" s="784"/>
      <c r="G39" s="784"/>
    </row>
    <row r="40" spans="1:7">
      <c r="A40" s="785"/>
      <c r="B40" s="784"/>
      <c r="C40" s="784"/>
      <c r="D40" s="784"/>
      <c r="E40" s="784"/>
      <c r="F40" s="784"/>
      <c r="G40" s="784"/>
    </row>
    <row r="41" spans="1:7">
      <c r="A41" s="785"/>
      <c r="B41" s="784"/>
      <c r="C41" s="784"/>
      <c r="D41" s="784"/>
      <c r="E41" s="784"/>
      <c r="F41" s="784"/>
      <c r="G41" s="784"/>
    </row>
    <row r="42" spans="1:7">
      <c r="A42" s="785"/>
      <c r="B42" s="784"/>
      <c r="C42" s="784"/>
      <c r="D42" s="784"/>
      <c r="E42" s="784"/>
      <c r="F42" s="784"/>
      <c r="G42" s="784"/>
    </row>
    <row r="43" spans="1:7">
      <c r="A43" s="785"/>
      <c r="B43" s="784"/>
      <c r="C43" s="784"/>
      <c r="D43" s="784"/>
      <c r="E43" s="784"/>
      <c r="F43" s="784"/>
      <c r="G43" s="784"/>
    </row>
    <row r="44" spans="1:7">
      <c r="A44" s="785"/>
      <c r="B44" s="784"/>
      <c r="C44" s="784"/>
      <c r="D44" s="784"/>
      <c r="E44" s="784"/>
      <c r="F44" s="784"/>
      <c r="G44" s="784"/>
    </row>
    <row r="45" spans="1:7">
      <c r="A45" s="785"/>
      <c r="B45" s="784"/>
      <c r="C45" s="784"/>
      <c r="D45" s="784"/>
      <c r="E45" s="784"/>
      <c r="F45" s="784"/>
      <c r="G45" s="784"/>
    </row>
    <row r="46" spans="1:7">
      <c r="A46" s="785"/>
      <c r="B46" s="784"/>
      <c r="C46" s="784"/>
      <c r="D46" s="784"/>
      <c r="E46" s="784"/>
      <c r="F46" s="784"/>
      <c r="G46" s="784"/>
    </row>
    <row r="47" spans="1:7">
      <c r="A47" s="785"/>
      <c r="B47" s="784"/>
      <c r="C47" s="784"/>
      <c r="D47" s="784"/>
      <c r="E47" s="784"/>
      <c r="F47" s="784"/>
      <c r="G47" s="784"/>
    </row>
    <row r="48" spans="1:7">
      <c r="A48" s="785"/>
      <c r="B48" s="784"/>
      <c r="C48" s="784"/>
      <c r="D48" s="784"/>
      <c r="E48" s="784"/>
      <c r="F48" s="784"/>
      <c r="G48" s="784"/>
    </row>
    <row r="49" spans="1:7">
      <c r="A49" s="785"/>
      <c r="B49" s="784"/>
      <c r="C49" s="784"/>
      <c r="D49" s="784"/>
      <c r="E49" s="784"/>
      <c r="F49" s="784"/>
      <c r="G49" s="784"/>
    </row>
    <row r="50" spans="1:7">
      <c r="A50" s="785"/>
      <c r="B50" s="784"/>
      <c r="C50" s="784"/>
      <c r="D50" s="784"/>
      <c r="E50" s="784"/>
      <c r="F50" s="784"/>
      <c r="G50" s="784"/>
    </row>
    <row r="51" spans="1:7">
      <c r="A51" s="785"/>
      <c r="B51" s="784"/>
      <c r="C51" s="784"/>
      <c r="D51" s="784"/>
      <c r="E51" s="784"/>
      <c r="F51" s="784"/>
      <c r="G51" s="784"/>
    </row>
    <row r="52" spans="1:7">
      <c r="A52" s="785"/>
      <c r="B52" s="784"/>
      <c r="C52" s="784"/>
      <c r="D52" s="784"/>
      <c r="E52" s="784"/>
      <c r="F52" s="784"/>
      <c r="G52" s="784"/>
    </row>
    <row r="53" spans="1:7">
      <c r="A53" s="785"/>
      <c r="B53" s="784"/>
      <c r="C53" s="784"/>
      <c r="D53" s="784"/>
      <c r="E53" s="784"/>
      <c r="F53" s="784"/>
      <c r="G53" s="784"/>
    </row>
    <row r="54" spans="1:7">
      <c r="A54" s="785"/>
      <c r="B54" s="784"/>
      <c r="C54" s="784"/>
      <c r="D54" s="784"/>
      <c r="E54" s="784"/>
      <c r="F54" s="784"/>
      <c r="G54" s="784"/>
    </row>
    <row r="55" spans="1:7">
      <c r="A55" s="785"/>
      <c r="B55" s="784"/>
      <c r="C55" s="784"/>
      <c r="D55" s="784"/>
      <c r="E55" s="784"/>
      <c r="F55" s="784"/>
      <c r="G55" s="784"/>
    </row>
    <row r="56" spans="1:7">
      <c r="A56" s="785"/>
      <c r="B56" s="784"/>
      <c r="C56" s="784"/>
      <c r="D56" s="784"/>
      <c r="E56" s="784"/>
      <c r="F56" s="784"/>
      <c r="G56" s="784"/>
    </row>
    <row r="57" spans="1:7">
      <c r="A57" s="785"/>
      <c r="B57" s="784"/>
      <c r="C57" s="784"/>
      <c r="D57" s="784"/>
      <c r="E57" s="784"/>
      <c r="F57" s="784"/>
      <c r="G57" s="784"/>
    </row>
    <row r="58" spans="1:7">
      <c r="A58" s="785"/>
      <c r="B58" s="784"/>
      <c r="C58" s="784"/>
      <c r="D58" s="784"/>
      <c r="E58" s="784"/>
      <c r="F58" s="784"/>
      <c r="G58" s="784"/>
    </row>
    <row r="59" spans="1:7">
      <c r="A59" s="785"/>
      <c r="B59" s="784"/>
      <c r="C59" s="784"/>
      <c r="D59" s="784"/>
      <c r="E59" s="784"/>
      <c r="F59" s="784"/>
      <c r="G59" s="784"/>
    </row>
    <row r="60" spans="1:7">
      <c r="A60" s="785"/>
      <c r="B60" s="784"/>
      <c r="C60" s="784"/>
      <c r="D60" s="784"/>
      <c r="E60" s="784"/>
      <c r="F60" s="784"/>
      <c r="G60" s="784"/>
    </row>
    <row r="61" spans="1:7">
      <c r="A61" s="785"/>
      <c r="B61" s="784"/>
      <c r="C61" s="784"/>
      <c r="D61" s="784"/>
      <c r="E61" s="784"/>
      <c r="F61" s="784"/>
      <c r="G61" s="784"/>
    </row>
    <row r="62" spans="1:7">
      <c r="A62" s="785"/>
      <c r="B62" s="784"/>
      <c r="C62" s="784"/>
      <c r="D62" s="784"/>
      <c r="E62" s="784"/>
      <c r="F62" s="784"/>
      <c r="G62" s="784"/>
    </row>
    <row r="63" spans="1:7">
      <c r="A63" s="785"/>
      <c r="B63" s="784"/>
      <c r="C63" s="784"/>
      <c r="D63" s="784"/>
      <c r="E63" s="784"/>
      <c r="F63" s="784"/>
      <c r="G63" s="784"/>
    </row>
    <row r="64" spans="1:7">
      <c r="A64" s="785"/>
      <c r="B64" s="784"/>
      <c r="C64" s="784"/>
      <c r="D64" s="784"/>
      <c r="E64" s="784"/>
      <c r="F64" s="784"/>
      <c r="G64" s="784"/>
    </row>
    <row r="65" spans="1:7">
      <c r="A65" s="785"/>
      <c r="B65" s="784"/>
      <c r="C65" s="784"/>
      <c r="D65" s="784"/>
      <c r="E65" s="784"/>
      <c r="F65" s="784"/>
      <c r="G65" s="784"/>
    </row>
    <row r="66" spans="1:7">
      <c r="A66" s="785"/>
      <c r="B66" s="784"/>
      <c r="C66" s="784"/>
      <c r="D66" s="784"/>
      <c r="E66" s="784"/>
      <c r="F66" s="784"/>
      <c r="G66" s="784"/>
    </row>
    <row r="67" spans="1:7" ht="15.75" customHeight="1">
      <c r="A67" s="217"/>
      <c r="B67" s="329"/>
      <c r="C67" s="329"/>
      <c r="D67" s="329"/>
      <c r="E67" s="329"/>
      <c r="F67" s="329"/>
      <c r="G67" s="788"/>
    </row>
    <row r="68" spans="1:7" ht="15.75" customHeight="1">
      <c r="A68" s="217"/>
      <c r="B68" s="329"/>
      <c r="C68" s="329"/>
      <c r="D68" s="329"/>
      <c r="E68" s="329"/>
      <c r="F68" s="329"/>
      <c r="G68" s="788"/>
    </row>
    <row r="69" spans="1:7" ht="15.75" customHeight="1">
      <c r="A69" s="217"/>
      <c r="B69" s="329"/>
      <c r="C69" s="329"/>
      <c r="D69" s="329"/>
      <c r="E69" s="329"/>
      <c r="F69" s="329"/>
      <c r="G69" s="788"/>
    </row>
    <row r="70" spans="1:7" ht="15.75" customHeight="1">
      <c r="A70" s="217"/>
      <c r="B70" s="329"/>
      <c r="C70" s="329"/>
      <c r="D70" s="329"/>
      <c r="E70" s="329"/>
      <c r="F70" s="329"/>
      <c r="G70" s="788"/>
    </row>
  </sheetData>
  <mergeCells count="9">
    <mergeCell ref="A24:G24"/>
    <mergeCell ref="A25:G25"/>
    <mergeCell ref="A26:G26"/>
    <mergeCell ref="A1:G1"/>
    <mergeCell ref="A2:G2"/>
    <mergeCell ref="A4:G4"/>
    <mergeCell ref="A14:G14"/>
    <mergeCell ref="A15:G15"/>
    <mergeCell ref="A17:G17"/>
  </mergeCells>
  <pageMargins left="0.47244094488188981" right="0.47244094488188981" top="0.55118110236220474" bottom="0.55118110236220474" header="0.31496062992125984" footer="0.31496062992125984"/>
  <pageSetup paperSize="9" scale="97" firstPageNumber="285" orientation="portrait" useFirstPageNumber="1" r:id="rId1"/>
  <headerFooter>
    <oddHeader>&amp;C&amp;10ВИРОБНИЦТВО МЕБЛІВ, ІНШОЇ ПРОДУКЦІЇ, РЕМОНТ І МОНТАЖ МАШИН І УСТАТКОВАННЯ</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1"/>
  <dimension ref="A1:G23"/>
  <sheetViews>
    <sheetView view="pageLayout" topLeftCell="A13" zoomScaleNormal="100" workbookViewId="0">
      <selection activeCell="B17" sqref="B17"/>
    </sheetView>
  </sheetViews>
  <sheetFormatPr defaultColWidth="9.140625" defaultRowHeight="15"/>
  <cols>
    <col min="1" max="1" width="28.5703125" customWidth="1"/>
    <col min="2" max="2" width="6.5703125" customWidth="1"/>
    <col min="3" max="4" width="6.7109375" customWidth="1"/>
    <col min="5" max="5" width="7" bestFit="1" customWidth="1"/>
    <col min="6" max="6" width="6.42578125" customWidth="1"/>
    <col min="7" max="7" width="28.5703125" customWidth="1"/>
  </cols>
  <sheetData>
    <row r="1" spans="1:7" ht="15.75">
      <c r="A1" s="850" t="s">
        <v>3239</v>
      </c>
      <c r="B1" s="850"/>
      <c r="C1" s="850"/>
      <c r="D1" s="850"/>
      <c r="E1" s="851"/>
      <c r="F1" s="851"/>
      <c r="G1" s="851"/>
    </row>
    <row r="2" spans="1:7">
      <c r="A2" s="917" t="s">
        <v>2378</v>
      </c>
      <c r="B2" s="917"/>
      <c r="C2" s="917"/>
      <c r="D2" s="917"/>
      <c r="E2" s="917"/>
      <c r="F2" s="917"/>
      <c r="G2" s="917"/>
    </row>
    <row r="4" spans="1:7">
      <c r="A4" s="410"/>
      <c r="B4" s="409">
        <v>2016</v>
      </c>
      <c r="C4" s="408">
        <v>2017</v>
      </c>
      <c r="D4" s="408">
        <v>2018</v>
      </c>
      <c r="E4" s="408">
        <v>2019</v>
      </c>
      <c r="F4" s="408">
        <v>2020</v>
      </c>
      <c r="G4" s="9"/>
    </row>
    <row r="5" spans="1:7" ht="45" customHeight="1">
      <c r="A5" s="615" t="s">
        <v>1502</v>
      </c>
      <c r="B5" s="74">
        <v>114.9</v>
      </c>
      <c r="C5" s="74">
        <v>123.7</v>
      </c>
      <c r="D5" s="74">
        <v>108.4</v>
      </c>
      <c r="E5" s="74">
        <v>39.4</v>
      </c>
      <c r="F5" s="74">
        <v>57.9</v>
      </c>
      <c r="G5" s="564" t="s">
        <v>1753</v>
      </c>
    </row>
    <row r="6" spans="1:7" ht="27.6" customHeight="1">
      <c r="A6" s="729" t="s">
        <v>1501</v>
      </c>
      <c r="B6" s="74">
        <v>2032</v>
      </c>
      <c r="C6" s="74">
        <v>2192</v>
      </c>
      <c r="D6" s="74">
        <v>2682</v>
      </c>
      <c r="E6" s="74">
        <v>2488</v>
      </c>
      <c r="F6" s="74">
        <v>2878</v>
      </c>
      <c r="G6" s="564" t="s">
        <v>1754</v>
      </c>
    </row>
    <row r="7" spans="1:7" ht="51.75" customHeight="1">
      <c r="A7" s="729" t="s">
        <v>1500</v>
      </c>
      <c r="B7" s="74">
        <v>153.30000000000001</v>
      </c>
      <c r="C7" s="74">
        <v>222.3</v>
      </c>
      <c r="D7" s="74">
        <v>242.8</v>
      </c>
      <c r="E7" s="74">
        <v>136.80000000000001</v>
      </c>
      <c r="F7" s="74" t="s">
        <v>482</v>
      </c>
      <c r="G7" s="564" t="s">
        <v>1755</v>
      </c>
    </row>
    <row r="8" spans="1:7" ht="89.25" customHeight="1">
      <c r="A8" s="729" t="s">
        <v>1499</v>
      </c>
      <c r="B8" s="74">
        <v>18.399999999999999</v>
      </c>
      <c r="C8" s="329">
        <v>27</v>
      </c>
      <c r="D8" s="74">
        <v>21.5</v>
      </c>
      <c r="E8" s="329">
        <v>14</v>
      </c>
      <c r="F8" s="74">
        <v>9.3000000000000007</v>
      </c>
      <c r="G8" s="564" t="s">
        <v>1756</v>
      </c>
    </row>
    <row r="9" spans="1:7" ht="42.6" customHeight="1">
      <c r="A9" s="729" t="s">
        <v>1498</v>
      </c>
      <c r="B9" s="74">
        <v>21.3</v>
      </c>
      <c r="C9" s="329">
        <v>20</v>
      </c>
      <c r="D9" s="74">
        <v>19.899999999999999</v>
      </c>
      <c r="E9" s="74">
        <v>19.100000000000001</v>
      </c>
      <c r="F9" s="74">
        <v>14.2</v>
      </c>
      <c r="G9" s="564" t="s">
        <v>1757</v>
      </c>
    </row>
    <row r="10" spans="1:7" ht="52.5" customHeight="1">
      <c r="A10" s="729" t="s">
        <v>1497</v>
      </c>
      <c r="B10" s="329">
        <v>6204.5</v>
      </c>
      <c r="C10" s="74">
        <v>5591.9</v>
      </c>
      <c r="D10" s="329">
        <v>6231</v>
      </c>
      <c r="E10" s="74">
        <v>6109.8</v>
      </c>
      <c r="F10" s="329">
        <v>4816.8999999999996</v>
      </c>
      <c r="G10" s="564" t="s">
        <v>1758</v>
      </c>
    </row>
    <row r="11" spans="1:7" ht="42.75" customHeight="1">
      <c r="A11" s="730" t="s">
        <v>1496</v>
      </c>
      <c r="B11" s="329">
        <v>2800.5</v>
      </c>
      <c r="C11" s="74">
        <v>2513.4</v>
      </c>
      <c r="D11" s="74">
        <v>2591.3000000000002</v>
      </c>
      <c r="E11" s="74">
        <v>2697.2</v>
      </c>
      <c r="F11" s="329">
        <v>3333.2</v>
      </c>
      <c r="G11" s="564" t="s">
        <v>1759</v>
      </c>
    </row>
    <row r="12" spans="1:7">
      <c r="A12" s="19"/>
      <c r="B12" s="74"/>
      <c r="C12" s="74"/>
      <c r="D12" s="329"/>
      <c r="E12" s="329"/>
      <c r="F12" s="74"/>
      <c r="G12" s="411"/>
    </row>
    <row r="13" spans="1:7" ht="15.75">
      <c r="A13" s="851" t="s">
        <v>3240</v>
      </c>
      <c r="B13" s="851"/>
      <c r="C13" s="851"/>
      <c r="D13" s="851"/>
      <c r="E13" s="851"/>
      <c r="F13" s="851"/>
      <c r="G13" s="851"/>
    </row>
    <row r="14" spans="1:7">
      <c r="A14" s="917" t="s">
        <v>2379</v>
      </c>
      <c r="B14" s="917"/>
      <c r="C14" s="917"/>
      <c r="D14" s="917"/>
      <c r="E14" s="917"/>
      <c r="F14" s="917"/>
      <c r="G14" s="917"/>
    </row>
    <row r="15" spans="1:7">
      <c r="A15" s="887" t="s">
        <v>1338</v>
      </c>
      <c r="B15" s="887"/>
      <c r="C15" s="887"/>
      <c r="D15" s="887"/>
      <c r="E15" s="887"/>
      <c r="F15" s="887"/>
      <c r="G15" s="887"/>
    </row>
    <row r="16" spans="1:7">
      <c r="A16" s="410"/>
      <c r="B16" s="409">
        <v>2016</v>
      </c>
      <c r="C16" s="408">
        <v>2017</v>
      </c>
      <c r="D16" s="408">
        <v>2018</v>
      </c>
      <c r="E16" s="408">
        <v>2019</v>
      </c>
      <c r="F16" s="408">
        <v>2020</v>
      </c>
      <c r="G16" s="9"/>
    </row>
    <row r="17" spans="1:7" ht="36.75">
      <c r="A17" s="729" t="s">
        <v>2702</v>
      </c>
      <c r="B17" s="74">
        <v>209.2</v>
      </c>
      <c r="C17" s="74">
        <v>127.2</v>
      </c>
      <c r="D17" s="52">
        <v>309.8</v>
      </c>
      <c r="E17" s="52">
        <v>218.6</v>
      </c>
      <c r="F17" s="74" t="s">
        <v>482</v>
      </c>
      <c r="G17" s="564" t="s">
        <v>2701</v>
      </c>
    </row>
    <row r="18" spans="1:7" ht="72" customHeight="1">
      <c r="A18" s="729" t="s">
        <v>2703</v>
      </c>
      <c r="B18" s="52">
        <v>91.8</v>
      </c>
      <c r="C18" s="52">
        <v>14.8</v>
      </c>
      <c r="D18" s="52">
        <v>19.2</v>
      </c>
      <c r="E18" s="52">
        <v>25.2</v>
      </c>
      <c r="F18" s="52">
        <v>14.2</v>
      </c>
      <c r="G18" s="564" t="s">
        <v>2704</v>
      </c>
    </row>
    <row r="19" spans="1:7">
      <c r="A19" s="729" t="s">
        <v>2712</v>
      </c>
      <c r="B19" s="52">
        <v>234.6</v>
      </c>
      <c r="C19" s="52">
        <v>2311.1</v>
      </c>
      <c r="D19" s="52">
        <v>2212.9</v>
      </c>
      <c r="E19" s="52">
        <v>2186.5</v>
      </c>
      <c r="F19" s="52" t="s">
        <v>482</v>
      </c>
      <c r="G19" s="564" t="s">
        <v>2705</v>
      </c>
    </row>
    <row r="20" spans="1:7">
      <c r="A20" s="615" t="s">
        <v>2711</v>
      </c>
      <c r="B20" s="52">
        <v>147.4</v>
      </c>
      <c r="C20" s="220">
        <v>185</v>
      </c>
      <c r="D20" s="52">
        <v>147.1</v>
      </c>
      <c r="E20" s="52">
        <v>160.9</v>
      </c>
      <c r="F20" s="52">
        <v>354.6</v>
      </c>
      <c r="G20" s="564" t="s">
        <v>2706</v>
      </c>
    </row>
    <row r="21" spans="1:7" ht="48.75">
      <c r="A21" s="729" t="s">
        <v>2710</v>
      </c>
      <c r="B21" s="52">
        <v>60.8</v>
      </c>
      <c r="C21" s="52">
        <v>82.9</v>
      </c>
      <c r="D21" s="52">
        <v>85.4</v>
      </c>
      <c r="E21" s="52">
        <v>72.8</v>
      </c>
      <c r="F21" s="74" t="s">
        <v>482</v>
      </c>
      <c r="G21" s="564" t="s">
        <v>2707</v>
      </c>
    </row>
    <row r="22" spans="1:7" ht="77.25">
      <c r="A22" s="233" t="s">
        <v>1495</v>
      </c>
      <c r="B22" s="52">
        <v>14.1</v>
      </c>
      <c r="C22" s="52">
        <v>15.4</v>
      </c>
      <c r="D22" s="52">
        <v>10.4</v>
      </c>
      <c r="E22" s="220">
        <v>10</v>
      </c>
      <c r="F22" s="74" t="s">
        <v>482</v>
      </c>
      <c r="G22" s="411" t="s">
        <v>1760</v>
      </c>
    </row>
    <row r="23" spans="1:7">
      <c r="A23" s="729" t="s">
        <v>2709</v>
      </c>
      <c r="B23" s="52">
        <v>23.2</v>
      </c>
      <c r="C23" s="220">
        <v>22</v>
      </c>
      <c r="D23" s="52">
        <v>27.5</v>
      </c>
      <c r="E23" s="220">
        <v>21</v>
      </c>
      <c r="F23" s="52">
        <v>23.9</v>
      </c>
      <c r="G23" s="564" t="s">
        <v>2708</v>
      </c>
    </row>
  </sheetData>
  <mergeCells count="5">
    <mergeCell ref="A1:G1"/>
    <mergeCell ref="A2:G2"/>
    <mergeCell ref="A13:G13"/>
    <mergeCell ref="A14:G14"/>
    <mergeCell ref="A15:G15"/>
  </mergeCells>
  <pageMargins left="0.51181102362204722" right="0.51181102362204722" top="0.55118110236220474" bottom="0.55118110236220474" header="0.31496062992125984" footer="0.31496062992125984"/>
  <pageSetup paperSize="9" orientation="portrait" r:id="rId1"/>
  <headerFooter>
    <oddHeader>&amp;C&amp;10ВИРОБНИЦТВО МЕБЛІВ, ІНШОЇ ПРОДУКЦІЇ, РЕМОНТ І МОНТАЖ МАШИН І УСТАТКОВАННЯ</oddHeader>
    <oddFooter>&amp;C&amp;A</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2">
    <tabColor rgb="FFFFC000"/>
  </sheetPr>
  <dimension ref="A1:D47"/>
  <sheetViews>
    <sheetView view="pageLayout" zoomScaleNormal="100" workbookViewId="0">
      <selection activeCell="B17" sqref="B17"/>
    </sheetView>
  </sheetViews>
  <sheetFormatPr defaultColWidth="9.140625" defaultRowHeight="15"/>
  <cols>
    <col min="1" max="1" width="38.42578125" style="1" customWidth="1"/>
    <col min="2" max="2" width="10.7109375" style="1" customWidth="1"/>
    <col min="3" max="3" width="11.28515625" style="1" customWidth="1"/>
    <col min="4" max="4" width="30.42578125" style="1" customWidth="1"/>
    <col min="5" max="16384" width="9.140625" style="1"/>
  </cols>
  <sheetData>
    <row r="1" spans="1:4" ht="19.149999999999999" customHeight="1">
      <c r="A1" s="810" t="s">
        <v>171</v>
      </c>
      <c r="B1" s="810"/>
      <c r="C1" s="810"/>
      <c r="D1" s="810"/>
    </row>
    <row r="2" spans="1:4" ht="15" customHeight="1">
      <c r="A2" s="812" t="s">
        <v>172</v>
      </c>
      <c r="B2" s="812"/>
      <c r="C2" s="812"/>
      <c r="D2" s="812"/>
    </row>
    <row r="3" spans="1:4" ht="15" customHeight="1">
      <c r="A3" s="485"/>
      <c r="B3" s="485"/>
      <c r="C3" s="485"/>
      <c r="D3" s="485"/>
    </row>
    <row r="4" spans="1:4" ht="15.75">
      <c r="A4" s="851" t="s">
        <v>2424</v>
      </c>
      <c r="B4" s="851"/>
      <c r="C4" s="851"/>
      <c r="D4" s="851"/>
    </row>
    <row r="5" spans="1:4" ht="15.75">
      <c r="A5" s="849" t="s">
        <v>2425</v>
      </c>
      <c r="B5" s="849"/>
      <c r="C5" s="849"/>
      <c r="D5" s="849"/>
    </row>
    <row r="6" spans="1:4" ht="30" customHeight="1">
      <c r="A6" s="838" t="s">
        <v>3235</v>
      </c>
      <c r="B6" s="838"/>
      <c r="C6" s="838"/>
      <c r="D6" s="838"/>
    </row>
    <row r="7" spans="1:4">
      <c r="A7" s="91"/>
    </row>
    <row r="8" spans="1:4" s="92" customFormat="1" ht="15.75">
      <c r="A8" s="484"/>
      <c r="B8" s="497">
        <v>2016</v>
      </c>
      <c r="C8" s="497">
        <v>2020</v>
      </c>
      <c r="D8" s="9"/>
    </row>
    <row r="9" spans="1:4" ht="19.5" customHeight="1">
      <c r="A9" s="466" t="s">
        <v>136</v>
      </c>
      <c r="B9" s="462">
        <v>1630</v>
      </c>
      <c r="C9" s="462">
        <v>3528</v>
      </c>
      <c r="D9" s="93" t="s">
        <v>146</v>
      </c>
    </row>
    <row r="10" spans="1:4" ht="17.25" customHeight="1">
      <c r="A10" s="466" t="s">
        <v>137</v>
      </c>
      <c r="B10" s="462"/>
      <c r="C10" s="462"/>
      <c r="D10" s="487" t="s">
        <v>147</v>
      </c>
    </row>
    <row r="11" spans="1:4" ht="16.5" customHeight="1">
      <c r="A11" s="299" t="s">
        <v>138</v>
      </c>
      <c r="B11" s="501">
        <v>580354.1</v>
      </c>
      <c r="C11" s="501">
        <v>953589.4</v>
      </c>
      <c r="D11" s="488" t="s">
        <v>148</v>
      </c>
    </row>
    <row r="12" spans="1:4" ht="28.5" customHeight="1">
      <c r="A12" s="299" t="s">
        <v>139</v>
      </c>
      <c r="B12" s="502">
        <v>26.9</v>
      </c>
      <c r="C12" s="502">
        <v>29.5</v>
      </c>
      <c r="D12" s="488" t="s">
        <v>149</v>
      </c>
    </row>
    <row r="13" spans="1:4" ht="19.5" customHeight="1">
      <c r="A13" s="466" t="s">
        <v>140</v>
      </c>
      <c r="B13" s="462"/>
      <c r="C13" s="462"/>
      <c r="D13" s="487" t="s">
        <v>150</v>
      </c>
    </row>
    <row r="14" spans="1:4">
      <c r="A14" s="299" t="s">
        <v>175</v>
      </c>
      <c r="B14" s="496">
        <v>103.1</v>
      </c>
      <c r="C14" s="496">
        <v>94.5</v>
      </c>
      <c r="D14" s="465" t="s">
        <v>176</v>
      </c>
    </row>
    <row r="15" spans="1:4" ht="20.25" customHeight="1">
      <c r="A15" s="466" t="s">
        <v>2835</v>
      </c>
      <c r="B15" s="462"/>
      <c r="C15" s="462"/>
      <c r="D15" s="100" t="s">
        <v>151</v>
      </c>
    </row>
    <row r="16" spans="1:4" ht="17.25" customHeight="1">
      <c r="A16" s="299" t="s">
        <v>138</v>
      </c>
      <c r="B16" s="797">
        <v>30734</v>
      </c>
      <c r="C16" s="797">
        <v>42132</v>
      </c>
      <c r="D16" s="465" t="s">
        <v>148</v>
      </c>
    </row>
    <row r="17" spans="1:4" ht="29.25" customHeight="1">
      <c r="A17" s="299" t="s">
        <v>139</v>
      </c>
      <c r="B17" s="496">
        <v>26.1</v>
      </c>
      <c r="C17" s="496">
        <v>23.3</v>
      </c>
      <c r="D17" s="465" t="s">
        <v>149</v>
      </c>
    </row>
    <row r="18" spans="1:4" ht="18.75" customHeight="1">
      <c r="A18" s="466" t="s">
        <v>2841</v>
      </c>
      <c r="B18" s="462"/>
      <c r="C18" s="462"/>
      <c r="D18" s="100" t="s">
        <v>152</v>
      </c>
    </row>
    <row r="19" spans="1:4" ht="28.5">
      <c r="A19" s="299" t="s">
        <v>2838</v>
      </c>
      <c r="B19" s="510">
        <v>129.9</v>
      </c>
      <c r="C19" s="510">
        <v>60.6</v>
      </c>
      <c r="D19" s="465" t="s">
        <v>2840</v>
      </c>
    </row>
    <row r="20" spans="1:4" ht="33" customHeight="1">
      <c r="A20" s="466" t="s">
        <v>2836</v>
      </c>
      <c r="B20" s="462">
        <v>796558</v>
      </c>
      <c r="C20" s="462">
        <v>1786632</v>
      </c>
      <c r="D20" s="487" t="s">
        <v>153</v>
      </c>
    </row>
    <row r="21" spans="1:4" ht="26.25">
      <c r="A21" s="466" t="s">
        <v>141</v>
      </c>
      <c r="B21" s="504">
        <v>62.1</v>
      </c>
      <c r="C21" s="505">
        <v>69.900000000000006</v>
      </c>
      <c r="D21" s="487" t="s">
        <v>154</v>
      </c>
    </row>
    <row r="22" spans="1:4" ht="30.75" customHeight="1">
      <c r="A22" s="466" t="s">
        <v>142</v>
      </c>
      <c r="B22" s="462"/>
      <c r="C22" s="462"/>
      <c r="D22" s="487" t="s">
        <v>155</v>
      </c>
    </row>
    <row r="23" spans="1:4">
      <c r="A23" s="299" t="s">
        <v>143</v>
      </c>
      <c r="B23" s="462">
        <v>320</v>
      </c>
      <c r="C23" s="462">
        <v>284</v>
      </c>
      <c r="D23" s="488" t="s">
        <v>156</v>
      </c>
    </row>
    <row r="24" spans="1:4" ht="32.25" customHeight="1">
      <c r="A24" s="299" t="s">
        <v>157</v>
      </c>
      <c r="B24" s="462">
        <v>16.3</v>
      </c>
      <c r="C24" s="462">
        <v>15.8</v>
      </c>
      <c r="D24" s="488" t="s">
        <v>158</v>
      </c>
    </row>
    <row r="25" spans="1:4" ht="32.25" customHeight="1">
      <c r="A25" s="466" t="s">
        <v>0</v>
      </c>
      <c r="B25" s="511">
        <v>6918</v>
      </c>
      <c r="C25" s="512">
        <v>16738.71</v>
      </c>
      <c r="D25" s="487" t="s">
        <v>159</v>
      </c>
    </row>
    <row r="26" spans="1:4" ht="30" customHeight="1">
      <c r="A26" s="466" t="s">
        <v>3158</v>
      </c>
      <c r="B26" s="506">
        <v>-2978.5</v>
      </c>
      <c r="C26" s="506">
        <v>-81743.8</v>
      </c>
      <c r="D26" s="487" t="s">
        <v>3157</v>
      </c>
    </row>
    <row r="27" spans="1:4" ht="32.25" customHeight="1">
      <c r="A27" s="466" t="s">
        <v>2</v>
      </c>
      <c r="B27" s="506">
        <v>45.8</v>
      </c>
      <c r="C27" s="506">
        <v>54</v>
      </c>
      <c r="D27" s="487" t="s">
        <v>161</v>
      </c>
    </row>
    <row r="28" spans="1:4" ht="30.75" customHeight="1">
      <c r="A28" s="466" t="s">
        <v>3</v>
      </c>
      <c r="B28" s="507">
        <v>2.1</v>
      </c>
      <c r="C28" s="507">
        <v>-3.8</v>
      </c>
      <c r="D28" s="487" t="s">
        <v>162</v>
      </c>
    </row>
    <row r="29" spans="1:4" ht="15" customHeight="1">
      <c r="A29" s="96"/>
      <c r="B29" s="94"/>
      <c r="C29" s="94"/>
      <c r="D29" s="94"/>
    </row>
    <row r="30" spans="1:4" ht="15" customHeight="1">
      <c r="A30" s="912" t="s">
        <v>2839</v>
      </c>
      <c r="B30" s="912"/>
      <c r="C30" s="912"/>
      <c r="D30" s="912"/>
    </row>
    <row r="31" spans="1:4" ht="15" customHeight="1">
      <c r="A31" s="96"/>
      <c r="B31" s="94"/>
      <c r="C31" s="94"/>
      <c r="D31" s="94"/>
    </row>
    <row r="32" spans="1:4" ht="15" customHeight="1">
      <c r="A32" s="96"/>
      <c r="B32" s="94"/>
      <c r="C32" s="94"/>
      <c r="D32" s="94"/>
    </row>
    <row r="33" spans="1:4" ht="15" customHeight="1">
      <c r="A33" s="96"/>
      <c r="B33" s="94"/>
      <c r="C33" s="94"/>
      <c r="D33" s="94"/>
    </row>
    <row r="34" spans="1:4" ht="15" customHeight="1">
      <c r="A34" s="96"/>
      <c r="B34" s="94"/>
      <c r="C34" s="94"/>
      <c r="D34" s="94"/>
    </row>
    <row r="35" spans="1:4" ht="27" customHeight="1">
      <c r="A35" s="96"/>
      <c r="B35" s="94"/>
      <c r="C35" s="94"/>
      <c r="D35" s="94"/>
    </row>
    <row r="36" spans="1:4" ht="15" customHeight="1">
      <c r="A36" s="96"/>
      <c r="B36" s="94"/>
      <c r="C36" s="94"/>
      <c r="D36" s="94"/>
    </row>
    <row r="37" spans="1:4" ht="27.75" customHeight="1">
      <c r="A37" s="97"/>
      <c r="B37" s="94"/>
      <c r="C37" s="94"/>
      <c r="D37" s="94"/>
    </row>
    <row r="38" spans="1:4" ht="15" customHeight="1">
      <c r="A38" s="96"/>
      <c r="B38" s="94"/>
      <c r="C38" s="94"/>
      <c r="D38" s="94"/>
    </row>
    <row r="39" spans="1:4" ht="15" customHeight="1">
      <c r="A39" s="96"/>
      <c r="B39" s="94"/>
      <c r="C39" s="94"/>
      <c r="D39" s="94"/>
    </row>
    <row r="40" spans="1:4" ht="15" customHeight="1">
      <c r="A40" s="96"/>
      <c r="B40" s="94"/>
      <c r="C40" s="94"/>
      <c r="D40" s="94"/>
    </row>
    <row r="41" spans="1:4" ht="38.25" customHeight="1">
      <c r="A41" s="97"/>
      <c r="B41" s="94"/>
      <c r="C41" s="94"/>
      <c r="D41" s="94"/>
    </row>
    <row r="42" spans="1:4" ht="15" customHeight="1">
      <c r="A42" s="96"/>
      <c r="B42" s="94"/>
      <c r="C42" s="94"/>
      <c r="D42" s="94"/>
    </row>
    <row r="43" spans="1:4" ht="15" customHeight="1">
      <c r="A43" s="97"/>
      <c r="B43" s="94"/>
      <c r="C43" s="94"/>
      <c r="D43" s="94"/>
    </row>
    <row r="44" spans="1:4" ht="15" customHeight="1">
      <c r="A44" s="96"/>
      <c r="B44" s="94"/>
      <c r="C44" s="94"/>
      <c r="D44" s="94"/>
    </row>
    <row r="45" spans="1:4">
      <c r="A45" s="95"/>
      <c r="B45" s="95"/>
      <c r="C45" s="95"/>
      <c r="D45" s="95"/>
    </row>
    <row r="46" spans="1:4">
      <c r="A46" s="95"/>
      <c r="B46" s="95"/>
      <c r="C46" s="95"/>
      <c r="D46" s="95"/>
    </row>
    <row r="47" spans="1:4">
      <c r="A47" s="38"/>
      <c r="B47" s="38"/>
      <c r="C47" s="38"/>
      <c r="D47" s="38"/>
    </row>
  </sheetData>
  <mergeCells count="6">
    <mergeCell ref="A30:D30"/>
    <mergeCell ref="A1:D1"/>
    <mergeCell ref="A2:D2"/>
    <mergeCell ref="A4:D4"/>
    <mergeCell ref="A6:D6"/>
    <mergeCell ref="A5:D5"/>
  </mergeCells>
  <pageMargins left="0.51181102362204722" right="0.51181102362204722" top="0.55118110236220474" bottom="0.55118110236220474" header="0.31496062992125984" footer="0.31496062992125984"/>
  <pageSetup paperSize="9" orientation="portrait" r:id="rId1"/>
  <headerFooter>
    <oddHeader>&amp;C&amp;10ПОСТАЧАННЯ ЕЛЕКТРОЕНЕРГІЇ, ГАЗУ, ПАРИ ТА КОНДИЦІЙОВАНОГО ПОВІТРЯ</oddHeader>
    <oddFooter>&amp;C&amp;A</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3"/>
  <dimension ref="A1:E36"/>
  <sheetViews>
    <sheetView view="pageLayout" zoomScaleNormal="100" workbookViewId="0">
      <selection activeCell="B17" sqref="B17"/>
    </sheetView>
  </sheetViews>
  <sheetFormatPr defaultColWidth="8.85546875" defaultRowHeight="15"/>
  <cols>
    <col min="1" max="1" width="30.5703125" style="1" customWidth="1"/>
    <col min="2" max="2" width="10.28515625" style="1" customWidth="1"/>
    <col min="3" max="3" width="10" style="148" customWidth="1"/>
    <col min="4" max="4" width="12.5703125" style="148" customWidth="1"/>
    <col min="5" max="5" width="28.5703125" style="1" customWidth="1"/>
    <col min="6" max="16384" width="8.85546875" style="1"/>
  </cols>
  <sheetData>
    <row r="1" spans="1:5" ht="15.75">
      <c r="A1" s="848" t="s">
        <v>2726</v>
      </c>
      <c r="B1" s="848"/>
      <c r="C1" s="848"/>
      <c r="D1" s="848"/>
      <c r="E1" s="823"/>
    </row>
    <row r="2" spans="1:5" ht="15.75">
      <c r="A2" s="849" t="s">
        <v>2605</v>
      </c>
      <c r="B2" s="849"/>
      <c r="C2" s="849"/>
      <c r="D2" s="849"/>
      <c r="E2" s="849"/>
    </row>
    <row r="3" spans="1:5">
      <c r="A3" s="838" t="s">
        <v>115</v>
      </c>
      <c r="B3" s="838"/>
      <c r="C3" s="838"/>
      <c r="D3" s="838"/>
      <c r="E3" s="838"/>
    </row>
    <row r="4" spans="1:5">
      <c r="A4" s="530"/>
    </row>
    <row r="5" spans="1:5" ht="47.45" customHeight="1">
      <c r="A5" s="813"/>
      <c r="B5" s="842" t="s">
        <v>2389</v>
      </c>
      <c r="C5" s="966" t="s">
        <v>3114</v>
      </c>
      <c r="D5" s="966"/>
      <c r="E5" s="815"/>
    </row>
    <row r="6" spans="1:5" ht="57" customHeight="1">
      <c r="A6" s="813"/>
      <c r="B6" s="843"/>
      <c r="C6" s="652" t="s">
        <v>2598</v>
      </c>
      <c r="D6" s="652" t="s">
        <v>2435</v>
      </c>
      <c r="E6" s="815"/>
    </row>
    <row r="7" spans="1:5" ht="19.5" customHeight="1">
      <c r="A7" s="807" t="s">
        <v>9</v>
      </c>
      <c r="B7" s="520">
        <v>2016</v>
      </c>
      <c r="C7" s="183">
        <v>580354.1</v>
      </c>
      <c r="D7" s="183">
        <v>100</v>
      </c>
      <c r="E7" s="1058" t="s">
        <v>73</v>
      </c>
    </row>
    <row r="8" spans="1:5" ht="19.5" customHeight="1">
      <c r="A8" s="808"/>
      <c r="B8" s="520">
        <v>2017</v>
      </c>
      <c r="C8" s="183">
        <v>646568</v>
      </c>
      <c r="D8" s="183">
        <v>100</v>
      </c>
      <c r="E8" s="1059"/>
    </row>
    <row r="9" spans="1:5" ht="19.5" customHeight="1">
      <c r="A9" s="808"/>
      <c r="B9" s="521">
        <v>2018</v>
      </c>
      <c r="C9" s="183">
        <v>736102.5</v>
      </c>
      <c r="D9" s="183">
        <v>100</v>
      </c>
      <c r="E9" s="1059"/>
    </row>
    <row r="10" spans="1:5" ht="19.5" customHeight="1">
      <c r="A10" s="808"/>
      <c r="B10" s="521">
        <v>2019</v>
      </c>
      <c r="C10" s="183">
        <v>749798.5</v>
      </c>
      <c r="D10" s="183">
        <v>100</v>
      </c>
      <c r="E10" s="1059"/>
    </row>
    <row r="11" spans="1:5" ht="19.5" customHeight="1">
      <c r="A11" s="808"/>
      <c r="B11" s="521">
        <v>2020</v>
      </c>
      <c r="C11" s="183">
        <v>953589.4</v>
      </c>
      <c r="D11" s="183">
        <v>100</v>
      </c>
      <c r="E11" s="1059"/>
    </row>
    <row r="12" spans="1:5" ht="19.5" customHeight="1">
      <c r="A12" s="805" t="s">
        <v>449</v>
      </c>
      <c r="B12" s="573">
        <v>2016</v>
      </c>
      <c r="C12" s="329">
        <v>410078.1</v>
      </c>
      <c r="D12" s="329">
        <v>70.7</v>
      </c>
      <c r="E12" s="948" t="s">
        <v>450</v>
      </c>
    </row>
    <row r="13" spans="1:5" ht="19.5" customHeight="1">
      <c r="A13" s="805"/>
      <c r="B13" s="573">
        <v>2017</v>
      </c>
      <c r="C13" s="329">
        <v>456084</v>
      </c>
      <c r="D13" s="329">
        <v>70.5</v>
      </c>
      <c r="E13" s="948"/>
    </row>
    <row r="14" spans="1:5" ht="19.5" customHeight="1">
      <c r="A14" s="805"/>
      <c r="B14" s="123">
        <v>2018</v>
      </c>
      <c r="C14" s="329">
        <v>526173.1</v>
      </c>
      <c r="D14" s="329">
        <v>71.5</v>
      </c>
      <c r="E14" s="948"/>
    </row>
    <row r="15" spans="1:5" ht="19.5" customHeight="1">
      <c r="A15" s="805"/>
      <c r="B15" s="123">
        <v>2019</v>
      </c>
      <c r="C15" s="329">
        <v>560107</v>
      </c>
      <c r="D15" s="329">
        <v>74.7</v>
      </c>
      <c r="E15" s="948"/>
    </row>
    <row r="16" spans="1:5" ht="19.5" customHeight="1">
      <c r="A16" s="805"/>
      <c r="B16" s="123">
        <v>2020</v>
      </c>
      <c r="C16" s="329">
        <v>722539.4</v>
      </c>
      <c r="D16" s="329">
        <v>75.8</v>
      </c>
      <c r="E16" s="948"/>
    </row>
    <row r="17" spans="1:5" ht="19.5" customHeight="1">
      <c r="A17" s="1060" t="s">
        <v>451</v>
      </c>
      <c r="B17" s="573">
        <v>2016</v>
      </c>
      <c r="C17" s="329">
        <v>125131.8</v>
      </c>
      <c r="D17" s="137">
        <v>21.6</v>
      </c>
      <c r="E17" s="1061" t="s">
        <v>2725</v>
      </c>
    </row>
    <row r="18" spans="1:5" ht="19.5" customHeight="1">
      <c r="A18" s="1060"/>
      <c r="B18" s="573">
        <v>2017</v>
      </c>
      <c r="C18" s="329">
        <v>137978.79999999999</v>
      </c>
      <c r="D18" s="329">
        <v>21.3</v>
      </c>
      <c r="E18" s="1061"/>
    </row>
    <row r="19" spans="1:5" ht="19.5" customHeight="1">
      <c r="A19" s="1060"/>
      <c r="B19" s="123">
        <v>2018</v>
      </c>
      <c r="C19" s="329">
        <v>162313</v>
      </c>
      <c r="D19" s="329">
        <v>22.1</v>
      </c>
      <c r="E19" s="1061"/>
    </row>
    <row r="20" spans="1:5" ht="19.5" customHeight="1">
      <c r="A20" s="1060"/>
      <c r="B20" s="123">
        <v>2019</v>
      </c>
      <c r="C20" s="329">
        <v>166485.5</v>
      </c>
      <c r="D20" s="329">
        <v>22.2</v>
      </c>
      <c r="E20" s="1061"/>
    </row>
    <row r="21" spans="1:5" ht="19.5" customHeight="1">
      <c r="A21" s="1060"/>
      <c r="B21" s="123">
        <v>2020</v>
      </c>
      <c r="C21" s="329">
        <v>177395.7</v>
      </c>
      <c r="D21" s="329">
        <v>18.600000000000001</v>
      </c>
      <c r="E21" s="1061"/>
    </row>
    <row r="22" spans="1:5" ht="19.5" customHeight="1">
      <c r="A22" s="1060" t="s">
        <v>452</v>
      </c>
      <c r="B22" s="573">
        <v>2016</v>
      </c>
      <c r="C22" s="329">
        <v>114785.7</v>
      </c>
      <c r="D22" s="329">
        <v>19.8</v>
      </c>
      <c r="E22" s="1061" t="s">
        <v>453</v>
      </c>
    </row>
    <row r="23" spans="1:5" ht="19.5" customHeight="1">
      <c r="A23" s="1060"/>
      <c r="B23" s="573">
        <v>2017</v>
      </c>
      <c r="C23" s="137">
        <v>111254.39999999999</v>
      </c>
      <c r="D23" s="329">
        <v>17.2</v>
      </c>
      <c r="E23" s="1061"/>
    </row>
    <row r="24" spans="1:5" ht="19.5" customHeight="1">
      <c r="A24" s="1060"/>
      <c r="B24" s="123">
        <v>2018</v>
      </c>
      <c r="C24" s="329">
        <v>125149.1</v>
      </c>
      <c r="D24" s="329">
        <v>17</v>
      </c>
      <c r="E24" s="1061"/>
    </row>
    <row r="25" spans="1:5" ht="19.5" customHeight="1">
      <c r="A25" s="1060"/>
      <c r="B25" s="123">
        <v>2019</v>
      </c>
      <c r="C25" s="220" t="s">
        <v>1550</v>
      </c>
      <c r="D25" s="220" t="s">
        <v>1550</v>
      </c>
      <c r="E25" s="1061"/>
    </row>
    <row r="26" spans="1:5" ht="19.5" customHeight="1">
      <c r="A26" s="1060"/>
      <c r="B26" s="123">
        <v>2020</v>
      </c>
      <c r="C26" s="220" t="s">
        <v>1550</v>
      </c>
      <c r="D26" s="220" t="s">
        <v>1550</v>
      </c>
      <c r="E26" s="1061"/>
    </row>
    <row r="27" spans="1:5" ht="19.5" customHeight="1">
      <c r="A27" s="805" t="s">
        <v>454</v>
      </c>
      <c r="B27" s="573">
        <v>2016</v>
      </c>
      <c r="C27" s="137">
        <v>128388.5</v>
      </c>
      <c r="D27" s="329">
        <v>22.1</v>
      </c>
      <c r="E27" s="948" t="s">
        <v>455</v>
      </c>
    </row>
    <row r="28" spans="1:5" ht="19.5" customHeight="1">
      <c r="A28" s="805"/>
      <c r="B28" s="573">
        <v>2017</v>
      </c>
      <c r="C28" s="329">
        <v>141583.1</v>
      </c>
      <c r="D28" s="329">
        <v>21.9</v>
      </c>
      <c r="E28" s="948"/>
    </row>
    <row r="29" spans="1:5" ht="19.5" customHeight="1">
      <c r="A29" s="805"/>
      <c r="B29" s="123">
        <v>2018</v>
      </c>
      <c r="C29" s="329">
        <v>153181.70000000001</v>
      </c>
      <c r="D29" s="329">
        <v>20.8</v>
      </c>
      <c r="E29" s="948"/>
    </row>
    <row r="30" spans="1:5" ht="19.5" customHeight="1">
      <c r="A30" s="805"/>
      <c r="B30" s="123">
        <v>2019</v>
      </c>
      <c r="C30" s="329">
        <v>133756.9</v>
      </c>
      <c r="D30" s="329">
        <v>17.8</v>
      </c>
      <c r="E30" s="948"/>
    </row>
    <row r="31" spans="1:5" ht="19.5" customHeight="1">
      <c r="A31" s="805"/>
      <c r="B31" s="123">
        <v>2020</v>
      </c>
      <c r="C31" s="329">
        <v>179789.7</v>
      </c>
      <c r="D31" s="329">
        <v>18.899999999999999</v>
      </c>
      <c r="E31" s="948"/>
    </row>
    <row r="32" spans="1:5" ht="19.5" customHeight="1">
      <c r="A32" s="805" t="s">
        <v>456</v>
      </c>
      <c r="B32" s="573">
        <v>2016</v>
      </c>
      <c r="C32" s="329">
        <v>41887.5</v>
      </c>
      <c r="D32" s="329">
        <v>7.2</v>
      </c>
      <c r="E32" s="948" t="s">
        <v>457</v>
      </c>
    </row>
    <row r="33" spans="1:5" ht="19.5" customHeight="1">
      <c r="A33" s="805"/>
      <c r="B33" s="573">
        <v>2017</v>
      </c>
      <c r="C33" s="329">
        <v>48900.9</v>
      </c>
      <c r="D33" s="329">
        <v>7.6</v>
      </c>
      <c r="E33" s="948"/>
    </row>
    <row r="34" spans="1:5" ht="19.5" customHeight="1">
      <c r="A34" s="805"/>
      <c r="B34" s="123">
        <v>2018</v>
      </c>
      <c r="C34" s="329">
        <v>56747.7</v>
      </c>
      <c r="D34" s="329">
        <v>7.7</v>
      </c>
      <c r="E34" s="948"/>
    </row>
    <row r="35" spans="1:5" ht="19.5" customHeight="1">
      <c r="A35" s="805"/>
      <c r="B35" s="123">
        <v>2019</v>
      </c>
      <c r="C35" s="329">
        <v>55934.6</v>
      </c>
      <c r="D35" s="329">
        <v>7.5</v>
      </c>
      <c r="E35" s="948"/>
    </row>
    <row r="36" spans="1:5" ht="19.5" customHeight="1">
      <c r="A36" s="805"/>
      <c r="B36" s="123">
        <v>2020</v>
      </c>
      <c r="C36" s="329">
        <v>51260.3</v>
      </c>
      <c r="D36" s="329">
        <v>5.4</v>
      </c>
      <c r="E36" s="948"/>
    </row>
  </sheetData>
  <mergeCells count="19">
    <mergeCell ref="A22:A26"/>
    <mergeCell ref="E22:E26"/>
    <mergeCell ref="A27:A31"/>
    <mergeCell ref="E27:E31"/>
    <mergeCell ref="A32:A36"/>
    <mergeCell ref="E32:E36"/>
    <mergeCell ref="A7:A11"/>
    <mergeCell ref="E7:E11"/>
    <mergeCell ref="A12:A16"/>
    <mergeCell ref="E12:E16"/>
    <mergeCell ref="A17:A21"/>
    <mergeCell ref="E17:E21"/>
    <mergeCell ref="A1:E1"/>
    <mergeCell ref="A3:E3"/>
    <mergeCell ref="A5:A6"/>
    <mergeCell ref="B5:B6"/>
    <mergeCell ref="C5:D5"/>
    <mergeCell ref="E5:E6"/>
    <mergeCell ref="A2:E2"/>
  </mergeCells>
  <pageMargins left="0.51181102362204722" right="0.51181102362204722" top="0.55118110236220474" bottom="0.55118110236220474" header="0.31496062992125984" footer="0.31496062992125984"/>
  <pageSetup paperSize="9" orientation="portrait" r:id="rId1"/>
  <headerFooter>
    <oddHeader>&amp;C&amp;10ПОСТАЧАННЯ ЕЛЕКТРОЕНЕРГІЇ, ГАЗУ, ПАРИ ТА КОНДИЦІЙОВАНОГО ПОВІТРЯ</oddHeader>
    <oddFooter>&amp;C&amp;A</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4"/>
  <dimension ref="A1:I37"/>
  <sheetViews>
    <sheetView view="pageLayout" zoomScaleNormal="100" workbookViewId="0">
      <selection activeCell="B13" sqref="B13"/>
    </sheetView>
  </sheetViews>
  <sheetFormatPr defaultRowHeight="15"/>
  <cols>
    <col min="1" max="1" width="27.42578125" customWidth="1"/>
    <col min="2" max="6" width="6.5703125" customWidth="1"/>
    <col min="7" max="7" width="8" customWidth="1"/>
    <col min="8" max="8" width="23" customWidth="1"/>
  </cols>
  <sheetData>
    <row r="1" spans="1:9" ht="15.75">
      <c r="A1" s="810" t="s">
        <v>2604</v>
      </c>
      <c r="B1" s="810"/>
      <c r="C1" s="810"/>
      <c r="D1" s="810"/>
      <c r="E1" s="811"/>
      <c r="F1" s="811"/>
      <c r="G1" s="811"/>
      <c r="H1" s="811"/>
    </row>
    <row r="2" spans="1:9" ht="15.75">
      <c r="A2" s="849" t="s">
        <v>2605</v>
      </c>
      <c r="B2" s="849"/>
      <c r="C2" s="849"/>
      <c r="D2" s="849"/>
      <c r="E2" s="849"/>
      <c r="F2" s="849"/>
      <c r="G2" s="849"/>
      <c r="H2" s="849"/>
    </row>
    <row r="3" spans="1:9">
      <c r="A3" s="838" t="s">
        <v>3236</v>
      </c>
      <c r="B3" s="838"/>
      <c r="C3" s="838"/>
      <c r="D3" s="838"/>
      <c r="E3" s="838"/>
      <c r="F3" s="838"/>
      <c r="G3" s="838"/>
      <c r="H3" s="838"/>
    </row>
    <row r="4" spans="1:9">
      <c r="A4" s="545"/>
      <c r="B4" s="545"/>
      <c r="C4" s="545"/>
      <c r="D4" s="545"/>
      <c r="E4" s="545"/>
      <c r="F4" s="545"/>
      <c r="G4" s="545"/>
      <c r="H4" s="545"/>
    </row>
    <row r="5" spans="1:9">
      <c r="A5" s="826" t="s">
        <v>293</v>
      </c>
      <c r="B5" s="852"/>
      <c r="C5" s="852"/>
      <c r="D5" s="852"/>
      <c r="E5" s="852"/>
      <c r="F5" s="852"/>
      <c r="G5" s="852"/>
      <c r="H5" s="826"/>
    </row>
    <row r="6" spans="1:9" ht="11.45" customHeight="1">
      <c r="A6" s="1024"/>
      <c r="B6" s="856" t="s">
        <v>336</v>
      </c>
      <c r="C6" s="876"/>
      <c r="D6" s="876"/>
      <c r="E6" s="876"/>
      <c r="F6" s="853"/>
      <c r="G6" s="856" t="s">
        <v>284</v>
      </c>
      <c r="H6" s="937"/>
    </row>
    <row r="7" spans="1:9">
      <c r="A7" s="1025"/>
      <c r="B7" s="858"/>
      <c r="C7" s="877"/>
      <c r="D7" s="877"/>
      <c r="E7" s="877"/>
      <c r="F7" s="855"/>
      <c r="G7" s="857"/>
      <c r="H7" s="1069"/>
    </row>
    <row r="8" spans="1:9">
      <c r="A8" s="1026"/>
      <c r="B8" s="152">
        <v>2016</v>
      </c>
      <c r="C8" s="150">
        <v>2017</v>
      </c>
      <c r="D8" s="150">
        <v>2018</v>
      </c>
      <c r="E8" s="150">
        <v>2019</v>
      </c>
      <c r="F8" s="150">
        <v>2020</v>
      </c>
      <c r="G8" s="858"/>
      <c r="H8" s="938"/>
    </row>
    <row r="9" spans="1:9" ht="39">
      <c r="A9" s="59" t="s">
        <v>9</v>
      </c>
      <c r="B9" s="117">
        <v>103.1</v>
      </c>
      <c r="C9" s="117">
        <v>94</v>
      </c>
      <c r="D9" s="117">
        <v>103</v>
      </c>
      <c r="E9" s="117">
        <v>95.6</v>
      </c>
      <c r="F9" s="117">
        <v>99.1</v>
      </c>
      <c r="G9" s="117">
        <v>94.5</v>
      </c>
      <c r="H9" s="570" t="s">
        <v>73</v>
      </c>
      <c r="I9" s="11"/>
    </row>
    <row r="10" spans="1:9" ht="39">
      <c r="A10" s="96" t="s">
        <v>449</v>
      </c>
      <c r="B10" s="111">
        <v>103</v>
      </c>
      <c r="C10" s="111">
        <v>93.9</v>
      </c>
      <c r="D10" s="111">
        <v>103.5</v>
      </c>
      <c r="E10" s="111">
        <v>96.4</v>
      </c>
      <c r="F10" s="111">
        <v>98.3</v>
      </c>
      <c r="G10" s="111">
        <v>94.9</v>
      </c>
      <c r="H10" s="302" t="s">
        <v>450</v>
      </c>
      <c r="I10" s="11"/>
    </row>
    <row r="11" spans="1:9">
      <c r="A11" s="96" t="s">
        <v>451</v>
      </c>
      <c r="B11" s="111">
        <v>104</v>
      </c>
      <c r="C11" s="111">
        <v>91.4</v>
      </c>
      <c r="D11" s="111">
        <v>104</v>
      </c>
      <c r="E11" s="111">
        <v>99.8</v>
      </c>
      <c r="F11" s="111">
        <v>96.4</v>
      </c>
      <c r="G11" s="111">
        <v>95.1</v>
      </c>
      <c r="H11" s="302" t="s">
        <v>459</v>
      </c>
      <c r="I11" s="11"/>
    </row>
    <row r="12" spans="1:9">
      <c r="A12" s="96" t="s">
        <v>452</v>
      </c>
      <c r="B12" s="111">
        <v>101.5</v>
      </c>
      <c r="C12" s="111">
        <v>97.6</v>
      </c>
      <c r="D12" s="111">
        <v>102.7</v>
      </c>
      <c r="E12" s="111">
        <v>91.4</v>
      </c>
      <c r="F12" s="111">
        <v>101.3</v>
      </c>
      <c r="G12" s="111">
        <v>94.2</v>
      </c>
      <c r="H12" s="302" t="s">
        <v>453</v>
      </c>
      <c r="I12" s="11"/>
    </row>
    <row r="13" spans="1:9" ht="51.75">
      <c r="A13" s="96" t="s">
        <v>458</v>
      </c>
      <c r="B13" s="111">
        <v>103.7</v>
      </c>
      <c r="C13" s="111">
        <v>95.5</v>
      </c>
      <c r="D13" s="111">
        <v>98.6</v>
      </c>
      <c r="E13" s="111">
        <v>88.1</v>
      </c>
      <c r="F13" s="111">
        <v>107.3</v>
      </c>
      <c r="G13" s="111">
        <v>92.3</v>
      </c>
      <c r="H13" s="302" t="s">
        <v>455</v>
      </c>
      <c r="I13" s="11"/>
    </row>
    <row r="14" spans="1:9">
      <c r="A14" s="16"/>
      <c r="B14" s="16"/>
      <c r="C14" s="16"/>
      <c r="D14" s="16"/>
      <c r="E14" s="16"/>
      <c r="F14" s="16"/>
      <c r="G14" s="16"/>
      <c r="H14" s="16"/>
    </row>
    <row r="15" spans="1:9" ht="15.75" customHeight="1">
      <c r="A15" s="811" t="s">
        <v>1852</v>
      </c>
      <c r="B15" s="811"/>
      <c r="C15" s="811"/>
      <c r="D15" s="811"/>
      <c r="E15" s="811"/>
      <c r="F15" s="811"/>
      <c r="G15" s="811"/>
      <c r="H15" s="811"/>
    </row>
    <row r="16" spans="1:9">
      <c r="A16" s="838" t="s">
        <v>459</v>
      </c>
      <c r="B16" s="838"/>
      <c r="C16" s="838"/>
      <c r="D16" s="838"/>
      <c r="E16" s="838"/>
      <c r="F16" s="838"/>
      <c r="G16" s="838"/>
      <c r="H16" s="838"/>
    </row>
    <row r="17" spans="1:8">
      <c r="A17" s="545"/>
      <c r="B17" s="545"/>
      <c r="C17" s="545"/>
      <c r="D17" s="545"/>
      <c r="E17" s="545"/>
      <c r="F17" s="545"/>
      <c r="G17" s="545"/>
      <c r="H17" s="545"/>
    </row>
    <row r="18" spans="1:8">
      <c r="A18" s="852" t="s">
        <v>1954</v>
      </c>
      <c r="B18" s="852"/>
      <c r="C18" s="852"/>
      <c r="D18" s="852"/>
      <c r="E18" s="852"/>
      <c r="F18" s="852"/>
      <c r="G18" s="852"/>
      <c r="H18" s="852"/>
    </row>
    <row r="19" spans="1:8">
      <c r="A19" s="170"/>
      <c r="B19" s="169">
        <v>2016</v>
      </c>
      <c r="C19" s="166">
        <v>2017</v>
      </c>
      <c r="D19" s="166">
        <v>2018</v>
      </c>
      <c r="E19" s="166">
        <v>2019</v>
      </c>
      <c r="F19" s="167">
        <v>2020</v>
      </c>
      <c r="G19" s="1066"/>
      <c r="H19" s="1067"/>
    </row>
    <row r="20" spans="1:8" ht="18" customHeight="1">
      <c r="A20" s="140" t="s">
        <v>503</v>
      </c>
      <c r="B20" s="183">
        <f>164572.9/1000</f>
        <v>164.5729</v>
      </c>
      <c r="C20" s="183">
        <f>156032.3/1000</f>
        <v>156.03229999999999</v>
      </c>
      <c r="D20" s="183">
        <f>159832.8/1000</f>
        <v>159.83279999999999</v>
      </c>
      <c r="E20" s="183">
        <f>154141/1000</f>
        <v>154.14099999999999</v>
      </c>
      <c r="F20" s="183">
        <v>147.80000000000001</v>
      </c>
      <c r="G20" s="1068" t="s">
        <v>504</v>
      </c>
      <c r="H20" s="1068"/>
    </row>
    <row r="21" spans="1:8" ht="18" customHeight="1">
      <c r="A21" s="84" t="s">
        <v>505</v>
      </c>
      <c r="B21" s="234"/>
      <c r="C21" s="234"/>
      <c r="D21" s="234"/>
      <c r="E21" s="234"/>
      <c r="F21" s="234"/>
      <c r="G21" s="883" t="s">
        <v>506</v>
      </c>
      <c r="H21" s="883"/>
    </row>
    <row r="22" spans="1:8" ht="18" customHeight="1">
      <c r="A22" s="84" t="s">
        <v>507</v>
      </c>
      <c r="B22" s="126">
        <f>72875.1/1000</f>
        <v>72.875100000000003</v>
      </c>
      <c r="C22" s="329">
        <f>58231.4/1000</f>
        <v>58.231400000000001</v>
      </c>
      <c r="D22" s="329">
        <f>61140.8/1000</f>
        <v>61.140800000000006</v>
      </c>
      <c r="E22" s="329">
        <f>58330.2/1000</f>
        <v>58.330199999999998</v>
      </c>
      <c r="F22" s="329">
        <v>55.4</v>
      </c>
      <c r="G22" s="883" t="s">
        <v>508</v>
      </c>
      <c r="H22" s="883"/>
    </row>
    <row r="23" spans="1:8" ht="18" customHeight="1">
      <c r="A23" s="84" t="s">
        <v>509</v>
      </c>
      <c r="B23" s="195">
        <f>80950/1000</f>
        <v>80.95</v>
      </c>
      <c r="C23" s="329">
        <f>85576.2/1000</f>
        <v>85.5762</v>
      </c>
      <c r="D23" s="329">
        <f>84398.1/1000</f>
        <v>84.398099999999999</v>
      </c>
      <c r="E23" s="329">
        <f>83002.7/1000</f>
        <v>83.00269999999999</v>
      </c>
      <c r="F23" s="329">
        <f>76203/1000</f>
        <v>76.203000000000003</v>
      </c>
      <c r="G23" s="883" t="s">
        <v>510</v>
      </c>
      <c r="H23" s="883"/>
    </row>
    <row r="24" spans="1:8" ht="18" customHeight="1">
      <c r="A24" s="84" t="s">
        <v>511</v>
      </c>
      <c r="B24" s="329">
        <f>9303.2/1000</f>
        <v>9.3032000000000004</v>
      </c>
      <c r="C24" s="329">
        <f>10519.6/1000</f>
        <v>10.519600000000001</v>
      </c>
      <c r="D24" s="329">
        <f>12006.7/1000</f>
        <v>12.0067</v>
      </c>
      <c r="E24" s="329">
        <f>7855.1/1000</f>
        <v>7.8551000000000002</v>
      </c>
      <c r="F24" s="329">
        <v>7.6</v>
      </c>
      <c r="G24" s="883" t="s">
        <v>512</v>
      </c>
      <c r="H24" s="883"/>
    </row>
    <row r="25" spans="1:8" ht="18" customHeight="1">
      <c r="A25" s="84" t="s">
        <v>513</v>
      </c>
      <c r="B25" s="329">
        <v>1</v>
      </c>
      <c r="C25" s="329">
        <v>1</v>
      </c>
      <c r="D25" s="329">
        <v>1.1884000000000001</v>
      </c>
      <c r="E25" s="329">
        <v>2.0202</v>
      </c>
      <c r="F25" s="329">
        <v>3.2643</v>
      </c>
      <c r="G25" s="883" t="s">
        <v>514</v>
      </c>
      <c r="H25" s="883"/>
    </row>
    <row r="26" spans="1:8" ht="18" customHeight="1">
      <c r="A26" s="84" t="s">
        <v>515</v>
      </c>
      <c r="B26" s="329">
        <v>0.5</v>
      </c>
      <c r="C26" s="329">
        <v>0.7</v>
      </c>
      <c r="D26" s="329">
        <v>1.0988</v>
      </c>
      <c r="E26" s="329">
        <v>2.9328000000000003</v>
      </c>
      <c r="F26" s="329">
        <v>5.3692000000000002</v>
      </c>
      <c r="G26" s="883" t="s">
        <v>516</v>
      </c>
      <c r="H26" s="883"/>
    </row>
    <row r="28" spans="1:8" ht="15.75" customHeight="1">
      <c r="A28" s="851" t="s">
        <v>2555</v>
      </c>
      <c r="B28" s="851"/>
      <c r="C28" s="851"/>
      <c r="D28" s="851"/>
      <c r="E28" s="851"/>
      <c r="F28" s="851"/>
      <c r="G28" s="851"/>
      <c r="H28" s="851"/>
    </row>
    <row r="29" spans="1:8" ht="15" customHeight="1">
      <c r="A29" s="838" t="s">
        <v>2139</v>
      </c>
      <c r="B29" s="838"/>
      <c r="C29" s="838"/>
      <c r="D29" s="838"/>
      <c r="E29" s="838"/>
      <c r="F29" s="838"/>
      <c r="G29" s="838"/>
      <c r="H29" s="838"/>
    </row>
    <row r="30" spans="1:8">
      <c r="A30" s="555"/>
      <c r="B30" s="555"/>
      <c r="C30" s="555"/>
      <c r="D30" s="555"/>
      <c r="E30" s="555"/>
      <c r="F30" s="555"/>
      <c r="G30" s="555"/>
    </row>
    <row r="31" spans="1:8">
      <c r="A31" s="367"/>
      <c r="B31" s="330">
        <v>2016</v>
      </c>
      <c r="C31" s="330">
        <v>2017</v>
      </c>
      <c r="D31" s="330">
        <v>2018</v>
      </c>
      <c r="E31" s="330">
        <v>2019</v>
      </c>
      <c r="F31" s="330">
        <v>2020</v>
      </c>
      <c r="G31" s="1064"/>
      <c r="H31" s="1065"/>
    </row>
    <row r="32" spans="1:8" ht="46.5" customHeight="1">
      <c r="A32" s="217" t="s">
        <v>1955</v>
      </c>
      <c r="B32" s="329">
        <v>41.1</v>
      </c>
      <c r="C32" s="329">
        <v>33</v>
      </c>
      <c r="D32" s="329">
        <v>34.9</v>
      </c>
      <c r="E32" s="329">
        <v>33.4</v>
      </c>
      <c r="F32" s="329">
        <v>33</v>
      </c>
      <c r="G32" s="1062" t="s">
        <v>1956</v>
      </c>
      <c r="H32" s="1062"/>
    </row>
    <row r="33" spans="1:8" ht="15" customHeight="1">
      <c r="A33" s="84" t="s">
        <v>517</v>
      </c>
      <c r="B33" s="329"/>
      <c r="C33" s="329"/>
      <c r="D33" s="329"/>
      <c r="E33" s="329"/>
      <c r="F33" s="329"/>
      <c r="G33" s="1063" t="s">
        <v>477</v>
      </c>
      <c r="H33" s="1063"/>
    </row>
    <row r="34" spans="1:8" ht="27.75" customHeight="1">
      <c r="A34" s="84" t="s">
        <v>518</v>
      </c>
      <c r="B34" s="329">
        <v>5.4</v>
      </c>
      <c r="C34" s="329">
        <v>4.3</v>
      </c>
      <c r="D34" s="329">
        <v>4.5999999999999996</v>
      </c>
      <c r="E34" s="329">
        <v>4.3</v>
      </c>
      <c r="F34" s="329">
        <v>4.2</v>
      </c>
      <c r="G34" s="1063" t="s">
        <v>519</v>
      </c>
      <c r="H34" s="1063"/>
    </row>
    <row r="35" spans="1:8" ht="40.5" customHeight="1">
      <c r="A35" s="84" t="s">
        <v>520</v>
      </c>
      <c r="B35" s="329">
        <v>33.6</v>
      </c>
      <c r="C35" s="329">
        <v>27</v>
      </c>
      <c r="D35" s="329">
        <v>28.3</v>
      </c>
      <c r="E35" s="329">
        <v>27.1</v>
      </c>
      <c r="F35" s="329">
        <v>26.5</v>
      </c>
      <c r="G35" s="1063" t="s">
        <v>521</v>
      </c>
      <c r="H35" s="1063"/>
    </row>
    <row r="36" spans="1:8" ht="42.75" customHeight="1">
      <c r="A36" s="217" t="s">
        <v>522</v>
      </c>
      <c r="B36" s="329">
        <v>94.5</v>
      </c>
      <c r="C36" s="329">
        <v>85.7</v>
      </c>
      <c r="D36" s="329">
        <v>87.9</v>
      </c>
      <c r="E36" s="329">
        <v>79.7</v>
      </c>
      <c r="F36" s="329">
        <v>78</v>
      </c>
      <c r="G36" s="1062" t="s">
        <v>523</v>
      </c>
      <c r="H36" s="1062"/>
    </row>
    <row r="37" spans="1:8">
      <c r="A37" s="172"/>
      <c r="G37" s="172"/>
    </row>
  </sheetData>
  <mergeCells count="27">
    <mergeCell ref="A1:H1"/>
    <mergeCell ref="A3:H3"/>
    <mergeCell ref="A5:H5"/>
    <mergeCell ref="A6:A8"/>
    <mergeCell ref="B6:F7"/>
    <mergeCell ref="G6:G8"/>
    <mergeCell ref="H6:H8"/>
    <mergeCell ref="A2:H2"/>
    <mergeCell ref="G19:H19"/>
    <mergeCell ref="G20:H20"/>
    <mergeCell ref="A18:H18"/>
    <mergeCell ref="A15:H15"/>
    <mergeCell ref="A16:H16"/>
    <mergeCell ref="G31:H31"/>
    <mergeCell ref="G26:H26"/>
    <mergeCell ref="G21:H21"/>
    <mergeCell ref="G22:H22"/>
    <mergeCell ref="G23:H23"/>
    <mergeCell ref="G24:H24"/>
    <mergeCell ref="G25:H25"/>
    <mergeCell ref="A29:H29"/>
    <mergeCell ref="A28:H28"/>
    <mergeCell ref="G32:H32"/>
    <mergeCell ref="G33:H33"/>
    <mergeCell ref="G34:H34"/>
    <mergeCell ref="G35:H35"/>
    <mergeCell ref="G36:H36"/>
  </mergeCells>
  <pageMargins left="0.51181102362204722" right="0.51181102362204722" top="0.55118110236220474" bottom="0.55118110236220474" header="0.31496062992125984" footer="0.31496062992125984"/>
  <pageSetup paperSize="9" orientation="portrait" r:id="rId1"/>
  <headerFooter>
    <oddHeader>&amp;C&amp;10ПОСТАЧАННЯ ЕЛЕКТРОЕНЕРГІЇ, ГАЗУ, ПАРИ ТА КОНДИЦІЙОВАНОГО ПОВІТРЯ</oddHeader>
    <oddFooter>&amp;C&amp;A</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5"/>
  <dimension ref="A1:H38"/>
  <sheetViews>
    <sheetView view="pageLayout" topLeftCell="A10" zoomScaleNormal="100" workbookViewId="0">
      <selection activeCell="B17" sqref="B17"/>
    </sheetView>
  </sheetViews>
  <sheetFormatPr defaultRowHeight="15"/>
  <cols>
    <col min="1" max="1" width="24.42578125" customWidth="1"/>
    <col min="2" max="6" width="7.28515625" style="1" customWidth="1"/>
    <col min="7" max="7" width="27" customWidth="1"/>
  </cols>
  <sheetData>
    <row r="1" spans="1:8" ht="15.75">
      <c r="A1" s="810" t="s">
        <v>2727</v>
      </c>
      <c r="B1" s="810"/>
      <c r="C1" s="810"/>
      <c r="D1" s="810"/>
      <c r="E1" s="811"/>
      <c r="F1" s="811"/>
      <c r="G1" s="811"/>
    </row>
    <row r="2" spans="1:8" ht="15.75">
      <c r="A2" s="849" t="s">
        <v>2728</v>
      </c>
      <c r="B2" s="849"/>
      <c r="C2" s="849"/>
      <c r="D2" s="849"/>
      <c r="E2" s="849"/>
      <c r="F2" s="849"/>
      <c r="G2" s="849"/>
    </row>
    <row r="3" spans="1:8">
      <c r="A3" s="838" t="s">
        <v>460</v>
      </c>
      <c r="B3" s="838"/>
      <c r="C3" s="838"/>
      <c r="D3" s="838"/>
      <c r="E3" s="838"/>
      <c r="F3" s="838"/>
      <c r="G3" s="838"/>
    </row>
    <row r="4" spans="1:8">
      <c r="A4" s="5"/>
      <c r="B4" s="17"/>
      <c r="C4" s="17"/>
    </row>
    <row r="5" spans="1:8">
      <c r="A5" s="852" t="s">
        <v>461</v>
      </c>
      <c r="B5" s="852"/>
      <c r="C5" s="852"/>
      <c r="D5" s="852"/>
      <c r="E5" s="852"/>
      <c r="F5" s="852"/>
      <c r="G5" s="852"/>
    </row>
    <row r="6" spans="1:8">
      <c r="A6" s="651"/>
      <c r="B6" s="651">
        <v>2016</v>
      </c>
      <c r="C6" s="651">
        <v>2017</v>
      </c>
      <c r="D6" s="651">
        <v>2018</v>
      </c>
      <c r="E6" s="647">
        <v>2019</v>
      </c>
      <c r="F6" s="647">
        <v>2020</v>
      </c>
      <c r="G6" s="9"/>
      <c r="H6" s="7"/>
    </row>
    <row r="7" spans="1:8" ht="20.25" customHeight="1">
      <c r="A7" s="781" t="s">
        <v>11</v>
      </c>
      <c r="B7" s="780">
        <v>103.1</v>
      </c>
      <c r="C7" s="780">
        <v>94</v>
      </c>
      <c r="D7" s="780">
        <v>103</v>
      </c>
      <c r="E7" s="780">
        <v>95.6</v>
      </c>
      <c r="F7" s="780">
        <v>99.1</v>
      </c>
      <c r="G7" s="779" t="s">
        <v>83</v>
      </c>
    </row>
    <row r="8" spans="1:8" ht="20.25" customHeight="1">
      <c r="A8" s="217" t="s">
        <v>12</v>
      </c>
      <c r="B8" s="45" t="s">
        <v>58</v>
      </c>
      <c r="C8" s="45" t="s">
        <v>58</v>
      </c>
      <c r="D8" s="45" t="s">
        <v>58</v>
      </c>
      <c r="E8" s="45" t="s">
        <v>58</v>
      </c>
      <c r="F8" s="45" t="s">
        <v>58</v>
      </c>
      <c r="G8" s="653" t="s">
        <v>107</v>
      </c>
    </row>
    <row r="9" spans="1:8" ht="20.25" customHeight="1">
      <c r="A9" s="119" t="s">
        <v>13</v>
      </c>
      <c r="B9" s="13"/>
      <c r="C9" s="13"/>
      <c r="D9" s="48"/>
      <c r="E9" s="48"/>
      <c r="F9" s="48"/>
      <c r="G9" s="477" t="s">
        <v>271</v>
      </c>
    </row>
    <row r="10" spans="1:8" ht="20.25" customHeight="1">
      <c r="A10" s="217" t="s">
        <v>14</v>
      </c>
      <c r="B10" s="126">
        <v>85.6</v>
      </c>
      <c r="C10" s="122">
        <v>119.3</v>
      </c>
      <c r="D10" s="122">
        <v>84.4</v>
      </c>
      <c r="E10" s="122">
        <v>95</v>
      </c>
      <c r="F10" s="122">
        <v>85.3</v>
      </c>
      <c r="G10" s="8" t="s">
        <v>84</v>
      </c>
    </row>
    <row r="11" spans="1:8" ht="20.25" customHeight="1">
      <c r="A11" s="217" t="s">
        <v>15</v>
      </c>
      <c r="B11" s="126">
        <v>105.4</v>
      </c>
      <c r="C11" s="122">
        <v>101.4</v>
      </c>
      <c r="D11" s="122">
        <v>102.1</v>
      </c>
      <c r="E11" s="122">
        <v>93.1</v>
      </c>
      <c r="F11" s="122">
        <v>101.6</v>
      </c>
      <c r="G11" s="8" t="s">
        <v>85</v>
      </c>
    </row>
    <row r="12" spans="1:8" ht="20.25" customHeight="1">
      <c r="A12" s="217" t="s">
        <v>16</v>
      </c>
      <c r="B12" s="126">
        <v>125.8</v>
      </c>
      <c r="C12" s="122">
        <v>80.7</v>
      </c>
      <c r="D12" s="122">
        <v>103.8</v>
      </c>
      <c r="E12" s="122">
        <v>81.8</v>
      </c>
      <c r="F12" s="122">
        <v>94.2</v>
      </c>
      <c r="G12" s="8" t="s">
        <v>86</v>
      </c>
    </row>
    <row r="13" spans="1:8" ht="20.25" customHeight="1">
      <c r="A13" s="217" t="s">
        <v>17</v>
      </c>
      <c r="B13" s="126">
        <v>107.4</v>
      </c>
      <c r="C13" s="122">
        <v>69.2</v>
      </c>
      <c r="D13" s="122">
        <v>95.5</v>
      </c>
      <c r="E13" s="122">
        <v>92.1</v>
      </c>
      <c r="F13" s="122">
        <v>94.7</v>
      </c>
      <c r="G13" s="8" t="s">
        <v>87</v>
      </c>
    </row>
    <row r="14" spans="1:8" ht="20.25" customHeight="1">
      <c r="A14" s="217" t="s">
        <v>18</v>
      </c>
      <c r="B14" s="126">
        <v>102.3</v>
      </c>
      <c r="C14" s="122">
        <v>99.8</v>
      </c>
      <c r="D14" s="122">
        <v>103.3</v>
      </c>
      <c r="E14" s="122">
        <v>95.6</v>
      </c>
      <c r="F14" s="122">
        <v>101.1</v>
      </c>
      <c r="G14" s="8" t="s">
        <v>88</v>
      </c>
    </row>
    <row r="15" spans="1:8" ht="20.25" customHeight="1">
      <c r="A15" s="217" t="s">
        <v>19</v>
      </c>
      <c r="B15" s="126">
        <v>101.7</v>
      </c>
      <c r="C15" s="122">
        <v>100</v>
      </c>
      <c r="D15" s="122">
        <v>99.7</v>
      </c>
      <c r="E15" s="122">
        <v>96.4</v>
      </c>
      <c r="F15" s="122">
        <v>123.3</v>
      </c>
      <c r="G15" s="8" t="s">
        <v>89</v>
      </c>
    </row>
    <row r="16" spans="1:8" ht="20.25" customHeight="1">
      <c r="A16" s="217" t="s">
        <v>20</v>
      </c>
      <c r="B16" s="126">
        <v>86.4</v>
      </c>
      <c r="C16" s="122">
        <v>110.9</v>
      </c>
      <c r="D16" s="122">
        <v>103.5</v>
      </c>
      <c r="E16" s="122">
        <v>97.2</v>
      </c>
      <c r="F16" s="122">
        <v>91.4</v>
      </c>
      <c r="G16" s="8" t="s">
        <v>90</v>
      </c>
    </row>
    <row r="17" spans="1:7" ht="20.25" customHeight="1">
      <c r="A17" s="217" t="s">
        <v>21</v>
      </c>
      <c r="B17" s="126">
        <v>93.4</v>
      </c>
      <c r="C17" s="122">
        <v>105.4</v>
      </c>
      <c r="D17" s="122">
        <v>109.5</v>
      </c>
      <c r="E17" s="122">
        <v>87.7</v>
      </c>
      <c r="F17" s="122">
        <v>84.3</v>
      </c>
      <c r="G17" s="8" t="s">
        <v>91</v>
      </c>
    </row>
    <row r="18" spans="1:7" ht="20.25" customHeight="1">
      <c r="A18" s="217" t="s">
        <v>22</v>
      </c>
      <c r="B18" s="126">
        <v>105.3</v>
      </c>
      <c r="C18" s="122">
        <v>76.099999999999994</v>
      </c>
      <c r="D18" s="122">
        <v>124.2</v>
      </c>
      <c r="E18" s="122">
        <v>104.2</v>
      </c>
      <c r="F18" s="122">
        <v>98.5</v>
      </c>
      <c r="G18" s="8" t="s">
        <v>59</v>
      </c>
    </row>
    <row r="19" spans="1:7" ht="20.25" customHeight="1">
      <c r="A19" s="217" t="s">
        <v>23</v>
      </c>
      <c r="B19" s="126">
        <v>109.5</v>
      </c>
      <c r="C19" s="122">
        <v>99.7</v>
      </c>
      <c r="D19" s="122">
        <v>117.7</v>
      </c>
      <c r="E19" s="122">
        <v>98.9</v>
      </c>
      <c r="F19" s="122">
        <v>101.9</v>
      </c>
      <c r="G19" s="8" t="s">
        <v>92</v>
      </c>
    </row>
    <row r="20" spans="1:7" ht="20.25" customHeight="1">
      <c r="A20" s="217" t="s">
        <v>24</v>
      </c>
      <c r="B20" s="126" t="s">
        <v>58</v>
      </c>
      <c r="C20" s="122" t="s">
        <v>58</v>
      </c>
      <c r="D20" s="122" t="s">
        <v>58</v>
      </c>
      <c r="E20" s="122" t="s">
        <v>58</v>
      </c>
      <c r="F20" s="122">
        <v>87</v>
      </c>
      <c r="G20" s="8" t="s">
        <v>93</v>
      </c>
    </row>
    <row r="21" spans="1:7" ht="20.25" customHeight="1">
      <c r="A21" s="217" t="s">
        <v>25</v>
      </c>
      <c r="B21" s="126">
        <v>103.5</v>
      </c>
      <c r="C21" s="122">
        <v>106.5</v>
      </c>
      <c r="D21" s="122">
        <v>88.7</v>
      </c>
      <c r="E21" s="122">
        <v>79.2</v>
      </c>
      <c r="F21" s="122">
        <v>101</v>
      </c>
      <c r="G21" s="8" t="s">
        <v>94</v>
      </c>
    </row>
    <row r="22" spans="1:7" ht="20.25" customHeight="1">
      <c r="A22" s="217" t="s">
        <v>26</v>
      </c>
      <c r="B22" s="126">
        <v>107.2</v>
      </c>
      <c r="C22" s="122">
        <v>101.7</v>
      </c>
      <c r="D22" s="122">
        <v>107.5</v>
      </c>
      <c r="E22" s="122">
        <v>102.5</v>
      </c>
      <c r="F22" s="122">
        <v>121.3</v>
      </c>
      <c r="G22" s="8" t="s">
        <v>95</v>
      </c>
    </row>
    <row r="23" spans="1:7" ht="20.25" customHeight="1">
      <c r="A23" s="217" t="s">
        <v>27</v>
      </c>
      <c r="B23" s="126">
        <v>94.5</v>
      </c>
      <c r="C23" s="122">
        <v>96.3</v>
      </c>
      <c r="D23" s="122">
        <v>101.1</v>
      </c>
      <c r="E23" s="122">
        <v>99.5</v>
      </c>
      <c r="F23" s="122">
        <v>105.8</v>
      </c>
      <c r="G23" s="8" t="s">
        <v>96</v>
      </c>
    </row>
    <row r="24" spans="1:7" ht="20.25" customHeight="1">
      <c r="A24" s="217" t="s">
        <v>28</v>
      </c>
      <c r="B24" s="126">
        <v>96.6</v>
      </c>
      <c r="C24" s="122">
        <v>95.5</v>
      </c>
      <c r="D24" s="122">
        <v>104.1</v>
      </c>
      <c r="E24" s="122">
        <v>93.2</v>
      </c>
      <c r="F24" s="122">
        <v>97.4</v>
      </c>
      <c r="G24" s="8" t="s">
        <v>97</v>
      </c>
    </row>
    <row r="25" spans="1:7" ht="20.25" customHeight="1">
      <c r="A25" s="217" t="s">
        <v>29</v>
      </c>
      <c r="B25" s="126">
        <v>93.2</v>
      </c>
      <c r="C25" s="122">
        <v>111</v>
      </c>
      <c r="D25" s="122">
        <v>90.1</v>
      </c>
      <c r="E25" s="122">
        <v>108</v>
      </c>
      <c r="F25" s="122">
        <v>90.9</v>
      </c>
      <c r="G25" s="8" t="s">
        <v>98</v>
      </c>
    </row>
    <row r="26" spans="1:7" ht="20.25" customHeight="1">
      <c r="A26" s="217" t="s">
        <v>30</v>
      </c>
      <c r="B26" s="126">
        <v>103.8</v>
      </c>
      <c r="C26" s="122">
        <v>91.7</v>
      </c>
      <c r="D26" s="122">
        <v>97.9</v>
      </c>
      <c r="E26" s="122">
        <v>107.2</v>
      </c>
      <c r="F26" s="122">
        <v>97.9</v>
      </c>
      <c r="G26" s="8" t="s">
        <v>99</v>
      </c>
    </row>
    <row r="27" spans="1:7" ht="20.25" customHeight="1">
      <c r="A27" s="217" t="s">
        <v>31</v>
      </c>
      <c r="B27" s="126">
        <v>105</v>
      </c>
      <c r="C27" s="122">
        <v>100.2</v>
      </c>
      <c r="D27" s="122">
        <v>98.9</v>
      </c>
      <c r="E27" s="122">
        <v>94</v>
      </c>
      <c r="F27" s="122">
        <v>102.3</v>
      </c>
      <c r="G27" s="8" t="s">
        <v>100</v>
      </c>
    </row>
    <row r="28" spans="1:7" ht="20.25" customHeight="1">
      <c r="A28" s="217" t="s">
        <v>32</v>
      </c>
      <c r="B28" s="126">
        <v>110.2</v>
      </c>
      <c r="C28" s="122">
        <v>85.8</v>
      </c>
      <c r="D28" s="122">
        <v>112.6</v>
      </c>
      <c r="E28" s="122">
        <v>103</v>
      </c>
      <c r="F28" s="122">
        <v>117.1</v>
      </c>
      <c r="G28" s="8" t="s">
        <v>101</v>
      </c>
    </row>
    <row r="29" spans="1:7" ht="20.25" customHeight="1">
      <c r="A29" s="217" t="s">
        <v>33</v>
      </c>
      <c r="B29" s="126">
        <v>103.6</v>
      </c>
      <c r="C29" s="122">
        <v>114</v>
      </c>
      <c r="D29" s="122">
        <v>123.3</v>
      </c>
      <c r="E29" s="122">
        <v>119.7</v>
      </c>
      <c r="F29" s="122">
        <v>108.9</v>
      </c>
      <c r="G29" s="8" t="s">
        <v>102</v>
      </c>
    </row>
    <row r="30" spans="1:7" ht="20.25" customHeight="1">
      <c r="A30" s="217" t="s">
        <v>34</v>
      </c>
      <c r="B30" s="126">
        <v>109.1</v>
      </c>
      <c r="C30" s="122">
        <v>92.8</v>
      </c>
      <c r="D30" s="122">
        <v>95.6</v>
      </c>
      <c r="E30" s="122">
        <v>71.8</v>
      </c>
      <c r="F30" s="122">
        <v>116.8</v>
      </c>
      <c r="G30" s="8" t="s">
        <v>103</v>
      </c>
    </row>
    <row r="31" spans="1:7" ht="20.25" customHeight="1">
      <c r="A31" s="217" t="s">
        <v>35</v>
      </c>
      <c r="B31" s="126">
        <v>105.9</v>
      </c>
      <c r="C31" s="122">
        <v>94.8</v>
      </c>
      <c r="D31" s="122">
        <v>105</v>
      </c>
      <c r="E31" s="122">
        <v>94.7</v>
      </c>
      <c r="F31" s="122">
        <v>100.8</v>
      </c>
      <c r="G31" s="8" t="s">
        <v>104</v>
      </c>
    </row>
    <row r="32" spans="1:7" ht="20.25" customHeight="1">
      <c r="A32" s="217" t="s">
        <v>36</v>
      </c>
      <c r="B32" s="126">
        <v>99.5</v>
      </c>
      <c r="C32" s="122">
        <v>105.4</v>
      </c>
      <c r="D32" s="122">
        <v>103.5</v>
      </c>
      <c r="E32" s="122">
        <v>93.2</v>
      </c>
      <c r="F32" s="122">
        <v>105.5</v>
      </c>
      <c r="G32" s="8" t="s">
        <v>105</v>
      </c>
    </row>
    <row r="33" spans="1:7" ht="20.25" customHeight="1">
      <c r="A33" s="217" t="s">
        <v>37</v>
      </c>
      <c r="B33" s="126">
        <v>109.3</v>
      </c>
      <c r="C33" s="122">
        <v>96.7</v>
      </c>
      <c r="D33" s="122">
        <v>103.3</v>
      </c>
      <c r="E33" s="122">
        <v>92.9</v>
      </c>
      <c r="F33" s="122">
        <v>99</v>
      </c>
      <c r="G33" s="8" t="s">
        <v>106</v>
      </c>
    </row>
    <row r="34" spans="1:7" ht="20.25" customHeight="1">
      <c r="A34" s="119" t="s">
        <v>38</v>
      </c>
      <c r="B34" s="126"/>
      <c r="C34" s="122"/>
      <c r="D34" s="122"/>
      <c r="E34" s="122"/>
      <c r="F34" s="122"/>
      <c r="G34" s="477" t="s">
        <v>272</v>
      </c>
    </row>
    <row r="35" spans="1:7" ht="20.25" customHeight="1">
      <c r="A35" s="217" t="s">
        <v>39</v>
      </c>
      <c r="B35" s="126">
        <v>107.3</v>
      </c>
      <c r="C35" s="122">
        <v>100.5</v>
      </c>
      <c r="D35" s="122">
        <v>103.6</v>
      </c>
      <c r="E35" s="122">
        <v>103.2</v>
      </c>
      <c r="F35" s="122">
        <v>106</v>
      </c>
      <c r="G35" s="8" t="s">
        <v>273</v>
      </c>
    </row>
    <row r="36" spans="1:7" ht="20.25" customHeight="1">
      <c r="A36" s="217" t="s">
        <v>40</v>
      </c>
      <c r="B36" s="126" t="s">
        <v>58</v>
      </c>
      <c r="C36" s="122" t="s">
        <v>58</v>
      </c>
      <c r="D36" s="122" t="s">
        <v>58</v>
      </c>
      <c r="E36" s="122" t="s">
        <v>58</v>
      </c>
      <c r="F36" s="122" t="s">
        <v>58</v>
      </c>
      <c r="G36" s="8" t="s">
        <v>274</v>
      </c>
    </row>
    <row r="37" spans="1:7" ht="20.25" customHeight="1"/>
    <row r="38" spans="1:7" ht="20.25" customHeight="1"/>
  </sheetData>
  <mergeCells count="4">
    <mergeCell ref="A1:G1"/>
    <mergeCell ref="A3:G3"/>
    <mergeCell ref="A5:G5"/>
    <mergeCell ref="A2:G2"/>
  </mergeCells>
  <pageMargins left="0.51181102362204722" right="0.51181102362204722" top="0.55118110236220474" bottom="0.55118110236220474" header="0.31496062992125984" footer="0.31496062992125984"/>
  <pageSetup paperSize="9" orientation="portrait" r:id="rId1"/>
  <headerFooter>
    <oddHeader>&amp;C&amp;10ПОСТАЧАННЯ ЕЛЕКТРОЕНЕРГІЇ, ГАЗУ, ПАРИ ТА КОНДИЦІЙОВАНОГО ПОВІТРЯ</oddHeader>
    <oddFooter>&amp;C&amp;A</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6">
    <tabColor rgb="FFFFC000"/>
  </sheetPr>
  <dimension ref="A1:D29"/>
  <sheetViews>
    <sheetView view="pageLayout" zoomScaleNormal="100" workbookViewId="0">
      <selection activeCell="B17" sqref="B17"/>
    </sheetView>
  </sheetViews>
  <sheetFormatPr defaultColWidth="9.140625" defaultRowHeight="15"/>
  <cols>
    <col min="1" max="1" width="35.7109375" style="1" customWidth="1"/>
    <col min="2" max="2" width="10.7109375" style="1" customWidth="1"/>
    <col min="3" max="3" width="10.5703125" style="1" customWidth="1"/>
    <col min="4" max="4" width="34.7109375" style="1" customWidth="1"/>
    <col min="5" max="16384" width="9.140625" style="1"/>
  </cols>
  <sheetData>
    <row r="1" spans="1:4" ht="15.75">
      <c r="A1" s="810" t="s">
        <v>173</v>
      </c>
      <c r="B1" s="810"/>
      <c r="C1" s="810"/>
      <c r="D1" s="810"/>
    </row>
    <row r="2" spans="1:4">
      <c r="A2" s="812" t="s">
        <v>174</v>
      </c>
      <c r="B2" s="812"/>
      <c r="C2" s="812"/>
      <c r="D2" s="812"/>
    </row>
    <row r="3" spans="1:4" ht="15.75">
      <c r="A3" s="485"/>
      <c r="B3" s="485"/>
      <c r="C3" s="485"/>
      <c r="D3" s="485"/>
    </row>
    <row r="4" spans="1:4" ht="15.75">
      <c r="A4" s="851" t="s">
        <v>2426</v>
      </c>
      <c r="B4" s="851"/>
      <c r="C4" s="851"/>
      <c r="D4" s="851"/>
    </row>
    <row r="5" spans="1:4" ht="15.75">
      <c r="A5" s="849" t="s">
        <v>2427</v>
      </c>
      <c r="B5" s="849"/>
      <c r="C5" s="849"/>
      <c r="D5" s="849"/>
    </row>
    <row r="6" spans="1:4" ht="30" customHeight="1">
      <c r="A6" s="945" t="s">
        <v>3237</v>
      </c>
      <c r="B6" s="945"/>
      <c r="C6" s="945"/>
      <c r="D6" s="945"/>
    </row>
    <row r="7" spans="1:4">
      <c r="A7" s="89"/>
      <c r="B7"/>
    </row>
    <row r="8" spans="1:4">
      <c r="B8" s="21"/>
      <c r="C8" s="21"/>
      <c r="D8" s="21"/>
    </row>
    <row r="9" spans="1:4">
      <c r="A9" s="484"/>
      <c r="B9" s="497">
        <v>2016</v>
      </c>
      <c r="C9" s="497">
        <v>2020</v>
      </c>
      <c r="D9" s="9"/>
    </row>
    <row r="10" spans="1:4" ht="18.75" customHeight="1">
      <c r="A10" s="466" t="s">
        <v>136</v>
      </c>
      <c r="B10" s="462">
        <v>3281</v>
      </c>
      <c r="C10" s="462">
        <v>3666</v>
      </c>
      <c r="D10" s="93" t="s">
        <v>146</v>
      </c>
    </row>
    <row r="11" spans="1:4" ht="18" customHeight="1">
      <c r="A11" s="466" t="s">
        <v>137</v>
      </c>
      <c r="B11" s="462"/>
      <c r="C11" s="462"/>
      <c r="D11" s="487" t="s">
        <v>147</v>
      </c>
    </row>
    <row r="12" spans="1:4" ht="16.5" customHeight="1">
      <c r="A12" s="299" t="s">
        <v>138</v>
      </c>
      <c r="B12" s="501">
        <v>24796.6</v>
      </c>
      <c r="C12" s="501">
        <v>41719</v>
      </c>
      <c r="D12" s="488" t="s">
        <v>148</v>
      </c>
    </row>
    <row r="13" spans="1:4" ht="29.25" customHeight="1">
      <c r="A13" s="299" t="s">
        <v>139</v>
      </c>
      <c r="B13" s="502">
        <v>1.2</v>
      </c>
      <c r="C13" s="502">
        <v>1.3</v>
      </c>
      <c r="D13" s="488" t="s">
        <v>149</v>
      </c>
    </row>
    <row r="14" spans="1:4" ht="18.75" customHeight="1">
      <c r="A14" s="466" t="s">
        <v>2835</v>
      </c>
      <c r="B14" s="462"/>
      <c r="C14" s="462"/>
      <c r="D14" s="100" t="s">
        <v>151</v>
      </c>
    </row>
    <row r="15" spans="1:4" ht="17.25" customHeight="1">
      <c r="A15" s="299" t="s">
        <v>138</v>
      </c>
      <c r="B15" s="797">
        <v>2251</v>
      </c>
      <c r="C15" s="797">
        <v>3654</v>
      </c>
      <c r="D15" s="465" t="s">
        <v>148</v>
      </c>
    </row>
    <row r="16" spans="1:4" ht="31.5" customHeight="1">
      <c r="A16" s="299" t="s">
        <v>139</v>
      </c>
      <c r="B16" s="496">
        <v>1.9</v>
      </c>
      <c r="C16" s="496">
        <v>2</v>
      </c>
      <c r="D16" s="465" t="s">
        <v>149</v>
      </c>
    </row>
    <row r="17" spans="1:4" ht="18" customHeight="1">
      <c r="A17" s="466" t="s">
        <v>2841</v>
      </c>
      <c r="B17" s="462"/>
      <c r="C17" s="462"/>
      <c r="D17" s="100" t="s">
        <v>152</v>
      </c>
    </row>
    <row r="18" spans="1:4" ht="31.5" customHeight="1">
      <c r="A18" s="299" t="s">
        <v>2838</v>
      </c>
      <c r="B18" s="510">
        <v>137.4</v>
      </c>
      <c r="C18" s="510">
        <v>66.8</v>
      </c>
      <c r="D18" s="465" t="s">
        <v>2840</v>
      </c>
    </row>
    <row r="19" spans="1:4" ht="30.75" customHeight="1">
      <c r="A19" s="466" t="s">
        <v>2836</v>
      </c>
      <c r="B19" s="462">
        <v>74277</v>
      </c>
      <c r="C19" s="462">
        <v>96785</v>
      </c>
      <c r="D19" s="487" t="s">
        <v>153</v>
      </c>
    </row>
    <row r="20" spans="1:4" ht="26.25">
      <c r="A20" s="466" t="s">
        <v>141</v>
      </c>
      <c r="B20" s="504">
        <v>60.5</v>
      </c>
      <c r="C20" s="505">
        <v>52.7</v>
      </c>
      <c r="D20" s="487" t="s">
        <v>154</v>
      </c>
    </row>
    <row r="21" spans="1:4" ht="33.75" customHeight="1">
      <c r="A21" s="466" t="s">
        <v>142</v>
      </c>
      <c r="B21" s="462"/>
      <c r="C21" s="462"/>
      <c r="D21" s="487" t="s">
        <v>155</v>
      </c>
    </row>
    <row r="22" spans="1:4" ht="18.75" customHeight="1">
      <c r="A22" s="299" t="s">
        <v>143</v>
      </c>
      <c r="B22" s="462">
        <v>115</v>
      </c>
      <c r="C22" s="462">
        <v>116</v>
      </c>
      <c r="D22" s="488" t="s">
        <v>156</v>
      </c>
    </row>
    <row r="23" spans="1:4" ht="33.75" customHeight="1">
      <c r="A23" s="299" t="s">
        <v>157</v>
      </c>
      <c r="B23" s="462">
        <v>5.9</v>
      </c>
      <c r="C23" s="462">
        <v>6.5</v>
      </c>
      <c r="D23" s="488" t="s">
        <v>158</v>
      </c>
    </row>
    <row r="24" spans="1:4" ht="33.75" customHeight="1">
      <c r="A24" s="466" t="s">
        <v>0</v>
      </c>
      <c r="B24" s="511">
        <v>4039</v>
      </c>
      <c r="C24" s="512">
        <v>9774.11</v>
      </c>
      <c r="D24" s="487" t="s">
        <v>159</v>
      </c>
    </row>
    <row r="25" spans="1:4" ht="29.25" customHeight="1">
      <c r="A25" s="466" t="s">
        <v>3158</v>
      </c>
      <c r="B25" s="506">
        <v>-2108.9</v>
      </c>
      <c r="C25" s="506">
        <v>-2353.9</v>
      </c>
      <c r="D25" s="487" t="s">
        <v>160</v>
      </c>
    </row>
    <row r="26" spans="1:4" ht="33" customHeight="1">
      <c r="A26" s="466" t="s">
        <v>2</v>
      </c>
      <c r="B26" s="506">
        <v>36.1</v>
      </c>
      <c r="C26" s="506">
        <v>37.700000000000003</v>
      </c>
      <c r="D26" s="487" t="s">
        <v>161</v>
      </c>
    </row>
    <row r="27" spans="1:4" ht="30.75" customHeight="1">
      <c r="A27" s="466" t="s">
        <v>3</v>
      </c>
      <c r="B27" s="507">
        <v>-8</v>
      </c>
      <c r="C27" s="507">
        <v>-5.8</v>
      </c>
      <c r="D27" s="487" t="s">
        <v>162</v>
      </c>
    </row>
    <row r="29" spans="1:4" ht="15.75">
      <c r="A29" s="912" t="s">
        <v>2839</v>
      </c>
      <c r="B29" s="912"/>
      <c r="C29" s="912"/>
      <c r="D29" s="912"/>
    </row>
  </sheetData>
  <mergeCells count="6">
    <mergeCell ref="A29:D29"/>
    <mergeCell ref="A1:D1"/>
    <mergeCell ref="A2:D2"/>
    <mergeCell ref="A4:D4"/>
    <mergeCell ref="A6:D6"/>
    <mergeCell ref="A5:D5"/>
  </mergeCells>
  <pageMargins left="0.51181102362204722" right="0.51181102362204722" top="0.55118110236220474" bottom="0.55118110236220474" header="0.31496062992125984" footer="0.31496062992125984"/>
  <pageSetup paperSize="9" orientation="portrait" r:id="rId1"/>
  <headerFooter>
    <oddHeader>&amp;C&amp;10ВОДОПОСТАЧАННЯ; КАНАЛІЗАЦІЯ, ПОВОДЖЕННЯ З ВІДХОДАМИ</oddHeader>
    <oddFooter>&amp;C&amp;A</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7"/>
  <dimension ref="A1:E75"/>
  <sheetViews>
    <sheetView view="pageLayout" zoomScaleNormal="100" workbookViewId="0">
      <selection activeCell="B17" sqref="B17"/>
    </sheetView>
  </sheetViews>
  <sheetFormatPr defaultColWidth="8.85546875" defaultRowHeight="15"/>
  <cols>
    <col min="1" max="1" width="25.7109375" style="1" customWidth="1"/>
    <col min="2" max="2" width="7.42578125" style="1" customWidth="1"/>
    <col min="3" max="3" width="11.140625" style="148" customWidth="1"/>
    <col min="4" max="4" width="14.7109375" style="148" customWidth="1"/>
    <col min="5" max="5" width="27.85546875" style="1" customWidth="1"/>
    <col min="6" max="16384" width="8.85546875" style="1"/>
  </cols>
  <sheetData>
    <row r="1" spans="1:5" ht="15.75">
      <c r="A1" s="848" t="s">
        <v>2729</v>
      </c>
      <c r="B1" s="848"/>
      <c r="C1" s="848"/>
      <c r="D1" s="848"/>
      <c r="E1" s="823"/>
    </row>
    <row r="2" spans="1:5" ht="15.75">
      <c r="A2" s="849" t="s">
        <v>2730</v>
      </c>
      <c r="B2" s="849"/>
      <c r="C2" s="849"/>
      <c r="D2" s="849"/>
      <c r="E2" s="849"/>
    </row>
    <row r="3" spans="1:5" ht="29.45" customHeight="1">
      <c r="A3" s="838" t="s">
        <v>3238</v>
      </c>
      <c r="B3" s="838"/>
      <c r="C3" s="838"/>
      <c r="D3" s="838"/>
      <c r="E3" s="838"/>
    </row>
    <row r="4" spans="1:5">
      <c r="A4" s="530"/>
    </row>
    <row r="5" spans="1:5" ht="39.6" customHeight="1">
      <c r="A5" s="813"/>
      <c r="B5" s="842" t="s">
        <v>2389</v>
      </c>
      <c r="C5" s="966" t="s">
        <v>2433</v>
      </c>
      <c r="D5" s="966"/>
      <c r="E5" s="815"/>
    </row>
    <row r="6" spans="1:5" ht="44.45" customHeight="1">
      <c r="A6" s="813"/>
      <c r="B6" s="843"/>
      <c r="C6" s="652" t="s">
        <v>2598</v>
      </c>
      <c r="D6" s="652" t="s">
        <v>2435</v>
      </c>
      <c r="E6" s="815"/>
    </row>
    <row r="7" spans="1:5" ht="19.149999999999999" customHeight="1">
      <c r="A7" s="1070" t="s">
        <v>10</v>
      </c>
      <c r="B7" s="469">
        <v>2016</v>
      </c>
      <c r="C7" s="24">
        <v>24796.6</v>
      </c>
      <c r="D7" s="24">
        <v>100</v>
      </c>
      <c r="E7" s="868" t="s">
        <v>123</v>
      </c>
    </row>
    <row r="8" spans="1:5">
      <c r="A8" s="1071"/>
      <c r="B8" s="469">
        <v>2017</v>
      </c>
      <c r="C8" s="24">
        <v>28260</v>
      </c>
      <c r="D8" s="24">
        <v>100</v>
      </c>
      <c r="E8" s="869"/>
    </row>
    <row r="9" spans="1:5">
      <c r="A9" s="1071"/>
      <c r="B9" s="470">
        <v>2018</v>
      </c>
      <c r="C9" s="24">
        <v>32222.1</v>
      </c>
      <c r="D9" s="24">
        <v>100</v>
      </c>
      <c r="E9" s="869"/>
    </row>
    <row r="10" spans="1:5">
      <c r="A10" s="1071"/>
      <c r="B10" s="470">
        <v>2019</v>
      </c>
      <c r="C10" s="24">
        <v>39024.6</v>
      </c>
      <c r="D10" s="24">
        <v>100</v>
      </c>
      <c r="E10" s="869"/>
    </row>
    <row r="11" spans="1:5">
      <c r="A11" s="1071"/>
      <c r="B11" s="470">
        <v>2020</v>
      </c>
      <c r="C11" s="24">
        <v>41719</v>
      </c>
      <c r="D11" s="24">
        <v>100</v>
      </c>
      <c r="E11" s="869"/>
    </row>
    <row r="12" spans="1:5" ht="16.149999999999999" customHeight="1">
      <c r="A12" s="805" t="s">
        <v>462</v>
      </c>
      <c r="B12" s="472">
        <v>2016</v>
      </c>
      <c r="C12" s="18">
        <v>8402.9</v>
      </c>
      <c r="D12" s="471">
        <v>33.9</v>
      </c>
      <c r="E12" s="870" t="s">
        <v>463</v>
      </c>
    </row>
    <row r="13" spans="1:5">
      <c r="A13" s="805"/>
      <c r="B13" s="472">
        <v>2017</v>
      </c>
      <c r="C13" s="18">
        <v>10266.4</v>
      </c>
      <c r="D13" s="18">
        <v>36.299999999999997</v>
      </c>
      <c r="E13" s="870"/>
    </row>
    <row r="14" spans="1:5">
      <c r="A14" s="805"/>
      <c r="B14" s="475">
        <v>2018</v>
      </c>
      <c r="C14" s="18">
        <v>11875.3</v>
      </c>
      <c r="D14" s="18">
        <v>36.9</v>
      </c>
      <c r="E14" s="870"/>
    </row>
    <row r="15" spans="1:5">
      <c r="A15" s="805"/>
      <c r="B15" s="475">
        <v>2019</v>
      </c>
      <c r="C15" s="18">
        <v>14037.4</v>
      </c>
      <c r="D15" s="18">
        <v>36</v>
      </c>
      <c r="E15" s="870"/>
    </row>
    <row r="16" spans="1:5">
      <c r="A16" s="805"/>
      <c r="B16" s="475">
        <v>2020</v>
      </c>
      <c r="C16" s="18">
        <v>17118.8</v>
      </c>
      <c r="D16" s="18">
        <v>41</v>
      </c>
      <c r="E16" s="870"/>
    </row>
    <row r="17" spans="1:5" ht="17.45" customHeight="1">
      <c r="A17" s="805" t="s">
        <v>464</v>
      </c>
      <c r="B17" s="472">
        <v>2016</v>
      </c>
      <c r="C17" s="18">
        <v>4377.1000000000004</v>
      </c>
      <c r="D17" s="18">
        <v>17.7</v>
      </c>
      <c r="E17" s="870" t="s">
        <v>465</v>
      </c>
    </row>
    <row r="18" spans="1:5">
      <c r="A18" s="805"/>
      <c r="B18" s="472">
        <v>2017</v>
      </c>
      <c r="C18" s="18">
        <v>5115.1000000000004</v>
      </c>
      <c r="D18" s="18">
        <v>18.100000000000001</v>
      </c>
      <c r="E18" s="870"/>
    </row>
    <row r="19" spans="1:5">
      <c r="A19" s="805"/>
      <c r="B19" s="475">
        <v>2018</v>
      </c>
      <c r="C19" s="18">
        <v>6279.4</v>
      </c>
      <c r="D19" s="18">
        <v>19.5</v>
      </c>
      <c r="E19" s="870"/>
    </row>
    <row r="20" spans="1:5">
      <c r="A20" s="805"/>
      <c r="B20" s="475">
        <v>2019</v>
      </c>
      <c r="C20" s="18">
        <v>7298.4</v>
      </c>
      <c r="D20" s="18">
        <v>18.7</v>
      </c>
      <c r="E20" s="870"/>
    </row>
    <row r="21" spans="1:5">
      <c r="A21" s="805"/>
      <c r="B21" s="475">
        <v>2020</v>
      </c>
      <c r="C21" s="18">
        <v>8578.7999999999993</v>
      </c>
      <c r="D21" s="18">
        <v>20.6</v>
      </c>
      <c r="E21" s="870"/>
    </row>
    <row r="22" spans="1:5" ht="16.149999999999999" customHeight="1">
      <c r="A22" s="805" t="s">
        <v>466</v>
      </c>
      <c r="B22" s="472">
        <v>2016</v>
      </c>
      <c r="C22" s="18">
        <v>11803.6</v>
      </c>
      <c r="D22" s="18">
        <v>47.6</v>
      </c>
      <c r="E22" s="870" t="s">
        <v>467</v>
      </c>
    </row>
    <row r="23" spans="1:5">
      <c r="A23" s="805"/>
      <c r="B23" s="472">
        <v>2017</v>
      </c>
      <c r="C23" s="18">
        <v>12806.2</v>
      </c>
      <c r="D23" s="18">
        <v>45.3</v>
      </c>
      <c r="E23" s="870"/>
    </row>
    <row r="24" spans="1:5">
      <c r="A24" s="805"/>
      <c r="B24" s="475">
        <v>2018</v>
      </c>
      <c r="C24" s="18">
        <v>13994.3</v>
      </c>
      <c r="D24" s="18">
        <v>43.4</v>
      </c>
      <c r="E24" s="870"/>
    </row>
    <row r="25" spans="1:5">
      <c r="A25" s="805"/>
      <c r="B25" s="475">
        <v>2019</v>
      </c>
      <c r="C25" s="18">
        <v>17517.400000000001</v>
      </c>
      <c r="D25" s="18">
        <v>44.9</v>
      </c>
      <c r="E25" s="870"/>
    </row>
    <row r="26" spans="1:5">
      <c r="A26" s="805"/>
      <c r="B26" s="475">
        <v>2020</v>
      </c>
      <c r="C26" s="18">
        <v>15775.1</v>
      </c>
      <c r="D26" s="18">
        <v>37.799999999999997</v>
      </c>
      <c r="E26" s="870"/>
    </row>
    <row r="27" spans="1:5">
      <c r="A27" s="871" t="s">
        <v>468</v>
      </c>
      <c r="B27" s="472">
        <v>2016</v>
      </c>
      <c r="C27" s="18">
        <v>3319.3</v>
      </c>
      <c r="D27" s="18">
        <v>13.4</v>
      </c>
      <c r="E27" s="872" t="s">
        <v>469</v>
      </c>
    </row>
    <row r="28" spans="1:5">
      <c r="A28" s="871"/>
      <c r="B28" s="472">
        <v>2017</v>
      </c>
      <c r="C28" s="18">
        <v>4423.8</v>
      </c>
      <c r="D28" s="18">
        <v>15.7</v>
      </c>
      <c r="E28" s="872"/>
    </row>
    <row r="29" spans="1:5">
      <c r="A29" s="871"/>
      <c r="B29" s="475">
        <v>2018</v>
      </c>
      <c r="C29" s="18">
        <v>5396.5</v>
      </c>
      <c r="D29" s="18">
        <v>16.7</v>
      </c>
      <c r="E29" s="872"/>
    </row>
    <row r="30" spans="1:5">
      <c r="A30" s="871"/>
      <c r="B30" s="475">
        <v>2019</v>
      </c>
      <c r="C30" s="18">
        <v>7276.5</v>
      </c>
      <c r="D30" s="18">
        <v>18.600000000000001</v>
      </c>
      <c r="E30" s="872"/>
    </row>
    <row r="31" spans="1:5">
      <c r="A31" s="871"/>
      <c r="B31" s="475">
        <v>2020</v>
      </c>
      <c r="C31" s="18">
        <v>8476.7000000000007</v>
      </c>
      <c r="D31" s="18">
        <v>20.3</v>
      </c>
      <c r="E31" s="872"/>
    </row>
    <row r="32" spans="1:5">
      <c r="A32" s="871" t="s">
        <v>470</v>
      </c>
      <c r="B32" s="472">
        <v>2016</v>
      </c>
      <c r="C32" s="18">
        <v>629.6</v>
      </c>
      <c r="D32" s="18">
        <v>2.5</v>
      </c>
      <c r="E32" s="872" t="s">
        <v>471</v>
      </c>
    </row>
    <row r="33" spans="1:5">
      <c r="A33" s="871"/>
      <c r="B33" s="472">
        <v>2017</v>
      </c>
      <c r="C33" s="18">
        <v>619.9</v>
      </c>
      <c r="D33" s="18">
        <v>2.2000000000000002</v>
      </c>
      <c r="E33" s="872"/>
    </row>
    <row r="34" spans="1:5">
      <c r="A34" s="871"/>
      <c r="B34" s="475">
        <v>2018</v>
      </c>
      <c r="C34" s="18">
        <v>818</v>
      </c>
      <c r="D34" s="18">
        <v>2.5</v>
      </c>
      <c r="E34" s="872"/>
    </row>
    <row r="35" spans="1:5">
      <c r="A35" s="871"/>
      <c r="B35" s="475">
        <v>2019</v>
      </c>
      <c r="C35" s="18">
        <v>1070.8</v>
      </c>
      <c r="D35" s="18">
        <v>2.7</v>
      </c>
      <c r="E35" s="872"/>
    </row>
    <row r="36" spans="1:5">
      <c r="A36" s="871"/>
      <c r="B36" s="475">
        <v>2020</v>
      </c>
      <c r="C36" s="18">
        <v>1334.8</v>
      </c>
      <c r="D36" s="18">
        <v>3.2</v>
      </c>
      <c r="E36" s="872"/>
    </row>
    <row r="37" spans="1:5">
      <c r="A37" s="871" t="s">
        <v>472</v>
      </c>
      <c r="B37" s="472">
        <v>2016</v>
      </c>
      <c r="C37" s="18">
        <v>7854.7</v>
      </c>
      <c r="D37" s="18">
        <v>31.7</v>
      </c>
      <c r="E37" s="872" t="s">
        <v>473</v>
      </c>
    </row>
    <row r="38" spans="1:5">
      <c r="A38" s="871"/>
      <c r="B38" s="472">
        <v>2017</v>
      </c>
      <c r="C38" s="18">
        <v>7762.5</v>
      </c>
      <c r="D38" s="18">
        <v>27.5</v>
      </c>
      <c r="E38" s="872"/>
    </row>
    <row r="39" spans="1:5">
      <c r="A39" s="871"/>
      <c r="B39" s="475">
        <v>2018</v>
      </c>
      <c r="C39" s="654">
        <v>7779.8</v>
      </c>
      <c r="D39" s="18">
        <v>24.1</v>
      </c>
      <c r="E39" s="872"/>
    </row>
    <row r="40" spans="1:5">
      <c r="A40" s="871"/>
      <c r="B40" s="475">
        <v>2019</v>
      </c>
      <c r="C40" s="18">
        <v>9170.1</v>
      </c>
      <c r="D40" s="18">
        <v>23.5</v>
      </c>
      <c r="E40" s="872"/>
    </row>
    <row r="41" spans="1:5">
      <c r="A41" s="871"/>
      <c r="B41" s="475">
        <v>2020</v>
      </c>
      <c r="C41" s="18">
        <v>5963.6</v>
      </c>
      <c r="D41" s="18">
        <v>14.3</v>
      </c>
      <c r="E41" s="872"/>
    </row>
    <row r="42" spans="1:5">
      <c r="A42" s="871" t="s">
        <v>474</v>
      </c>
      <c r="B42" s="472">
        <v>2016</v>
      </c>
      <c r="C42" s="18">
        <v>213</v>
      </c>
      <c r="D42" s="18">
        <v>0.9</v>
      </c>
      <c r="E42" s="872" t="s">
        <v>475</v>
      </c>
    </row>
    <row r="43" spans="1:5">
      <c r="A43" s="871"/>
      <c r="B43" s="472">
        <v>2017</v>
      </c>
      <c r="C43" s="18">
        <v>72.3</v>
      </c>
      <c r="D43" s="18">
        <v>0.3</v>
      </c>
      <c r="E43" s="872"/>
    </row>
    <row r="44" spans="1:5">
      <c r="A44" s="871"/>
      <c r="B44" s="475">
        <v>2018</v>
      </c>
      <c r="C44" s="18">
        <v>73.099999999999994</v>
      </c>
      <c r="D44" s="18">
        <v>0.2</v>
      </c>
      <c r="E44" s="872"/>
    </row>
    <row r="45" spans="1:5">
      <c r="A45" s="871"/>
      <c r="B45" s="475">
        <v>2019</v>
      </c>
      <c r="C45" s="18">
        <v>171.4</v>
      </c>
      <c r="D45" s="18">
        <v>0.4</v>
      </c>
      <c r="E45" s="872"/>
    </row>
    <row r="46" spans="1:5">
      <c r="A46" s="871"/>
      <c r="B46" s="475">
        <v>2020</v>
      </c>
      <c r="C46" s="18">
        <v>246.3</v>
      </c>
      <c r="D46" s="18">
        <v>0.6</v>
      </c>
      <c r="E46" s="872"/>
    </row>
    <row r="47" spans="1:5">
      <c r="A47" s="16"/>
      <c r="B47" s="16"/>
      <c r="C47" s="85"/>
      <c r="D47" s="85"/>
      <c r="E47" s="16"/>
    </row>
    <row r="48" spans="1:5">
      <c r="A48" s="16"/>
      <c r="B48" s="16"/>
      <c r="C48" s="85"/>
      <c r="D48" s="85"/>
      <c r="E48" s="16"/>
    </row>
    <row r="49" spans="1:5">
      <c r="A49" s="16"/>
      <c r="B49" s="16"/>
      <c r="C49" s="85"/>
      <c r="D49" s="85"/>
      <c r="E49" s="16"/>
    </row>
    <row r="50" spans="1:5">
      <c r="A50" s="16"/>
      <c r="B50" s="16"/>
      <c r="C50" s="85"/>
      <c r="D50" s="85"/>
      <c r="E50" s="16"/>
    </row>
    <row r="51" spans="1:5">
      <c r="A51" s="16"/>
      <c r="B51" s="16"/>
      <c r="C51" s="85"/>
      <c r="D51" s="85"/>
      <c r="E51" s="16"/>
    </row>
    <row r="52" spans="1:5">
      <c r="A52" s="16"/>
      <c r="B52" s="16"/>
      <c r="C52" s="85"/>
      <c r="D52" s="85"/>
      <c r="E52" s="16"/>
    </row>
    <row r="53" spans="1:5">
      <c r="A53" s="16"/>
      <c r="B53" s="16"/>
      <c r="C53" s="85"/>
      <c r="D53" s="85"/>
      <c r="E53" s="16"/>
    </row>
    <row r="54" spans="1:5">
      <c r="A54" s="16"/>
      <c r="B54" s="16"/>
      <c r="C54" s="85"/>
      <c r="D54" s="85"/>
      <c r="E54" s="16"/>
    </row>
    <row r="55" spans="1:5">
      <c r="A55" s="16"/>
      <c r="B55" s="16"/>
      <c r="C55" s="85"/>
      <c r="D55" s="85"/>
      <c r="E55" s="16"/>
    </row>
    <row r="56" spans="1:5">
      <c r="A56" s="16"/>
      <c r="B56" s="16"/>
      <c r="C56" s="85"/>
      <c r="D56" s="85"/>
      <c r="E56" s="16"/>
    </row>
    <row r="57" spans="1:5">
      <c r="A57" s="16"/>
      <c r="B57" s="16"/>
      <c r="C57" s="85"/>
      <c r="D57" s="85"/>
      <c r="E57" s="16"/>
    </row>
    <row r="58" spans="1:5">
      <c r="A58" s="16"/>
      <c r="B58" s="16"/>
      <c r="C58" s="85"/>
      <c r="D58" s="85"/>
      <c r="E58" s="16"/>
    </row>
    <row r="59" spans="1:5">
      <c r="A59" s="16"/>
      <c r="B59" s="16"/>
      <c r="C59" s="85"/>
      <c r="D59" s="85"/>
      <c r="E59" s="16"/>
    </row>
    <row r="60" spans="1:5">
      <c r="A60" s="16"/>
      <c r="B60" s="16"/>
      <c r="C60" s="85"/>
      <c r="D60" s="85"/>
      <c r="E60" s="16"/>
    </row>
    <row r="61" spans="1:5">
      <c r="A61" s="16"/>
      <c r="B61" s="16"/>
      <c r="C61" s="85"/>
      <c r="D61" s="85"/>
      <c r="E61" s="16"/>
    </row>
    <row r="62" spans="1:5">
      <c r="A62" s="16"/>
      <c r="B62" s="16"/>
      <c r="C62" s="85"/>
      <c r="D62" s="85"/>
      <c r="E62" s="16"/>
    </row>
    <row r="63" spans="1:5">
      <c r="A63" s="16"/>
      <c r="B63" s="16"/>
      <c r="C63" s="85"/>
      <c r="D63" s="85"/>
      <c r="E63" s="16"/>
    </row>
    <row r="64" spans="1:5">
      <c r="A64" s="16"/>
      <c r="B64" s="16"/>
      <c r="C64" s="85"/>
      <c r="D64" s="85"/>
      <c r="E64" s="16"/>
    </row>
    <row r="65" spans="1:5">
      <c r="A65" s="16"/>
      <c r="B65" s="16"/>
      <c r="C65" s="85"/>
      <c r="D65" s="85"/>
      <c r="E65" s="16"/>
    </row>
    <row r="66" spans="1:5">
      <c r="A66" s="16"/>
      <c r="B66" s="16"/>
      <c r="C66" s="85"/>
      <c r="D66" s="85"/>
      <c r="E66" s="16"/>
    </row>
    <row r="67" spans="1:5">
      <c r="A67" s="16"/>
      <c r="B67" s="16"/>
      <c r="C67" s="85"/>
      <c r="D67" s="85"/>
      <c r="E67" s="16"/>
    </row>
    <row r="68" spans="1:5">
      <c r="A68" s="16"/>
      <c r="B68" s="16"/>
      <c r="C68" s="85"/>
      <c r="D68" s="85"/>
      <c r="E68" s="16"/>
    </row>
    <row r="69" spans="1:5">
      <c r="A69" s="16"/>
      <c r="B69" s="16"/>
      <c r="C69" s="85"/>
      <c r="D69" s="85"/>
      <c r="E69" s="16"/>
    </row>
    <row r="70" spans="1:5">
      <c r="A70" s="16"/>
      <c r="B70" s="16"/>
      <c r="C70" s="85"/>
      <c r="D70" s="85"/>
      <c r="E70" s="16"/>
    </row>
    <row r="71" spans="1:5">
      <c r="A71" s="16"/>
      <c r="B71" s="16"/>
      <c r="C71" s="85"/>
      <c r="D71" s="85"/>
      <c r="E71" s="16"/>
    </row>
    <row r="72" spans="1:5">
      <c r="A72" s="16"/>
      <c r="B72" s="16"/>
      <c r="C72" s="85"/>
      <c r="D72" s="85"/>
      <c r="E72" s="16"/>
    </row>
    <row r="73" spans="1:5">
      <c r="A73" s="16"/>
      <c r="B73" s="16"/>
      <c r="C73" s="85"/>
      <c r="D73" s="85"/>
      <c r="E73" s="16"/>
    </row>
    <row r="74" spans="1:5">
      <c r="A74" s="16"/>
      <c r="B74" s="16"/>
      <c r="C74" s="85"/>
      <c r="D74" s="85"/>
      <c r="E74" s="16"/>
    </row>
    <row r="75" spans="1:5">
      <c r="A75" s="16"/>
      <c r="B75" s="16"/>
      <c r="C75" s="85"/>
      <c r="D75" s="85"/>
      <c r="E75" s="16"/>
    </row>
  </sheetData>
  <mergeCells count="23">
    <mergeCell ref="A37:A41"/>
    <mergeCell ref="E37:E41"/>
    <mergeCell ref="A42:A46"/>
    <mergeCell ref="E42:E46"/>
    <mergeCell ref="A22:A26"/>
    <mergeCell ref="E22:E26"/>
    <mergeCell ref="A27:A31"/>
    <mergeCell ref="E27:E31"/>
    <mergeCell ref="A32:A36"/>
    <mergeCell ref="E32:E36"/>
    <mergeCell ref="A7:A11"/>
    <mergeCell ref="E7:E11"/>
    <mergeCell ref="A12:A16"/>
    <mergeCell ref="E12:E16"/>
    <mergeCell ref="A17:A21"/>
    <mergeCell ref="E17:E21"/>
    <mergeCell ref="A1:E1"/>
    <mergeCell ref="A3:E3"/>
    <mergeCell ref="A5:A6"/>
    <mergeCell ref="B5:B6"/>
    <mergeCell ref="C5:D5"/>
    <mergeCell ref="E5:E6"/>
    <mergeCell ref="A2:E2"/>
  </mergeCells>
  <pageMargins left="0.70866141732283472" right="0.70866141732283472" top="0.55118110236220474" bottom="0.55118110236220474" header="0.31496062992125984" footer="0.31496062992125984"/>
  <pageSetup paperSize="9" orientation="portrait" r:id="rId1"/>
  <headerFooter>
    <oddHeader>&amp;C&amp;10ВОДОПОСТАЧАННЯ; КАНАЛІЗАЦІЯ, ПОВОДЖЕННЯ З ВІДХОДАМИ</oddHeader>
    <oddFooter>&amp;C&amp;A</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28"/>
  <dimension ref="A1:J42"/>
  <sheetViews>
    <sheetView view="pageLayout" zoomScaleNormal="100" workbookViewId="0">
      <selection activeCell="B17" sqref="B17"/>
    </sheetView>
  </sheetViews>
  <sheetFormatPr defaultRowHeight="15"/>
  <cols>
    <col min="10" max="10" width="5.42578125" customWidth="1"/>
    <col min="11" max="11" width="9.140625" customWidth="1"/>
  </cols>
  <sheetData>
    <row r="1" spans="1:10" ht="15.75">
      <c r="A1" s="1074" t="s">
        <v>49</v>
      </c>
      <c r="B1" s="1074"/>
      <c r="C1" s="1074"/>
      <c r="D1" s="1074"/>
      <c r="E1" s="1075"/>
      <c r="F1" s="1075"/>
      <c r="G1" s="1075"/>
      <c r="H1" s="1075"/>
      <c r="I1" s="1075"/>
      <c r="J1" s="1075"/>
    </row>
    <row r="2" spans="1:10">
      <c r="A2" s="1076" t="s">
        <v>50</v>
      </c>
      <c r="B2" s="1076"/>
      <c r="C2" s="1076"/>
      <c r="D2" s="1076"/>
      <c r="E2" s="1076"/>
      <c r="F2" s="1076"/>
      <c r="G2" s="1076"/>
      <c r="H2" s="1076"/>
      <c r="I2" s="1076"/>
      <c r="J2" s="1076"/>
    </row>
    <row r="3" spans="1:10" ht="9.75" customHeight="1">
      <c r="A3" s="655"/>
      <c r="B3" s="16"/>
      <c r="C3" s="16"/>
      <c r="D3" s="16"/>
      <c r="E3" s="16"/>
      <c r="F3" s="16"/>
      <c r="G3" s="16"/>
      <c r="H3" s="16"/>
      <c r="I3" s="16"/>
      <c r="J3" s="16"/>
    </row>
    <row r="4" spans="1:10" ht="61.5" customHeight="1">
      <c r="A4" s="1079" t="s">
        <v>3183</v>
      </c>
      <c r="B4" s="1079"/>
      <c r="C4" s="1079"/>
      <c r="D4" s="1079"/>
      <c r="E4" s="1079"/>
      <c r="F4" s="1079"/>
      <c r="G4" s="1079"/>
      <c r="H4" s="1079"/>
      <c r="I4" s="1079"/>
      <c r="J4" s="1079"/>
    </row>
    <row r="5" spans="1:10" ht="36" customHeight="1">
      <c r="A5" s="1077" t="s">
        <v>51</v>
      </c>
      <c r="B5" s="1077"/>
      <c r="C5" s="1077"/>
      <c r="D5" s="1077"/>
      <c r="E5" s="1077"/>
      <c r="F5" s="1077"/>
      <c r="G5" s="1077"/>
      <c r="H5" s="1077"/>
      <c r="I5" s="1077"/>
      <c r="J5" s="1077"/>
    </row>
    <row r="6" spans="1:10" ht="35.25" customHeight="1">
      <c r="A6" s="1073" t="s">
        <v>2731</v>
      </c>
      <c r="B6" s="1073"/>
      <c r="C6" s="1073"/>
      <c r="D6" s="1073"/>
      <c r="E6" s="1073"/>
      <c r="F6" s="1073"/>
      <c r="G6" s="1073"/>
      <c r="H6" s="1073"/>
      <c r="I6" s="1073"/>
      <c r="J6" s="1073"/>
    </row>
    <row r="7" spans="1:10" ht="47.25" customHeight="1">
      <c r="A7" s="1077" t="s">
        <v>3184</v>
      </c>
      <c r="B7" s="1077"/>
      <c r="C7" s="1077"/>
      <c r="D7" s="1077"/>
      <c r="E7" s="1077"/>
      <c r="F7" s="1077"/>
      <c r="G7" s="1077"/>
      <c r="H7" s="1077"/>
      <c r="I7" s="1077"/>
      <c r="J7" s="1077"/>
    </row>
    <row r="8" spans="1:10" ht="47.25" customHeight="1">
      <c r="A8" s="1077" t="s">
        <v>2999</v>
      </c>
      <c r="B8" s="1077"/>
      <c r="C8" s="1077"/>
      <c r="D8" s="1077"/>
      <c r="E8" s="1077"/>
      <c r="F8" s="1077"/>
      <c r="G8" s="1077"/>
      <c r="H8" s="1077"/>
      <c r="I8" s="1077"/>
      <c r="J8" s="1077"/>
    </row>
    <row r="9" spans="1:10" ht="63" customHeight="1">
      <c r="A9" s="1077" t="s">
        <v>2958</v>
      </c>
      <c r="B9" s="1077"/>
      <c r="C9" s="1077"/>
      <c r="D9" s="1077"/>
      <c r="E9" s="1077"/>
      <c r="F9" s="1077"/>
      <c r="G9" s="1077"/>
      <c r="H9" s="1077"/>
      <c r="I9" s="1077"/>
      <c r="J9" s="1077"/>
    </row>
    <row r="10" spans="1:10" ht="33" customHeight="1">
      <c r="A10" s="1077" t="s">
        <v>2732</v>
      </c>
      <c r="B10" s="1077"/>
      <c r="C10" s="1077"/>
      <c r="D10" s="1077"/>
      <c r="E10" s="1077"/>
      <c r="F10" s="1077"/>
      <c r="G10" s="1077"/>
      <c r="H10" s="1077"/>
      <c r="I10" s="1077"/>
      <c r="J10" s="1077"/>
    </row>
    <row r="11" spans="1:10" ht="60" customHeight="1">
      <c r="A11" s="1077" t="s">
        <v>2733</v>
      </c>
      <c r="B11" s="1077"/>
      <c r="C11" s="1077"/>
      <c r="D11" s="1077"/>
      <c r="E11" s="1077"/>
      <c r="F11" s="1077"/>
      <c r="G11" s="1077"/>
      <c r="H11" s="1077"/>
      <c r="I11" s="1077"/>
      <c r="J11" s="1077"/>
    </row>
    <row r="12" spans="1:10" ht="48" customHeight="1">
      <c r="A12" s="1073" t="s">
        <v>3000</v>
      </c>
      <c r="B12" s="1073"/>
      <c r="C12" s="1073"/>
      <c r="D12" s="1073"/>
      <c r="E12" s="1073"/>
      <c r="F12" s="1073"/>
      <c r="G12" s="1073"/>
      <c r="H12" s="1073"/>
      <c r="I12" s="1073"/>
      <c r="J12" s="1073"/>
    </row>
    <row r="13" spans="1:10" ht="31.5" customHeight="1">
      <c r="A13" s="1077" t="s">
        <v>2734</v>
      </c>
      <c r="B13" s="1077"/>
      <c r="C13" s="1077"/>
      <c r="D13" s="1077"/>
      <c r="E13" s="1077"/>
      <c r="F13" s="1077"/>
      <c r="G13" s="1077"/>
      <c r="H13" s="1077"/>
      <c r="I13" s="1077"/>
      <c r="J13" s="1077"/>
    </row>
    <row r="14" spans="1:10" ht="86.25" customHeight="1">
      <c r="A14" s="1073" t="s">
        <v>3185</v>
      </c>
      <c r="B14" s="1073"/>
      <c r="C14" s="1073"/>
      <c r="D14" s="1073"/>
      <c r="E14" s="1073"/>
      <c r="F14" s="1073"/>
      <c r="G14" s="1073"/>
      <c r="H14" s="1073"/>
      <c r="I14" s="1073"/>
      <c r="J14" s="1073"/>
    </row>
    <row r="15" spans="1:10" ht="33" customHeight="1">
      <c r="A15" s="1073" t="s">
        <v>2735</v>
      </c>
      <c r="B15" s="1073"/>
      <c r="C15" s="1073"/>
      <c r="D15" s="1073"/>
      <c r="E15" s="1073"/>
      <c r="F15" s="1073"/>
      <c r="G15" s="1073"/>
      <c r="H15" s="1073"/>
      <c r="I15" s="1073"/>
      <c r="J15" s="1073"/>
    </row>
    <row r="16" spans="1:10" ht="47.25" customHeight="1">
      <c r="A16" s="1073" t="s">
        <v>2736</v>
      </c>
      <c r="B16" s="1073"/>
      <c r="C16" s="1073"/>
      <c r="D16" s="1073"/>
      <c r="E16" s="1073"/>
      <c r="F16" s="1073"/>
      <c r="G16" s="1073"/>
      <c r="H16" s="1073"/>
      <c r="I16" s="1073"/>
      <c r="J16" s="1073"/>
    </row>
    <row r="17" spans="1:10" ht="71.25" customHeight="1">
      <c r="A17" s="1073" t="s">
        <v>3186</v>
      </c>
      <c r="B17" s="1073"/>
      <c r="C17" s="1073"/>
      <c r="D17" s="1073"/>
      <c r="E17" s="1073"/>
      <c r="F17" s="1073"/>
      <c r="G17" s="1073"/>
      <c r="H17" s="1073"/>
      <c r="I17" s="1073"/>
      <c r="J17" s="1073"/>
    </row>
    <row r="18" spans="1:10" ht="60" customHeight="1">
      <c r="A18" s="1073" t="s">
        <v>3001</v>
      </c>
      <c r="B18" s="1073"/>
      <c r="C18" s="1073"/>
      <c r="D18" s="1073"/>
      <c r="E18" s="1073"/>
      <c r="F18" s="1073"/>
      <c r="G18" s="1073"/>
      <c r="H18" s="1073"/>
      <c r="I18" s="1073"/>
      <c r="J18" s="1073"/>
    </row>
    <row r="19" spans="1:10" ht="35.25" customHeight="1">
      <c r="A19" s="1073" t="s">
        <v>3002</v>
      </c>
      <c r="B19" s="1073"/>
      <c r="C19" s="1073"/>
      <c r="D19" s="1073"/>
      <c r="E19" s="1073"/>
      <c r="F19" s="1073"/>
      <c r="G19" s="1073"/>
      <c r="H19" s="1073"/>
      <c r="I19" s="1073"/>
      <c r="J19" s="1073"/>
    </row>
    <row r="20" spans="1:10" ht="33" customHeight="1">
      <c r="A20" s="1073" t="s">
        <v>2737</v>
      </c>
      <c r="B20" s="1073"/>
      <c r="C20" s="1073"/>
      <c r="D20" s="1073"/>
      <c r="E20" s="1073"/>
      <c r="F20" s="1073"/>
      <c r="G20" s="1073"/>
      <c r="H20" s="1073"/>
      <c r="I20" s="1073"/>
      <c r="J20" s="1073"/>
    </row>
    <row r="21" spans="1:10" ht="116.25" customHeight="1">
      <c r="A21" s="1073" t="s">
        <v>3187</v>
      </c>
      <c r="B21" s="1073"/>
      <c r="C21" s="1073"/>
      <c r="D21" s="1073"/>
      <c r="E21" s="1073"/>
      <c r="F21" s="1073"/>
      <c r="G21" s="1073"/>
      <c r="H21" s="1073"/>
      <c r="I21" s="1073"/>
      <c r="J21" s="1073"/>
    </row>
    <row r="22" spans="1:10" ht="39.75" customHeight="1">
      <c r="A22" s="1073" t="s">
        <v>3188</v>
      </c>
      <c r="B22" s="1073"/>
      <c r="C22" s="1073"/>
      <c r="D22" s="1073"/>
      <c r="E22" s="1073"/>
      <c r="F22" s="1073"/>
      <c r="G22" s="1073"/>
      <c r="H22" s="1073"/>
      <c r="I22" s="1073"/>
      <c r="J22" s="1073"/>
    </row>
    <row r="23" spans="1:10" ht="49.5" customHeight="1">
      <c r="A23" s="1073" t="s">
        <v>2738</v>
      </c>
      <c r="B23" s="1073"/>
      <c r="C23" s="1073"/>
      <c r="D23" s="1073"/>
      <c r="E23" s="1073"/>
      <c r="F23" s="1073"/>
      <c r="G23" s="1073"/>
      <c r="H23" s="1073"/>
      <c r="I23" s="1073"/>
      <c r="J23" s="1073"/>
    </row>
    <row r="24" spans="1:10" ht="45.6" customHeight="1">
      <c r="A24" s="1073" t="s">
        <v>2739</v>
      </c>
      <c r="B24" s="1073"/>
      <c r="C24" s="1073"/>
      <c r="D24" s="1073"/>
      <c r="E24" s="1073"/>
      <c r="F24" s="1073"/>
      <c r="G24" s="1073"/>
      <c r="H24" s="1073"/>
      <c r="I24" s="1073"/>
      <c r="J24" s="1073"/>
    </row>
    <row r="25" spans="1:10" ht="45.6" customHeight="1">
      <c r="A25" s="1077" t="s">
        <v>3189</v>
      </c>
      <c r="B25" s="1077"/>
      <c r="C25" s="1077"/>
      <c r="D25" s="1077"/>
      <c r="E25" s="1077"/>
      <c r="F25" s="1077"/>
      <c r="G25" s="1077"/>
      <c r="H25" s="1077"/>
      <c r="I25" s="1077"/>
      <c r="J25" s="1077"/>
    </row>
    <row r="26" spans="1:10" ht="60" customHeight="1">
      <c r="A26" s="1073" t="s">
        <v>3200</v>
      </c>
      <c r="B26" s="1073"/>
      <c r="C26" s="1073"/>
      <c r="D26" s="1073"/>
      <c r="E26" s="1073"/>
      <c r="F26" s="1073"/>
      <c r="G26" s="1073"/>
      <c r="H26" s="1073"/>
      <c r="I26" s="1073"/>
      <c r="J26" s="1073"/>
    </row>
    <row r="27" spans="1:10" ht="60" customHeight="1">
      <c r="A27" s="1073" t="s">
        <v>3201</v>
      </c>
      <c r="B27" s="1073"/>
      <c r="C27" s="1073"/>
      <c r="D27" s="1073"/>
      <c r="E27" s="1073"/>
      <c r="F27" s="1073"/>
      <c r="G27" s="1073"/>
      <c r="H27" s="1073"/>
      <c r="I27" s="1073"/>
      <c r="J27" s="1073"/>
    </row>
    <row r="28" spans="1:10" ht="21" customHeight="1">
      <c r="A28" s="1073" t="s">
        <v>3202</v>
      </c>
      <c r="B28" s="1073"/>
      <c r="C28" s="1073"/>
      <c r="D28" s="1073"/>
      <c r="E28" s="1073"/>
      <c r="F28" s="1073"/>
      <c r="G28" s="1073"/>
      <c r="H28" s="1073"/>
      <c r="I28" s="1073"/>
      <c r="J28" s="1073"/>
    </row>
    <row r="29" spans="1:10" ht="39" customHeight="1">
      <c r="A29" s="1073" t="s">
        <v>3003</v>
      </c>
      <c r="B29" s="1073"/>
      <c r="C29" s="1073"/>
      <c r="D29" s="1073"/>
      <c r="E29" s="1073"/>
      <c r="F29" s="1073"/>
      <c r="G29" s="1073"/>
      <c r="H29" s="1073"/>
      <c r="I29" s="1073"/>
      <c r="J29" s="1073"/>
    </row>
    <row r="30" spans="1:10" ht="60" customHeight="1">
      <c r="A30" s="1073" t="s">
        <v>3004</v>
      </c>
      <c r="B30" s="1073"/>
      <c r="C30" s="1073"/>
      <c r="D30" s="1073"/>
      <c r="E30" s="1073"/>
      <c r="F30" s="1073"/>
      <c r="G30" s="1073"/>
      <c r="H30" s="1073"/>
      <c r="I30" s="1073"/>
      <c r="J30" s="1073"/>
    </row>
    <row r="31" spans="1:10" ht="64.900000000000006" customHeight="1">
      <c r="A31" s="1073" t="s">
        <v>3190</v>
      </c>
      <c r="B31" s="1073"/>
      <c r="C31" s="1073"/>
      <c r="D31" s="1073"/>
      <c r="E31" s="1073"/>
      <c r="F31" s="1073"/>
      <c r="G31" s="1073"/>
      <c r="H31" s="1073"/>
      <c r="I31" s="1073"/>
      <c r="J31" s="1073"/>
    </row>
    <row r="32" spans="1:10" ht="41.45" customHeight="1">
      <c r="A32" s="1073" t="s">
        <v>2740</v>
      </c>
      <c r="B32" s="1073"/>
      <c r="C32" s="1073"/>
      <c r="D32" s="1073"/>
      <c r="E32" s="1073"/>
      <c r="F32" s="1073"/>
      <c r="G32" s="1073"/>
      <c r="H32" s="1073"/>
      <c r="I32" s="1073"/>
      <c r="J32" s="1073"/>
    </row>
    <row r="33" spans="1:10" ht="45" customHeight="1">
      <c r="A33" s="1073" t="s">
        <v>2741</v>
      </c>
      <c r="B33" s="1073"/>
      <c r="C33" s="1073"/>
      <c r="D33" s="1073"/>
      <c r="E33" s="1073"/>
      <c r="F33" s="1073"/>
      <c r="G33" s="1073"/>
      <c r="H33" s="1073"/>
      <c r="I33" s="1073"/>
      <c r="J33" s="1073"/>
    </row>
    <row r="34" spans="1:10" ht="39.6" customHeight="1">
      <c r="A34" s="1073" t="s">
        <v>2742</v>
      </c>
      <c r="B34" s="1073"/>
      <c r="C34" s="1073"/>
      <c r="D34" s="1073"/>
      <c r="E34" s="1073"/>
      <c r="F34" s="1073"/>
      <c r="G34" s="1073"/>
      <c r="H34" s="1073"/>
      <c r="I34" s="1073"/>
      <c r="J34" s="1073"/>
    </row>
    <row r="35" spans="1:10" ht="42.6" customHeight="1">
      <c r="A35" s="1073" t="s">
        <v>2743</v>
      </c>
      <c r="B35" s="1073"/>
      <c r="C35" s="1073"/>
      <c r="D35" s="1073"/>
      <c r="E35" s="1073"/>
      <c r="F35" s="1073"/>
      <c r="G35" s="1073"/>
      <c r="H35" s="1073"/>
      <c r="I35" s="1073"/>
      <c r="J35" s="1073"/>
    </row>
    <row r="36" spans="1:10" ht="38.450000000000003" customHeight="1">
      <c r="A36" s="1077" t="s">
        <v>48</v>
      </c>
      <c r="B36" s="1077"/>
      <c r="C36" s="1077"/>
      <c r="D36" s="1077"/>
      <c r="E36" s="1077"/>
      <c r="F36" s="1077"/>
      <c r="G36" s="1077"/>
      <c r="H36" s="1077"/>
      <c r="I36" s="1077"/>
      <c r="J36" s="1077"/>
    </row>
    <row r="37" spans="1:10" ht="42" customHeight="1">
      <c r="A37" s="1077" t="s">
        <v>3005</v>
      </c>
      <c r="B37" s="1077"/>
      <c r="C37" s="1077"/>
      <c r="D37" s="1077"/>
      <c r="E37" s="1077"/>
      <c r="F37" s="1077"/>
      <c r="G37" s="1077"/>
      <c r="H37" s="1077"/>
      <c r="I37" s="1077"/>
      <c r="J37" s="1077"/>
    </row>
    <row r="38" spans="1:10" ht="43.15" customHeight="1">
      <c r="A38" s="1078" t="s">
        <v>3006</v>
      </c>
      <c r="B38" s="1078"/>
      <c r="C38" s="1078"/>
      <c r="D38" s="1078"/>
      <c r="E38" s="1078"/>
      <c r="F38" s="1078"/>
      <c r="G38" s="1078"/>
      <c r="H38" s="1078"/>
      <c r="I38" s="1078"/>
      <c r="J38" s="1078"/>
    </row>
    <row r="39" spans="1:10" ht="64.5" customHeight="1">
      <c r="A39" s="1073" t="s">
        <v>3191</v>
      </c>
      <c r="B39" s="1073"/>
      <c r="C39" s="1073"/>
      <c r="D39" s="1073"/>
      <c r="E39" s="1073"/>
      <c r="F39" s="1073"/>
      <c r="G39" s="1073"/>
      <c r="H39" s="1073"/>
      <c r="I39" s="1073"/>
      <c r="J39" s="1073"/>
    </row>
    <row r="40" spans="1:10" ht="14.25" customHeight="1">
      <c r="A40" s="1077" t="s">
        <v>2744</v>
      </c>
      <c r="B40" s="1077"/>
      <c r="C40" s="1077"/>
      <c r="D40" s="1077"/>
      <c r="E40" s="1077"/>
      <c r="F40" s="1077"/>
      <c r="G40" s="1077"/>
      <c r="H40" s="1077"/>
      <c r="I40" s="1077"/>
      <c r="J40" s="1077"/>
    </row>
    <row r="41" spans="1:10">
      <c r="A41" s="751"/>
      <c r="B41" s="751"/>
      <c r="C41" s="751"/>
      <c r="D41" s="751"/>
      <c r="E41" s="751"/>
      <c r="F41" s="751"/>
      <c r="G41" s="751"/>
      <c r="H41" s="751"/>
      <c r="I41" s="751"/>
      <c r="J41" s="751"/>
    </row>
    <row r="42" spans="1:10">
      <c r="A42" s="1072"/>
      <c r="B42" s="1072"/>
      <c r="C42" s="1072"/>
      <c r="D42" s="1072"/>
      <c r="E42" s="1072"/>
      <c r="F42" s="1072"/>
      <c r="G42" s="1072"/>
      <c r="H42" s="1072"/>
      <c r="I42" s="1072"/>
      <c r="J42" s="1072"/>
    </row>
  </sheetData>
  <mergeCells count="40">
    <mergeCell ref="A38:J38"/>
    <mergeCell ref="A39:J39"/>
    <mergeCell ref="A40:J40"/>
    <mergeCell ref="A15:J15"/>
    <mergeCell ref="A4:J4"/>
    <mergeCell ref="A7:J7"/>
    <mergeCell ref="A8:J8"/>
    <mergeCell ref="A36:J36"/>
    <mergeCell ref="A35:J35"/>
    <mergeCell ref="A29:J29"/>
    <mergeCell ref="A32:J32"/>
    <mergeCell ref="A30:J30"/>
    <mergeCell ref="A31:J31"/>
    <mergeCell ref="A33:J33"/>
    <mergeCell ref="A21:J21"/>
    <mergeCell ref="A22:J22"/>
    <mergeCell ref="A5:J5"/>
    <mergeCell ref="A37:J37"/>
    <mergeCell ref="A23:J23"/>
    <mergeCell ref="A24:J24"/>
    <mergeCell ref="A28:J28"/>
    <mergeCell ref="A34:J34"/>
    <mergeCell ref="A19:J19"/>
    <mergeCell ref="A25:J25"/>
    <mergeCell ref="A42:J42"/>
    <mergeCell ref="A6:J6"/>
    <mergeCell ref="A1:J1"/>
    <mergeCell ref="A2:J2"/>
    <mergeCell ref="A17:J17"/>
    <mergeCell ref="A18:J18"/>
    <mergeCell ref="A20:J20"/>
    <mergeCell ref="A26:J26"/>
    <mergeCell ref="A27:J27"/>
    <mergeCell ref="A10:J10"/>
    <mergeCell ref="A11:J11"/>
    <mergeCell ref="A12:J12"/>
    <mergeCell ref="A13:J13"/>
    <mergeCell ref="A9:J9"/>
    <mergeCell ref="A14:J14"/>
    <mergeCell ref="A16:J16"/>
  </mergeCells>
  <pageMargins left="0.6692913385826772" right="0.6692913385826772" top="0.55118110236220474" bottom="0.55118110236220474" header="0.31496062992125984" footer="0.31496062992125984"/>
  <pageSetup paperSize="9" firstPageNumber="294" orientation="portrait" useFirstPageNumber="1" r:id="rId1"/>
  <headerFooter>
    <oddFooter>&amp;C&amp;P</oddFooter>
  </headerFooter>
  <rowBreaks count="1" manualBreakCount="1">
    <brk id="17" max="9"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133</vt:i4>
      </vt:variant>
    </vt:vector>
  </HeadingPairs>
  <TitlesOfParts>
    <vt:vector size="133" baseType="lpstr">
      <vt:lpstr>151</vt:lpstr>
      <vt:lpstr>152</vt:lpstr>
      <vt:lpstr>153</vt:lpstr>
      <vt:lpstr>154</vt:lpstr>
      <vt:lpstr>155</vt:lpstr>
      <vt:lpstr>156</vt:lpstr>
      <vt:lpstr>157</vt:lpstr>
      <vt:lpstr>158</vt:lpstr>
      <vt:lpstr>159-161</vt:lpstr>
      <vt:lpstr>162</vt:lpstr>
      <vt:lpstr>163</vt:lpstr>
      <vt:lpstr>164</vt:lpstr>
      <vt:lpstr>165</vt:lpstr>
      <vt:lpstr>166</vt:lpstr>
      <vt:lpstr>167</vt:lpstr>
      <vt:lpstr>168</vt:lpstr>
      <vt:lpstr>169</vt:lpstr>
      <vt:lpstr>170</vt:lpstr>
      <vt:lpstr>171</vt:lpstr>
      <vt:lpstr>172</vt:lpstr>
      <vt:lpstr>173</vt:lpstr>
      <vt:lpstr>174</vt:lpstr>
      <vt:lpstr>175</vt:lpstr>
      <vt:lpstr>176</vt:lpstr>
      <vt:lpstr>177</vt:lpstr>
      <vt:lpstr>178</vt:lpstr>
      <vt:lpstr>179</vt:lpstr>
      <vt:lpstr>180</vt:lpstr>
      <vt:lpstr>181</vt:lpstr>
      <vt:lpstr>182</vt:lpstr>
      <vt:lpstr>183</vt:lpstr>
      <vt:lpstr>184</vt:lpstr>
      <vt:lpstr>185-186</vt:lpstr>
      <vt:lpstr>187</vt:lpstr>
      <vt:lpstr>188</vt:lpstr>
      <vt:lpstr>189</vt:lpstr>
      <vt:lpstr>190</vt:lpstr>
      <vt:lpstr>191</vt:lpstr>
      <vt:lpstr>192</vt:lpstr>
      <vt:lpstr>193</vt:lpstr>
      <vt:lpstr>194</vt:lpstr>
      <vt:lpstr>195</vt:lpstr>
      <vt:lpstr>196</vt:lpstr>
      <vt:lpstr>197</vt:lpstr>
      <vt:lpstr>198</vt:lpstr>
      <vt:lpstr>199</vt:lpstr>
      <vt:lpstr>200</vt:lpstr>
      <vt:lpstr>201</vt:lpstr>
      <vt:lpstr>202</vt:lpstr>
      <vt:lpstr>203</vt:lpstr>
      <vt:lpstr>204</vt:lpstr>
      <vt:lpstr>205</vt:lpstr>
      <vt:lpstr>206</vt:lpstr>
      <vt:lpstr>207</vt:lpstr>
      <vt:lpstr>208</vt:lpstr>
      <vt:lpstr>209</vt:lpstr>
      <vt:lpstr>210</vt:lpstr>
      <vt:lpstr>211</vt:lpstr>
      <vt:lpstr>212</vt:lpstr>
      <vt:lpstr>213</vt:lpstr>
      <vt:lpstr>214</vt:lpstr>
      <vt:lpstr>215</vt:lpstr>
      <vt:lpstr>216</vt:lpstr>
      <vt:lpstr>217</vt:lpstr>
      <vt:lpstr>218</vt:lpstr>
      <vt:lpstr>219</vt:lpstr>
      <vt:lpstr>220</vt:lpstr>
      <vt:lpstr>221-222</vt:lpstr>
      <vt:lpstr>223</vt:lpstr>
      <vt:lpstr>224</vt:lpstr>
      <vt:lpstr>225</vt:lpstr>
      <vt:lpstr>226</vt:lpstr>
      <vt:lpstr>227</vt:lpstr>
      <vt:lpstr>228</vt:lpstr>
      <vt:lpstr>229</vt:lpstr>
      <vt:lpstr>230</vt:lpstr>
      <vt:lpstr>231</vt:lpstr>
      <vt:lpstr>232</vt:lpstr>
      <vt:lpstr>233</vt:lpstr>
      <vt:lpstr>234</vt:lpstr>
      <vt:lpstr>235</vt:lpstr>
      <vt:lpstr>236</vt:lpstr>
      <vt:lpstr>237</vt:lpstr>
      <vt:lpstr>238</vt:lpstr>
      <vt:lpstr>239-240</vt:lpstr>
      <vt:lpstr>241</vt:lpstr>
      <vt:lpstr>242</vt:lpstr>
      <vt:lpstr>243</vt:lpstr>
      <vt:lpstr>244</vt:lpstr>
      <vt:lpstr>245</vt:lpstr>
      <vt:lpstr>246</vt:lpstr>
      <vt:lpstr>247</vt:lpstr>
      <vt:lpstr>248</vt:lpstr>
      <vt:lpstr>249</vt:lpstr>
      <vt:lpstr>250</vt:lpstr>
      <vt:lpstr>251-254</vt:lpstr>
      <vt:lpstr>255-256</vt:lpstr>
      <vt:lpstr>257</vt:lpstr>
      <vt:lpstr>258</vt:lpstr>
      <vt:lpstr>259</vt:lpstr>
      <vt:lpstr>260</vt:lpstr>
      <vt:lpstr>261</vt:lpstr>
      <vt:lpstr>262</vt:lpstr>
      <vt:lpstr>263-264</vt:lpstr>
      <vt:lpstr>265</vt:lpstr>
      <vt:lpstr>266</vt:lpstr>
      <vt:lpstr>267</vt:lpstr>
      <vt:lpstr>268</vt:lpstr>
      <vt:lpstr>269</vt:lpstr>
      <vt:lpstr>270</vt:lpstr>
      <vt:lpstr>271</vt:lpstr>
      <vt:lpstr>272</vt:lpstr>
      <vt:lpstr>273</vt:lpstr>
      <vt:lpstr>274</vt:lpstr>
      <vt:lpstr>275</vt:lpstr>
      <vt:lpstr>276</vt:lpstr>
      <vt:lpstr>277</vt:lpstr>
      <vt:lpstr>278</vt:lpstr>
      <vt:lpstr>279</vt:lpstr>
      <vt:lpstr>280</vt:lpstr>
      <vt:lpstr>281</vt:lpstr>
      <vt:lpstr>282</vt:lpstr>
      <vt:lpstr>283</vt:lpstr>
      <vt:lpstr>284</vt:lpstr>
      <vt:lpstr>285-286</vt:lpstr>
      <vt:lpstr>287</vt:lpstr>
      <vt:lpstr>288</vt:lpstr>
      <vt:lpstr>289</vt:lpstr>
      <vt:lpstr>290</vt:lpstr>
      <vt:lpstr>291</vt:lpstr>
      <vt:lpstr>292</vt:lpstr>
      <vt:lpstr>293</vt:lpstr>
      <vt:lpstr>294-296</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Лосєва Ю.М.</dc:creator>
  <cp:lastModifiedBy>Y.Sira</cp:lastModifiedBy>
  <cp:lastPrinted>2021-12-09T12:31:01Z</cp:lastPrinted>
  <dcterms:created xsi:type="dcterms:W3CDTF">2021-01-27T06:20:49Z</dcterms:created>
  <dcterms:modified xsi:type="dcterms:W3CDTF">2021-12-09T12:51:41Z</dcterms:modified>
</cp:coreProperties>
</file>