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User\Desktop\РОСЛИННИЦТВО\"/>
    </mc:Choice>
  </mc:AlternateContent>
  <bookViews>
    <workbookView xWindow="0" yWindow="0" windowWidth="20490" windowHeight="7155" tabRatio="874" firstSheet="34" activeTab="42"/>
  </bookViews>
  <sheets>
    <sheet name="8.Розділ 1" sheetId="452" r:id="rId1"/>
    <sheet name="9.Площа " sheetId="334" r:id="rId2"/>
    <sheet name="10.Графік" sheetId="493" r:id="rId3"/>
    <sheet name="11.Площа" sheetId="336" r:id="rId4"/>
    <sheet name="12.Площа" sheetId="439" r:id="rId5"/>
    <sheet name="13.Площа" sheetId="140" r:id="rId6"/>
    <sheet name="14.Площа" sheetId="139" r:id="rId7"/>
    <sheet name="15.Зібр.площа" sheetId="3" r:id="rId8"/>
    <sheet name="16.Зібр.площа" sheetId="441" r:id="rId9"/>
    <sheet name="17.Зібр.площа" sheetId="50" r:id="rId10"/>
    <sheet name="18.Зібр.площа" sheetId="237" r:id="rId11"/>
    <sheet name="19.Зібр.площа" sheetId="51" r:id="rId12"/>
    <sheet name="20.Вал.збір" sheetId="54" r:id="rId13"/>
    <sheet name="21.Вал.збір" sheetId="442" r:id="rId14"/>
    <sheet name="22.Вал.збір" sheetId="56" r:id="rId15"/>
    <sheet name="23.Вал.збір" sheetId="239" r:id="rId16"/>
    <sheet name="24.Вал.збір" sheetId="285" r:id="rId17"/>
    <sheet name="25.Графік" sheetId="494" r:id="rId18"/>
    <sheet name="26.Графік" sheetId="517" r:id="rId19"/>
    <sheet name="27.Урож" sheetId="288" r:id="rId20"/>
    <sheet name="28.Урож" sheetId="444" r:id="rId21"/>
    <sheet name="29.Урож" sheetId="290" r:id="rId22"/>
    <sheet name="30.Урож" sheetId="292" r:id="rId23"/>
    <sheet name="31.Урож" sheetId="294" r:id="rId24"/>
    <sheet name="32.Площа (зерно)" sheetId="296" r:id="rId25"/>
    <sheet name="33.Площа (зерно)" sheetId="298" r:id="rId26"/>
    <sheet name="34.Зібр.площа (зерно)" sheetId="300" r:id="rId27"/>
    <sheet name="35.Зібр.площа (зерно)" sheetId="302" r:id="rId28"/>
    <sheet name="36.Вал.збір (зерно)" sheetId="304" r:id="rId29"/>
    <sheet name="37.Вал.збір (зерно)" sheetId="306" r:id="rId30"/>
    <sheet name="38.Урож (зерно)" sheetId="308" r:id="rId31"/>
    <sheet name="39.Урож (зерно)" sheetId="310" r:id="rId32"/>
    <sheet name="40.Зібр.площа (овочі)" sheetId="312" r:id="rId33"/>
    <sheet name="41.Вал.збір (овочі)" sheetId="314" r:id="rId34"/>
    <sheet name="42.Урож (овочі)" sheetId="316" r:id="rId35"/>
    <sheet name="43.Баштанні" sheetId="318" r:id="rId36"/>
    <sheet name="44.Площа (плод)" sheetId="319" r:id="rId37"/>
    <sheet name="45.Вал.збір (плод)" sheetId="321" r:id="rId38"/>
    <sheet name="46.Урож (плод)" sheetId="323" r:id="rId39"/>
    <sheet name=" 47. Групування" sheetId="513" r:id="rId40"/>
    <sheet name="48.Групування" sheetId="514" r:id="rId41"/>
    <sheet name="49. Групування" sheetId="515" r:id="rId42"/>
    <sheet name="50. Групування" sheetId="516" r:id="rId43"/>
  </sheets>
  <definedNames>
    <definedName name="_xlnm.Print_Area" localSheetId="39">' 47. Групування'!$A$1:$H$29</definedName>
    <definedName name="_xlnm.Print_Area" localSheetId="2">'10.Графік'!$A$1:$F$48</definedName>
    <definedName name="_xlnm.Print_Area" localSheetId="3">'11.Площа'!$A$1:$I$30</definedName>
    <definedName name="_xlnm.Print_Area" localSheetId="4">'12.Площа'!$A$1:$I$29</definedName>
    <definedName name="_xlnm.Print_Area" localSheetId="5">'13.Площа'!$A$1:$I$28</definedName>
    <definedName name="_xlnm.Print_Area" localSheetId="6">'14.Площа'!$A$1:$I$34</definedName>
    <definedName name="_xlnm.Print_Area" localSheetId="7">'15.Зібр.площа'!$A$1:$I$31</definedName>
    <definedName name="_xlnm.Print_Area" localSheetId="8">'16.Зібр.площа'!$A$1:$I$28</definedName>
    <definedName name="_xlnm.Print_Area" localSheetId="9">'17.Зібр.площа'!$A$1:$I$28</definedName>
    <definedName name="_xlnm.Print_Area" localSheetId="10">'18.Зібр.площа'!$A$1:$I$32</definedName>
    <definedName name="_xlnm.Print_Area" localSheetId="11">'19.Зібр.площа'!$A$1:$I$31</definedName>
    <definedName name="_xlnm.Print_Area" localSheetId="12">'20.Вал.збір'!$A$1:$H$29</definedName>
    <definedName name="_xlnm.Print_Area" localSheetId="13">'21.Вал.збір'!$A$1:$I$28</definedName>
    <definedName name="_xlnm.Print_Area" localSheetId="14">'22.Вал.збір'!$A$1:$I$29</definedName>
    <definedName name="_xlnm.Print_Area" localSheetId="15">'23.Вал.збір'!$A$1:$I$32</definedName>
    <definedName name="_xlnm.Print_Area" localSheetId="16">'24.Вал.збір'!$A$1:$I$31</definedName>
    <definedName name="_xlnm.Print_Area" localSheetId="17">'25.Графік'!$A$1:$J$42</definedName>
    <definedName name="_xlnm.Print_Area" localSheetId="18">'26.Графік'!$A$1:$I$43</definedName>
    <definedName name="_xlnm.Print_Area" localSheetId="19">'27.Урож'!$A$1:$I$29</definedName>
    <definedName name="_xlnm.Print_Area" localSheetId="20">'28.Урож'!$A$1:$I$29</definedName>
    <definedName name="_xlnm.Print_Area" localSheetId="21">'29.Урож'!$A$1:$I$29</definedName>
    <definedName name="_xlnm.Print_Area" localSheetId="22">'30.Урож'!$A$1:$I$33</definedName>
    <definedName name="_xlnm.Print_Area" localSheetId="23">'31.Урож'!$A$1:$I$31</definedName>
    <definedName name="_xlnm.Print_Area" localSheetId="24">'32.Площа (зерно)'!$A$1:$I$34</definedName>
    <definedName name="_xlnm.Print_Area" localSheetId="25">'33.Площа (зерно)'!$A$1:$I$38</definedName>
    <definedName name="_xlnm.Print_Area" localSheetId="26">'34.Зібр.площа (зерно)'!$A$1:$I$37</definedName>
    <definedName name="_xlnm.Print_Area" localSheetId="27">'35.Зібр.площа (зерно)'!$A$1:$I$36</definedName>
    <definedName name="_xlnm.Print_Area" localSheetId="28">'36.Вал.збір (зерно)'!$A$1:$I$40</definedName>
    <definedName name="_xlnm.Print_Area" localSheetId="29">'37.Вал.збір (зерно)'!$A$1:$I$36</definedName>
    <definedName name="_xlnm.Print_Area" localSheetId="30">'38.Урож (зерно)'!$A$1:$I$35</definedName>
    <definedName name="_xlnm.Print_Area" localSheetId="31">'39.Урож (зерно)'!$A$1:$I$38</definedName>
    <definedName name="_xlnm.Print_Area" localSheetId="32">'40.Зібр.площа (овочі)'!$A$1:$I$40</definedName>
    <definedName name="_xlnm.Print_Area" localSheetId="33">'41.Вал.збір (овочі)'!$A$1:$I$40</definedName>
    <definedName name="_xlnm.Print_Area" localSheetId="34">'42.Урож (овочі)'!$A$1:$I$39</definedName>
    <definedName name="_xlnm.Print_Area" localSheetId="35">'43.Баштанні'!$A$1:$I$36</definedName>
    <definedName name="_xlnm.Print_Area" localSheetId="36">'44.Площа (плод)'!$A$1:$H$54</definedName>
    <definedName name="_xlnm.Print_Area" localSheetId="37">'45.Вал.збір (плод)'!$A$1:$H$55</definedName>
    <definedName name="_xlnm.Print_Area" localSheetId="38">'46.Урож (плод)'!$A$1:$H$53</definedName>
    <definedName name="_xlnm.Print_Area" localSheetId="0">'8.Розділ 1'!$A$1:$G$47</definedName>
    <definedName name="_xlnm.Print_Area" localSheetId="1">'9.Площа '!$A$1:$I$33</definedName>
  </definedNames>
  <calcPr calcId="152511" calcMode="manual"/>
</workbook>
</file>

<file path=xl/calcChain.xml><?xml version="1.0" encoding="utf-8"?>
<calcChain xmlns="http://schemas.openxmlformats.org/spreadsheetml/2006/main">
  <c r="D5" i="514" l="1"/>
</calcChain>
</file>

<file path=xl/sharedStrings.xml><?xml version="1.0" encoding="utf-8"?>
<sst xmlns="http://schemas.openxmlformats.org/spreadsheetml/2006/main" count="2464" uniqueCount="388">
  <si>
    <t xml:space="preserve">Production of the main agricultural crops in Ukraine </t>
  </si>
  <si>
    <t>СІЛЬСЬКОГОСПОДАРСЬКИХ КУЛЬТУР</t>
  </si>
  <si>
    <t>В УКРАЇНІ</t>
  </si>
  <si>
    <t xml:space="preserve">      </t>
  </si>
  <si>
    <t>–</t>
  </si>
  <si>
    <t xml:space="preserve">РОСЛИННИЦТВО  УКРАЇНИ </t>
  </si>
  <si>
    <t xml:space="preserve">1.3. Посівнi площi за видами культур сільськогосподарських </t>
  </si>
  <si>
    <t xml:space="preserve">1.4. Площа, з якої зібрано врожай культур сільськогосподарських </t>
  </si>
  <si>
    <t>ВИРОБНИЦТВО  ОСНОВНИХ</t>
  </si>
  <si>
    <t>‒</t>
  </si>
  <si>
    <t>67,0</t>
  </si>
  <si>
    <t>198,5</t>
  </si>
  <si>
    <t>Виробництво, млн.т</t>
  </si>
  <si>
    <t>Урожайність, ц з 1 га</t>
  </si>
  <si>
    <t>164,0</t>
  </si>
  <si>
    <t xml:space="preserve"> </t>
  </si>
  <si>
    <t xml:space="preserve">1.1. Посівнi площі культур сільськогосподарських </t>
  </si>
  <si>
    <t>Культури сільськогосподарські</t>
  </si>
  <si>
    <t>культури зернові та зернобобові</t>
  </si>
  <si>
    <t>культури технічні</t>
  </si>
  <si>
    <t>коренеплоди та бульбоплоди, культури овочеві та баштанні продовольчі</t>
  </si>
  <si>
    <t>культури кормові</t>
  </si>
  <si>
    <t>grain and leguminous crops</t>
  </si>
  <si>
    <t>industrial crops</t>
  </si>
  <si>
    <t xml:space="preserve">roots and tubers, vegetables and cucurbitaceae crops </t>
  </si>
  <si>
    <t>fodder crops</t>
  </si>
  <si>
    <t>Культури зернові та зернобобові</t>
  </si>
  <si>
    <t>Буряк цукровий фабричний</t>
  </si>
  <si>
    <t>Культури олійні</t>
  </si>
  <si>
    <t>Grain and leguminous crops</t>
  </si>
  <si>
    <t>Sugar beet</t>
  </si>
  <si>
    <t xml:space="preserve">Oil crops </t>
  </si>
  <si>
    <t>Картопля</t>
  </si>
  <si>
    <t>Культури баштанні продовольчі</t>
  </si>
  <si>
    <t>Коренеплоди кормові</t>
  </si>
  <si>
    <t>Кукурудза кормова</t>
  </si>
  <si>
    <t>Potatoes</t>
  </si>
  <si>
    <t>Feed root crops</t>
  </si>
  <si>
    <t>Feed maize</t>
  </si>
  <si>
    <t>Трави однорічні</t>
  </si>
  <si>
    <t>Трави багаторічні</t>
  </si>
  <si>
    <t>Annual grasses</t>
  </si>
  <si>
    <t>Perennial grasses</t>
  </si>
  <si>
    <t>Трави однорічні на сіно</t>
  </si>
  <si>
    <t>Трави однорічні на корм зелений, сінаж, силос, трав’яне борошно</t>
  </si>
  <si>
    <t>Трави багаторічні на сіно</t>
  </si>
  <si>
    <t>Трави багаторічні на корм зелений,  сінаж, силос, трав’яне борошно</t>
  </si>
  <si>
    <t>Сіножаті на сіно</t>
  </si>
  <si>
    <t>Сіножаті на корм зелений, сінаж, силос, трав’яне борошно</t>
  </si>
  <si>
    <t>Annual grasses for ha</t>
  </si>
  <si>
    <t>Annual grasses for green feed</t>
  </si>
  <si>
    <t>Hayfields for hay</t>
  </si>
  <si>
    <t>Hayfields for silage, green fee</t>
  </si>
  <si>
    <t>Пасовища культивовані на корм зелений, сінаж, силос, трав’яне борошно</t>
  </si>
  <si>
    <t xml:space="preserve">Cultivated pastures for hay   </t>
  </si>
  <si>
    <t>Cultivated pastures for silage, green feed</t>
  </si>
  <si>
    <t>Сіно з трав однорічних</t>
  </si>
  <si>
    <t>Корм зелений, сінаж, силос, трав’яне борошно з трав однорічних</t>
  </si>
  <si>
    <t>Сіно з трав багаторічних</t>
  </si>
  <si>
    <t>Корм зелений, сінаж, силос, трав’яне борошно з трав багаторічних</t>
  </si>
  <si>
    <t>Сіно з сіножатей</t>
  </si>
  <si>
    <t>Корм зелений, сінаж, силос, трав’яне борошно з сіножатей</t>
  </si>
  <si>
    <t>Сіно з пасовищ культивованих</t>
  </si>
  <si>
    <t>Корм зелений, сінаж, силос, трав’яне борошно з пасовищ культивованих</t>
  </si>
  <si>
    <t>Пасовища культивовані на сіно</t>
  </si>
  <si>
    <t>овес</t>
  </si>
  <si>
    <t>просо</t>
  </si>
  <si>
    <t>гречка</t>
  </si>
  <si>
    <t>рис</t>
  </si>
  <si>
    <t>кукурудза на зерно</t>
  </si>
  <si>
    <t>культури зернобобові</t>
  </si>
  <si>
    <t>oats</t>
  </si>
  <si>
    <t>millet</t>
  </si>
  <si>
    <t>buckwheat</t>
  </si>
  <si>
    <t>rice</t>
  </si>
  <si>
    <t>maize</t>
  </si>
  <si>
    <t>leguminou</t>
  </si>
  <si>
    <t>капуста</t>
  </si>
  <si>
    <t>cabbage</t>
  </si>
  <si>
    <t>буряк столовий</t>
  </si>
  <si>
    <t>морква столова</t>
  </si>
  <si>
    <t>цибуля ріпчаста</t>
  </si>
  <si>
    <t>часник</t>
  </si>
  <si>
    <t>перець стручковий солодкий і гіркий</t>
  </si>
  <si>
    <t>кабачки столові</t>
  </si>
  <si>
    <t>баклажани</t>
  </si>
  <si>
    <t>гарбузи столові</t>
  </si>
  <si>
    <t xml:space="preserve">
 table beet</t>
  </si>
  <si>
    <t xml:space="preserve">
 table carrot</t>
  </si>
  <si>
    <t xml:space="preserve">
garlic</t>
  </si>
  <si>
    <t xml:space="preserve"> 
pepper sweet and bitter</t>
  </si>
  <si>
    <t xml:space="preserve">
 squashes</t>
  </si>
  <si>
    <t xml:space="preserve"> 
eggplant</t>
  </si>
  <si>
    <t xml:space="preserve">
table pumpkins</t>
  </si>
  <si>
    <t>з них</t>
  </si>
  <si>
    <t>кавуни</t>
  </si>
  <si>
    <t>дині</t>
  </si>
  <si>
    <t>of which</t>
  </si>
  <si>
    <t>water-melons</t>
  </si>
  <si>
    <t>melons</t>
  </si>
  <si>
    <t>груша</t>
  </si>
  <si>
    <t>айва</t>
  </si>
  <si>
    <t>слива</t>
  </si>
  <si>
    <t>вишня</t>
  </si>
  <si>
    <t>черешня</t>
  </si>
  <si>
    <t>apple</t>
  </si>
  <si>
    <t>pear</t>
  </si>
  <si>
    <t>quince</t>
  </si>
  <si>
    <t>plum</t>
  </si>
  <si>
    <t>sour cherry</t>
  </si>
  <si>
    <t>cherry</t>
  </si>
  <si>
    <t>абрикос</t>
  </si>
  <si>
    <t>персик</t>
  </si>
  <si>
    <t>суниці та полуниці</t>
  </si>
  <si>
    <t>малина й ожина</t>
  </si>
  <si>
    <t>смородина</t>
  </si>
  <si>
    <t>аґрус</t>
  </si>
  <si>
    <t>apricot</t>
  </si>
  <si>
    <t>peach</t>
  </si>
  <si>
    <t>strawberry</t>
  </si>
  <si>
    <t>currant</t>
  </si>
  <si>
    <t>goose-berry</t>
  </si>
  <si>
    <t>у тому числі</t>
  </si>
  <si>
    <r>
      <t>Культури плодові та ягідні</t>
    </r>
    <r>
      <rPr>
        <vertAlign val="superscript"/>
        <sz val="10"/>
        <rFont val="Calibri"/>
        <family val="2"/>
        <charset val="204"/>
      </rPr>
      <t>1</t>
    </r>
  </si>
  <si>
    <r>
      <t>r</t>
    </r>
    <r>
      <rPr>
        <i/>
        <sz val="10"/>
        <color indexed="8"/>
        <rFont val="Calibri"/>
        <family val="2"/>
        <charset val="204"/>
      </rPr>
      <t>aspberry and blackberry</t>
    </r>
  </si>
  <si>
    <t>горіх волоський</t>
  </si>
  <si>
    <r>
      <t>Fruits and berries</t>
    </r>
    <r>
      <rPr>
        <i/>
        <vertAlign val="superscript"/>
        <sz val="10"/>
        <rFont val="Calibri"/>
        <family val="2"/>
        <charset val="204"/>
      </rPr>
      <t>1</t>
    </r>
  </si>
  <si>
    <t>Food cucurbitaceae crops</t>
  </si>
  <si>
    <r>
      <t xml:space="preserve">Підприємства / </t>
    </r>
    <r>
      <rPr>
        <i/>
        <sz val="10"/>
        <rFont val="Calibri"/>
        <family val="2"/>
        <charset val="204"/>
      </rPr>
      <t>Еnterprises</t>
    </r>
  </si>
  <si>
    <r>
      <t xml:space="preserve">Господарства усіх категорій / </t>
    </r>
    <r>
      <rPr>
        <i/>
        <sz val="10"/>
        <rFont val="Calibri"/>
        <family val="2"/>
        <charset val="204"/>
      </rPr>
      <t>All agricultural holdings</t>
    </r>
  </si>
  <si>
    <r>
      <rPr>
        <b/>
        <sz val="10"/>
        <rFont val="Calibri"/>
        <family val="2"/>
        <charset val="204"/>
      </rPr>
      <t xml:space="preserve">Господарства населення / </t>
    </r>
    <r>
      <rPr>
        <i/>
        <sz val="10"/>
        <rFont val="Calibri"/>
        <family val="2"/>
        <charset val="204"/>
      </rPr>
      <t>Households</t>
    </r>
  </si>
  <si>
    <r>
      <rPr>
        <sz val="9"/>
        <rFont val="Calibri"/>
        <family val="2"/>
        <charset val="204"/>
      </rPr>
      <t xml:space="preserve">Продовження табл. 1.3 </t>
    </r>
    <r>
      <rPr>
        <i/>
        <sz val="9"/>
        <rFont val="Calibri"/>
        <family val="2"/>
        <charset val="204"/>
      </rPr>
      <t>/ Continued tablе 1.3</t>
    </r>
  </si>
  <si>
    <r>
      <t xml:space="preserve">у тому числі фермерські господарства / </t>
    </r>
    <r>
      <rPr>
        <i/>
        <sz val="10"/>
        <rFont val="Calibri"/>
        <family val="2"/>
        <charset val="204"/>
      </rPr>
      <t>including private farms</t>
    </r>
  </si>
  <si>
    <r>
      <rPr>
        <sz val="9"/>
        <rFont val="Calibri"/>
        <family val="2"/>
        <charset val="204"/>
      </rPr>
      <t xml:space="preserve">Продовження табл. 1.3 </t>
    </r>
    <r>
      <rPr>
        <i/>
        <sz val="9"/>
        <rFont val="Calibri"/>
        <family val="2"/>
        <charset val="204"/>
      </rPr>
      <t>/ Continued tablе  1.3</t>
    </r>
  </si>
  <si>
    <r>
      <t xml:space="preserve">Господарства усіх категорій / </t>
    </r>
    <r>
      <rPr>
        <i/>
        <sz val="10"/>
        <rFont val="Calibri"/>
        <family val="2"/>
        <charset val="204"/>
      </rPr>
      <t>ll agricultural holdings</t>
    </r>
  </si>
  <si>
    <r>
      <rPr>
        <sz val="9"/>
        <rFont val="Calibri"/>
        <family val="2"/>
        <charset val="204"/>
      </rPr>
      <t xml:space="preserve">Продовження табл. 1.4 </t>
    </r>
    <r>
      <rPr>
        <i/>
        <sz val="9"/>
        <rFont val="Calibri"/>
        <family val="2"/>
        <charset val="204"/>
      </rPr>
      <t>/ Continued table 1.4</t>
    </r>
  </si>
  <si>
    <r>
      <rPr>
        <sz val="9"/>
        <rFont val="Calibri"/>
        <family val="2"/>
        <charset val="204"/>
      </rPr>
      <t xml:space="preserve">Продовження табл. 1.4 </t>
    </r>
    <r>
      <rPr>
        <i/>
        <sz val="9"/>
        <rFont val="Calibri"/>
        <family val="2"/>
        <charset val="204"/>
      </rPr>
      <t>/ Continued table  1.4</t>
    </r>
  </si>
  <si>
    <r>
      <t xml:space="preserve">Господарства усіх категорій / </t>
    </r>
    <r>
      <rPr>
        <i/>
        <sz val="10"/>
        <rFont val="Calibri"/>
        <family val="2"/>
        <charset val="204"/>
      </rPr>
      <t>All agricultural holdings</t>
    </r>
  </si>
  <si>
    <r>
      <t xml:space="preserve">Господарства усіх категорій / </t>
    </r>
    <r>
      <rPr>
        <i/>
        <sz val="10"/>
        <rFont val="Calibri"/>
        <family val="2"/>
        <charset val="204"/>
      </rPr>
      <t>All agricultural holdings</t>
    </r>
  </si>
  <si>
    <r>
      <t xml:space="preserve">Культури зернові та зернобобові / </t>
    </r>
    <r>
      <rPr>
        <i/>
        <sz val="10"/>
        <rFont val="Calibri"/>
        <family val="2"/>
        <charset val="204"/>
      </rPr>
      <t xml:space="preserve">Grain and leguminous crops </t>
    </r>
  </si>
  <si>
    <r>
      <t xml:space="preserve">Буряк цукровий фабричний / </t>
    </r>
    <r>
      <rPr>
        <i/>
        <sz val="10"/>
        <rFont val="Calibri"/>
        <family val="2"/>
        <charset val="204"/>
      </rPr>
      <t>Sugar beet</t>
    </r>
  </si>
  <si>
    <r>
      <t xml:space="preserve">Соняшник / </t>
    </r>
    <r>
      <rPr>
        <i/>
        <sz val="10"/>
        <rFont val="Calibri"/>
        <family val="2"/>
        <charset val="204"/>
      </rPr>
      <t>Sunflower</t>
    </r>
  </si>
  <si>
    <r>
      <rPr>
        <sz val="9"/>
        <rFont val="Calibri"/>
        <family val="2"/>
        <charset val="204"/>
      </rPr>
      <t xml:space="preserve">Продовження табл. 1.8 </t>
    </r>
    <r>
      <rPr>
        <i/>
        <sz val="9"/>
        <rFont val="Calibri"/>
        <family val="2"/>
        <charset val="204"/>
      </rPr>
      <t>/ Continued table 1.8</t>
    </r>
  </si>
  <si>
    <r>
      <t xml:space="preserve">у тому числі господарства населення / </t>
    </r>
    <r>
      <rPr>
        <i/>
        <sz val="10"/>
        <rFont val="Calibri"/>
        <family val="2"/>
        <charset val="204"/>
      </rPr>
      <t>including households</t>
    </r>
  </si>
  <si>
    <r>
      <rPr>
        <b/>
        <i/>
        <sz val="12"/>
        <color indexed="9"/>
        <rFont val="Calibri"/>
        <family val="2"/>
        <charset val="204"/>
      </rPr>
      <t>1.3.</t>
    </r>
    <r>
      <rPr>
        <b/>
        <i/>
        <sz val="12"/>
        <color indexed="8"/>
        <rFont val="Calibri"/>
        <family val="2"/>
        <charset val="204"/>
      </rPr>
      <t>Sown area under by species agricultural crops</t>
    </r>
  </si>
  <si>
    <r>
      <rPr>
        <b/>
        <i/>
        <sz val="12"/>
        <color indexed="9"/>
        <rFont val="Calibri"/>
        <family val="2"/>
        <charset val="204"/>
      </rPr>
      <t>1.1.</t>
    </r>
    <r>
      <rPr>
        <b/>
        <i/>
        <sz val="12"/>
        <color indexed="8"/>
        <rFont val="Calibri"/>
        <family val="2"/>
        <charset val="204"/>
      </rPr>
      <t>Sown area under agricultural crops</t>
    </r>
  </si>
  <si>
    <r>
      <rPr>
        <b/>
        <i/>
        <sz val="12"/>
        <color indexed="9"/>
        <rFont val="Calibri"/>
        <family val="2"/>
        <charset val="204"/>
      </rPr>
      <t xml:space="preserve">1.4. </t>
    </r>
    <r>
      <rPr>
        <b/>
        <i/>
        <sz val="12"/>
        <color indexed="8"/>
        <rFont val="Calibri"/>
        <family val="2"/>
        <charset val="204"/>
      </rPr>
      <t>Harvested area agricultural crops</t>
    </r>
  </si>
  <si>
    <r>
      <rPr>
        <b/>
        <i/>
        <sz val="12"/>
        <color indexed="9"/>
        <rFont val="Calibri"/>
        <family val="2"/>
        <charset val="204"/>
      </rPr>
      <t>1.5.</t>
    </r>
    <r>
      <rPr>
        <b/>
        <i/>
        <sz val="12"/>
        <color indexed="8"/>
        <rFont val="Calibri"/>
        <family val="2"/>
        <charset val="204"/>
      </rPr>
      <t xml:space="preserve">Production of agricultural crops </t>
    </r>
  </si>
  <si>
    <t xml:space="preserve">(ц з 1 га площі, з якої зібрано врожай / </t>
  </si>
  <si>
    <r>
      <rPr>
        <b/>
        <i/>
        <sz val="12"/>
        <color indexed="9"/>
        <rFont val="Calibri"/>
        <family val="2"/>
        <charset val="204"/>
      </rPr>
      <t>1.7.</t>
    </r>
    <r>
      <rPr>
        <b/>
        <i/>
        <sz val="12"/>
        <color indexed="8"/>
        <rFont val="Calibri"/>
        <family val="2"/>
        <charset val="204"/>
      </rPr>
      <t xml:space="preserve">Yield of agricultural crops </t>
    </r>
  </si>
  <si>
    <t>(ц з 1 га площі, з якої зібрано врожай /</t>
  </si>
  <si>
    <r>
      <rPr>
        <b/>
        <i/>
        <sz val="12"/>
        <color indexed="9"/>
        <rFont val="Calibri"/>
        <family val="2"/>
        <charset val="204"/>
      </rPr>
      <t>1.9.</t>
    </r>
    <r>
      <rPr>
        <b/>
        <i/>
        <sz val="12"/>
        <color indexed="8"/>
        <rFont val="Calibri"/>
        <family val="2"/>
        <charset val="204"/>
      </rPr>
      <t xml:space="preserve">Harvested area under grain and leguminous crops </t>
    </r>
  </si>
  <si>
    <r>
      <rPr>
        <b/>
        <i/>
        <sz val="12"/>
        <color indexed="9"/>
        <rFont val="Calibri"/>
        <family val="2"/>
        <charset val="204"/>
      </rPr>
      <t>1.10.</t>
    </r>
    <r>
      <rPr>
        <b/>
        <i/>
        <sz val="12"/>
        <color indexed="8"/>
        <rFont val="Calibri"/>
        <family val="2"/>
        <charset val="204"/>
      </rPr>
      <t>Production of grain and leguminous crops</t>
    </r>
  </si>
  <si>
    <r>
      <rPr>
        <b/>
        <i/>
        <sz val="12"/>
        <color indexed="9"/>
        <rFont val="Calibri"/>
        <family val="2"/>
        <charset val="204"/>
      </rPr>
      <t>1.11.</t>
    </r>
    <r>
      <rPr>
        <b/>
        <i/>
        <sz val="12"/>
        <color indexed="8"/>
        <rFont val="Calibri"/>
        <family val="2"/>
        <charset val="204"/>
      </rPr>
      <t>Yield of the grain and leguminous crops</t>
    </r>
  </si>
  <si>
    <r>
      <rPr>
        <b/>
        <i/>
        <sz val="12"/>
        <color indexed="9"/>
        <rFont val="Calibri"/>
        <family val="2"/>
        <charset val="204"/>
      </rPr>
      <t>1.15.</t>
    </r>
    <r>
      <rPr>
        <b/>
        <i/>
        <sz val="12"/>
        <color indexed="8"/>
        <rFont val="Calibri"/>
        <family val="2"/>
        <charset val="204"/>
      </rPr>
      <t>Production of food cucurbitaceae crops</t>
    </r>
  </si>
  <si>
    <r>
      <rPr>
        <b/>
        <i/>
        <sz val="12"/>
        <color indexed="9"/>
        <rFont val="Calibri"/>
        <family val="2"/>
        <charset val="204"/>
      </rPr>
      <t>1.16.</t>
    </r>
    <r>
      <rPr>
        <b/>
        <i/>
        <sz val="12"/>
        <color indexed="8"/>
        <rFont val="Calibri"/>
        <family val="2"/>
        <charset val="204"/>
      </rPr>
      <t>Area of the fruit and berry plantations in bearing age</t>
    </r>
  </si>
  <si>
    <r>
      <rPr>
        <b/>
        <i/>
        <sz val="12"/>
        <color indexed="9"/>
        <rFont val="Calibri"/>
        <family val="2"/>
        <charset val="204"/>
      </rPr>
      <t>1.18.</t>
    </r>
    <r>
      <rPr>
        <b/>
        <i/>
        <sz val="12"/>
        <color indexed="8"/>
        <rFont val="Calibri"/>
        <family val="2"/>
        <charset val="204"/>
      </rPr>
      <t>Yield of fruits and berries</t>
    </r>
  </si>
  <si>
    <t>(ц з 1 га площі насаджень у плодоносному віці /</t>
  </si>
  <si>
    <r>
      <t xml:space="preserve">Підприємства / </t>
    </r>
    <r>
      <rPr>
        <i/>
        <sz val="10"/>
        <rFont val="Calibri"/>
        <family val="2"/>
        <charset val="204"/>
      </rPr>
      <t>Еnterprises</t>
    </r>
  </si>
  <si>
    <r>
      <rPr>
        <b/>
        <sz val="10"/>
        <rFont val="Calibri"/>
        <family val="2"/>
        <charset val="204"/>
      </rPr>
      <t xml:space="preserve">Господарства населення / </t>
    </r>
    <r>
      <rPr>
        <i/>
        <sz val="10"/>
        <rFont val="Calibri"/>
        <family val="2"/>
        <charset val="204"/>
      </rPr>
      <t>Households</t>
    </r>
  </si>
  <si>
    <r>
      <rPr>
        <b/>
        <sz val="10"/>
        <rFont val="Calibri"/>
        <family val="2"/>
        <charset val="204"/>
      </rPr>
      <t xml:space="preserve">у тому числі фермерські господарства / </t>
    </r>
    <r>
      <rPr>
        <i/>
        <sz val="10"/>
        <rFont val="Calibri"/>
        <family val="2"/>
        <charset val="204"/>
      </rPr>
      <t>including private farms</t>
    </r>
  </si>
  <si>
    <r>
      <t xml:space="preserve">Господарства населення / </t>
    </r>
    <r>
      <rPr>
        <i/>
        <sz val="10"/>
        <rFont val="Calibri"/>
        <family val="2"/>
        <charset val="204"/>
      </rPr>
      <t>Households</t>
    </r>
  </si>
  <si>
    <r>
      <t xml:space="preserve"> 
</t>
    </r>
    <r>
      <rPr>
        <i/>
        <sz val="10"/>
        <rFont val="Calibri"/>
        <family val="2"/>
        <charset val="204"/>
      </rPr>
      <t>Vegetables grown in the open</t>
    </r>
    <r>
      <rPr>
        <sz val="10"/>
        <rFont val="Calibri"/>
        <family val="2"/>
        <charset val="204"/>
      </rPr>
      <t xml:space="preserve"> </t>
    </r>
  </si>
  <si>
    <r>
      <t xml:space="preserve">у тому числі фермерські господарства / </t>
    </r>
    <r>
      <rPr>
        <i/>
        <sz val="10"/>
        <rFont val="Calibri"/>
        <family val="2"/>
        <charset val="204"/>
      </rPr>
      <t>including private farms</t>
    </r>
  </si>
  <si>
    <r>
      <rPr>
        <b/>
        <sz val="10"/>
        <rFont val="Calibri"/>
        <family val="2"/>
        <charset val="204"/>
      </rPr>
      <t xml:space="preserve">Господарства населення </t>
    </r>
    <r>
      <rPr>
        <sz val="10"/>
        <rFont val="Calibri"/>
        <family val="2"/>
        <charset val="204"/>
      </rPr>
      <t xml:space="preserve">/ </t>
    </r>
    <r>
      <rPr>
        <i/>
        <sz val="10"/>
        <rFont val="Calibri"/>
        <family val="2"/>
        <charset val="204"/>
      </rPr>
      <t>Households</t>
    </r>
  </si>
  <si>
    <r>
      <t xml:space="preserve">                                          </t>
    </r>
    <r>
      <rPr>
        <i/>
        <sz val="10"/>
        <rFont val="Calibri"/>
        <family val="2"/>
        <charset val="204"/>
      </rPr>
      <t>Perennial grasses for hay</t>
    </r>
  </si>
  <si>
    <r>
      <t xml:space="preserve">                                                                     </t>
    </r>
    <r>
      <rPr>
        <i/>
        <sz val="10"/>
        <rFont val="Calibri"/>
        <family val="2"/>
        <charset val="204"/>
      </rPr>
      <t>Perennial grasses for green feed</t>
    </r>
  </si>
  <si>
    <r>
      <t xml:space="preserve">
</t>
    </r>
    <r>
      <rPr>
        <i/>
        <sz val="10"/>
        <rFont val="Calibri"/>
        <family val="2"/>
        <charset val="204"/>
      </rPr>
      <t xml:space="preserve"> Hay from annual grasses</t>
    </r>
  </si>
  <si>
    <r>
      <t xml:space="preserve">                                                                                     </t>
    </r>
    <r>
      <rPr>
        <i/>
        <sz val="10"/>
        <rFont val="Calibri"/>
        <family val="2"/>
        <charset val="204"/>
      </rPr>
      <t>Green feed, silage  from annual grasses</t>
    </r>
  </si>
  <si>
    <r>
      <t xml:space="preserve"> 
</t>
    </r>
    <r>
      <rPr>
        <i/>
        <sz val="10"/>
        <rFont val="Calibri"/>
        <family val="2"/>
        <charset val="204"/>
      </rPr>
      <t xml:space="preserve">Hay from perennial grasses 
</t>
    </r>
  </si>
  <si>
    <r>
      <t xml:space="preserve">                                                                                                </t>
    </r>
    <r>
      <rPr>
        <i/>
        <sz val="10"/>
        <rFont val="Calibri"/>
        <family val="2"/>
        <charset val="204"/>
      </rPr>
      <t>Green feed, silage  from</t>
    </r>
    <r>
      <rPr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 xml:space="preserve">perennial grasses </t>
    </r>
  </si>
  <si>
    <r>
      <rPr>
        <i/>
        <sz val="10"/>
        <rFont val="Calibri"/>
        <family val="2"/>
        <charset val="204"/>
      </rPr>
      <t>Hay from</t>
    </r>
    <r>
      <rPr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 xml:space="preserve">hayfields </t>
    </r>
  </si>
  <si>
    <r>
      <t xml:space="preserve"> 
</t>
    </r>
    <r>
      <rPr>
        <i/>
        <sz val="10"/>
        <rFont val="Calibri"/>
        <family val="2"/>
        <charset val="204"/>
      </rPr>
      <t xml:space="preserve">Green feed, silage from hayfields  </t>
    </r>
  </si>
  <si>
    <t xml:space="preserve">  
Hay from cultivated pastures </t>
  </si>
  <si>
    <t xml:space="preserve">
Silage, green feed  from cultivated pastures  </t>
  </si>
  <si>
    <r>
      <t xml:space="preserve">Підприємства / </t>
    </r>
    <r>
      <rPr>
        <i/>
        <sz val="10"/>
        <rFont val="Calibri"/>
        <family val="2"/>
        <charset val="204"/>
      </rPr>
      <t>Еnterprises</t>
    </r>
  </si>
  <si>
    <r>
      <t xml:space="preserve">у тому числі фермерські господарства / </t>
    </r>
    <r>
      <rPr>
        <i/>
        <sz val="10"/>
        <rFont val="Calibri"/>
        <family val="2"/>
        <charset val="204"/>
      </rPr>
      <t>including private farms</t>
    </r>
  </si>
  <si>
    <r>
      <rPr>
        <b/>
        <sz val="10"/>
        <rFont val="Calibri"/>
        <family val="2"/>
        <charset val="204"/>
      </rPr>
      <t xml:space="preserve">Господарства населення / </t>
    </r>
    <r>
      <rPr>
        <i/>
        <sz val="10"/>
        <rFont val="Calibri"/>
        <family val="2"/>
        <charset val="204"/>
      </rPr>
      <t>Households</t>
    </r>
  </si>
  <si>
    <r>
      <rPr>
        <b/>
        <i/>
        <sz val="12"/>
        <color indexed="9"/>
        <rFont val="Calibri"/>
        <family val="2"/>
        <charset val="204"/>
      </rPr>
      <t>1.8.</t>
    </r>
    <r>
      <rPr>
        <b/>
        <i/>
        <sz val="12"/>
        <color indexed="8"/>
        <rFont val="Calibri"/>
        <family val="2"/>
        <charset val="204"/>
      </rPr>
      <t>Sown area under grain and leguminous crops</t>
    </r>
  </si>
  <si>
    <t xml:space="preserve">1.5. Виробництво культур сільськогосподарських </t>
  </si>
  <si>
    <r>
      <rPr>
        <sz val="9"/>
        <rFont val="Calibri"/>
        <family val="2"/>
        <charset val="204"/>
      </rPr>
      <t xml:space="preserve">Продовження табл. 1.5 </t>
    </r>
    <r>
      <rPr>
        <i/>
        <sz val="9"/>
        <rFont val="Calibri"/>
        <family val="2"/>
        <charset val="204"/>
      </rPr>
      <t>/ Continued table 1.5</t>
    </r>
  </si>
  <si>
    <t xml:space="preserve">1.7. Урожайність культур сільськогосподарських </t>
  </si>
  <si>
    <r>
      <rPr>
        <sz val="9"/>
        <rFont val="Calibri"/>
        <family val="2"/>
        <charset val="204"/>
      </rPr>
      <t xml:space="preserve">Продовження табл. 1.9 </t>
    </r>
    <r>
      <rPr>
        <i/>
        <sz val="9"/>
        <rFont val="Calibri"/>
        <family val="2"/>
        <charset val="204"/>
      </rPr>
      <t>/ Continued table 1.9</t>
    </r>
  </si>
  <si>
    <r>
      <rPr>
        <sz val="9"/>
        <rFont val="Calibri"/>
        <family val="2"/>
        <charset val="204"/>
      </rPr>
      <t xml:space="preserve">Продовження табл. 1.7 </t>
    </r>
    <r>
      <rPr>
        <i/>
        <sz val="9"/>
        <rFont val="Calibri"/>
        <family val="2"/>
        <charset val="204"/>
      </rPr>
      <t>/ Continued table 1.7</t>
    </r>
  </si>
  <si>
    <t xml:space="preserve">1.8. Посівнi площi культур зернових і зернобобових </t>
  </si>
  <si>
    <t xml:space="preserve">1.9. Площа, з якої зібрано врожай культур зернових і зернобобових </t>
  </si>
  <si>
    <t xml:space="preserve">1.10. Виробництво культур зернових і зернобобових  </t>
  </si>
  <si>
    <r>
      <rPr>
        <sz val="9"/>
        <rFont val="Calibri"/>
        <family val="2"/>
        <charset val="204"/>
      </rPr>
      <t xml:space="preserve">Продовження табл. 1.10 </t>
    </r>
    <r>
      <rPr>
        <i/>
        <sz val="9"/>
        <rFont val="Calibri"/>
        <family val="2"/>
        <charset val="204"/>
      </rPr>
      <t>/ Continuation tablе 1.10</t>
    </r>
  </si>
  <si>
    <t xml:space="preserve">1.11. Урожайність культур зернових і зернобобових  </t>
  </si>
  <si>
    <r>
      <rPr>
        <sz val="9"/>
        <rFont val="Calibri"/>
        <family val="2"/>
        <charset val="204"/>
      </rPr>
      <t xml:space="preserve">Продовження табл. 1.11 </t>
    </r>
    <r>
      <rPr>
        <i/>
        <sz val="9"/>
        <rFont val="Calibri"/>
        <family val="2"/>
        <charset val="204"/>
      </rPr>
      <t>/ Continued table 1.11</t>
    </r>
  </si>
  <si>
    <t>1.12. Площа, з якої зібрано врожай культур овочевих</t>
  </si>
  <si>
    <t>1.13. Виробництво культур овочевих</t>
  </si>
  <si>
    <t>1.14. Урожайність культур овочевих</t>
  </si>
  <si>
    <t xml:space="preserve">1.15. Виробництво культур баштанних продовольчих </t>
  </si>
  <si>
    <t>1.16. Площа насаджень культур плодових та ягідних у плодоносному віці</t>
  </si>
  <si>
    <t>1.18. Урожайність культур плодових та ягідних</t>
  </si>
  <si>
    <t>Підприємства</t>
  </si>
  <si>
    <t>Еnterprises</t>
  </si>
  <si>
    <t>до 100,00</t>
  </si>
  <si>
    <t>up to 100,00</t>
  </si>
  <si>
    <r>
      <t>100,01</t>
    </r>
    <r>
      <rPr>
        <sz val="10"/>
        <color indexed="8"/>
        <rFont val="Calibri"/>
        <family val="2"/>
        <charset val="204"/>
      </rPr>
      <t xml:space="preserve">-200,00 </t>
    </r>
  </si>
  <si>
    <r>
      <t>100,01</t>
    </r>
    <r>
      <rPr>
        <i/>
        <sz val="10"/>
        <color indexed="8"/>
        <rFont val="Calibri"/>
        <family val="2"/>
        <charset val="204"/>
      </rPr>
      <t xml:space="preserve">-200,00 </t>
    </r>
  </si>
  <si>
    <r>
      <t>200,01</t>
    </r>
    <r>
      <rPr>
        <sz val="10"/>
        <color indexed="8"/>
        <rFont val="Calibri"/>
        <family val="2"/>
        <charset val="204"/>
      </rPr>
      <t xml:space="preserve">-500,00 </t>
    </r>
  </si>
  <si>
    <r>
      <t>200,01</t>
    </r>
    <r>
      <rPr>
        <i/>
        <sz val="10"/>
        <color indexed="8"/>
        <rFont val="Calibri"/>
        <family val="2"/>
        <charset val="204"/>
      </rPr>
      <t xml:space="preserve">-500,00 </t>
    </r>
  </si>
  <si>
    <r>
      <t>500,01</t>
    </r>
    <r>
      <rPr>
        <sz val="10"/>
        <color indexed="8"/>
        <rFont val="Calibri"/>
        <family val="2"/>
        <charset val="204"/>
      </rPr>
      <t xml:space="preserve">-1000,00 </t>
    </r>
  </si>
  <si>
    <r>
      <t>500,01</t>
    </r>
    <r>
      <rPr>
        <i/>
        <sz val="10"/>
        <color indexed="8"/>
        <rFont val="Calibri"/>
        <family val="2"/>
        <charset val="204"/>
      </rPr>
      <t xml:space="preserve">-1000,00 </t>
    </r>
  </si>
  <si>
    <r>
      <t>1000,01</t>
    </r>
    <r>
      <rPr>
        <sz val="10"/>
        <color indexed="8"/>
        <rFont val="Calibri"/>
        <family val="2"/>
        <charset val="204"/>
      </rPr>
      <t xml:space="preserve">-2000,00 </t>
    </r>
  </si>
  <si>
    <r>
      <t>1000,01</t>
    </r>
    <r>
      <rPr>
        <i/>
        <sz val="10"/>
        <color indexed="8"/>
        <rFont val="Calibri"/>
        <family val="2"/>
        <charset val="204"/>
      </rPr>
      <t xml:space="preserve">-2000,00 </t>
    </r>
  </si>
  <si>
    <r>
      <t>2000,01</t>
    </r>
    <r>
      <rPr>
        <sz val="10"/>
        <color indexed="8"/>
        <rFont val="Calibri"/>
        <family val="2"/>
        <charset val="204"/>
      </rPr>
      <t xml:space="preserve">-3000,00 </t>
    </r>
  </si>
  <si>
    <r>
      <t>2000,01</t>
    </r>
    <r>
      <rPr>
        <i/>
        <sz val="10"/>
        <color indexed="8"/>
        <rFont val="Calibri"/>
        <family val="2"/>
        <charset val="204"/>
      </rPr>
      <t xml:space="preserve">-3000,00 </t>
    </r>
  </si>
  <si>
    <t>більше 3000,00</t>
  </si>
  <si>
    <t>more than 3000,00</t>
  </si>
  <si>
    <t>більше 1000,00</t>
  </si>
  <si>
    <t>більше 2000,00</t>
  </si>
  <si>
    <r>
      <t xml:space="preserve">Продовження табл. 1.19 / </t>
    </r>
    <r>
      <rPr>
        <i/>
        <sz val="9"/>
        <rFont val="Calibri"/>
        <family val="2"/>
        <charset val="204"/>
      </rPr>
      <t>Continued table 1.19</t>
    </r>
  </si>
  <si>
    <t>Agricultural crops</t>
  </si>
  <si>
    <t>1.2. Структура посівних площ культур сільськогосподарських у 2019 році</t>
  </si>
  <si>
    <r>
      <rPr>
        <b/>
        <i/>
        <sz val="12"/>
        <color indexed="9"/>
        <rFont val="Calibri"/>
        <family val="2"/>
        <charset val="204"/>
      </rPr>
      <t xml:space="preserve">1.2. </t>
    </r>
    <r>
      <rPr>
        <b/>
        <i/>
        <sz val="12"/>
        <rFont val="Calibri"/>
        <family val="2"/>
        <charset val="204"/>
      </rPr>
      <t>Structure of sown area under agricultural crops in 2019 year</t>
    </r>
  </si>
  <si>
    <r>
      <t>Насадження культур плодових та ягідних</t>
    </r>
    <r>
      <rPr>
        <vertAlign val="superscript"/>
        <sz val="10"/>
        <rFont val="Calibri"/>
        <family val="2"/>
        <charset val="204"/>
      </rPr>
      <t xml:space="preserve">1,2 </t>
    </r>
  </si>
  <si>
    <r>
      <t>Fruit and berry plantations</t>
    </r>
    <r>
      <rPr>
        <i/>
        <vertAlign val="superscript"/>
        <sz val="10"/>
        <rFont val="Calibri"/>
        <family val="2"/>
        <charset val="204"/>
      </rPr>
      <t xml:space="preserve">1,2 </t>
    </r>
  </si>
  <si>
    <r>
      <t>Насадження культур плодових та ягідних</t>
    </r>
    <r>
      <rPr>
        <vertAlign val="superscript"/>
        <sz val="10"/>
        <rFont val="Calibri"/>
        <family val="2"/>
        <charset val="204"/>
      </rPr>
      <t>1,2</t>
    </r>
  </si>
  <si>
    <r>
      <t>Fruit and berry plantations</t>
    </r>
    <r>
      <rPr>
        <i/>
        <vertAlign val="superscript"/>
        <sz val="10"/>
        <rFont val="Calibri"/>
        <family val="2"/>
        <charset val="204"/>
      </rPr>
      <t>1,2</t>
    </r>
    <r>
      <rPr>
        <i/>
        <sz val="10"/>
        <rFont val="Calibri"/>
        <family val="2"/>
        <charset val="204"/>
      </rPr>
      <t xml:space="preserve"> </t>
    </r>
  </si>
  <si>
    <r>
      <t>Виноград</t>
    </r>
    <r>
      <rPr>
        <vertAlign val="superscript"/>
        <sz val="10"/>
        <rFont val="Calibri"/>
        <family val="2"/>
        <charset val="204"/>
      </rPr>
      <t>1</t>
    </r>
  </si>
  <si>
    <r>
      <t>Хміль</t>
    </r>
    <r>
      <rPr>
        <vertAlign val="superscript"/>
        <sz val="10"/>
        <rFont val="Calibri"/>
        <family val="2"/>
        <charset val="204"/>
      </rPr>
      <t>1</t>
    </r>
  </si>
  <si>
    <r>
      <t>Fruits and berries</t>
    </r>
    <r>
      <rPr>
        <i/>
        <vertAlign val="superscript"/>
        <sz val="10"/>
        <rFont val="Calibri"/>
        <family val="2"/>
        <charset val="204"/>
      </rPr>
      <t xml:space="preserve">1 </t>
    </r>
  </si>
  <si>
    <r>
      <t>Grapes</t>
    </r>
    <r>
      <rPr>
        <i/>
        <vertAlign val="superscript"/>
        <sz val="10"/>
        <rFont val="Calibri"/>
        <family val="2"/>
        <charset val="204"/>
      </rPr>
      <t>1</t>
    </r>
  </si>
  <si>
    <r>
      <t>Hop</t>
    </r>
    <r>
      <rPr>
        <i/>
        <vertAlign val="superscript"/>
        <sz val="10"/>
        <rFont val="Calibri"/>
        <family val="2"/>
        <charset val="204"/>
      </rPr>
      <t>1</t>
    </r>
  </si>
  <si>
    <r>
      <t>Виноградники</t>
    </r>
    <r>
      <rPr>
        <vertAlign val="superscript"/>
        <sz val="10"/>
        <rFont val="Calibri"/>
        <family val="2"/>
        <charset val="204"/>
      </rPr>
      <t>1</t>
    </r>
  </si>
  <si>
    <r>
      <t>Хмільники</t>
    </r>
    <r>
      <rPr>
        <vertAlign val="superscript"/>
        <sz val="10"/>
        <rFont val="Calibri"/>
        <family val="2"/>
        <charset val="204"/>
      </rPr>
      <t>1</t>
    </r>
  </si>
  <si>
    <r>
      <t>Vineyards</t>
    </r>
    <r>
      <rPr>
        <i/>
        <vertAlign val="superscript"/>
        <sz val="10"/>
        <rFont val="Calibri"/>
        <family val="2"/>
        <charset val="204"/>
      </rPr>
      <t>1</t>
    </r>
  </si>
  <si>
    <r>
      <t>Hop-garden</t>
    </r>
    <r>
      <rPr>
        <i/>
        <vertAlign val="superscript"/>
        <sz val="10"/>
        <rFont val="Calibri"/>
        <family val="2"/>
        <charset val="204"/>
      </rPr>
      <t>1</t>
    </r>
  </si>
  <si>
    <r>
      <rPr>
        <vertAlign val="superscript"/>
        <sz val="9"/>
        <color indexed="8"/>
        <rFont val="Calibri"/>
        <family val="2"/>
        <charset val="204"/>
      </rPr>
      <t xml:space="preserve">1 </t>
    </r>
    <r>
      <rPr>
        <sz val="9"/>
        <color indexed="8"/>
        <rFont val="Calibri"/>
        <family val="2"/>
        <charset val="204"/>
      </rPr>
      <t xml:space="preserve">Див. виноску до табл. 1.8 / </t>
    </r>
    <r>
      <rPr>
        <i/>
        <sz val="9"/>
        <color indexed="8"/>
        <rFont val="Calibri"/>
        <family val="2"/>
        <charset val="204"/>
      </rPr>
      <t>See the footnote to table 1.8.</t>
    </r>
    <r>
      <rPr>
        <sz val="9"/>
        <color indexed="8"/>
        <rFont val="Calibri"/>
        <family val="2"/>
        <charset val="204"/>
      </rPr>
      <t xml:space="preserve">
</t>
    </r>
    <r>
      <rPr>
        <sz val="9"/>
        <color indexed="8"/>
        <rFont val="Calibri"/>
        <family val="2"/>
        <charset val="204"/>
      </rPr>
      <t/>
    </r>
  </si>
  <si>
    <r>
      <rPr>
        <vertAlign val="superscript"/>
        <sz val="9"/>
        <color indexed="8"/>
        <rFont val="Calibri"/>
        <family val="2"/>
        <charset val="204"/>
      </rPr>
      <t xml:space="preserve">1 </t>
    </r>
    <r>
      <rPr>
        <sz val="9"/>
        <color indexed="8"/>
        <rFont val="Calibri"/>
        <family val="2"/>
        <charset val="204"/>
      </rPr>
      <t xml:space="preserve">Див. виноску до табл. 1.8 / </t>
    </r>
    <r>
      <rPr>
        <i/>
        <sz val="9"/>
        <color indexed="8"/>
        <rFont val="Calibri"/>
        <family val="2"/>
        <charset val="204"/>
      </rPr>
      <t>See the footnote to table 1.8.</t>
    </r>
    <r>
      <rPr>
        <sz val="9"/>
        <color indexed="8"/>
        <rFont val="Calibri"/>
        <family val="2"/>
        <charset val="204"/>
      </rPr>
      <t xml:space="preserve">
</t>
    </r>
    <r>
      <rPr>
        <vertAlign val="superscript"/>
        <sz val="9"/>
        <color indexed="8"/>
        <rFont val="Calibri"/>
        <family val="2"/>
        <charset val="204"/>
      </rPr>
      <t/>
    </r>
  </si>
  <si>
    <r>
      <t xml:space="preserve">1 </t>
    </r>
    <r>
      <rPr>
        <sz val="9"/>
        <color indexed="8"/>
        <rFont val="Calibri"/>
        <family val="2"/>
        <charset val="204"/>
      </rPr>
      <t xml:space="preserve">Див. виноску до таб. 1.8 / </t>
    </r>
    <r>
      <rPr>
        <i/>
        <sz val="9"/>
        <color indexed="8"/>
        <rFont val="Calibri"/>
        <family val="2"/>
        <charset val="204"/>
      </rPr>
      <t>See the footnote to table 1.8.</t>
    </r>
    <r>
      <rPr>
        <vertAlign val="superscript"/>
        <sz val="9"/>
        <color indexed="8"/>
        <rFont val="Calibri"/>
        <family val="2"/>
        <charset val="204"/>
      </rPr>
      <t xml:space="preserve">
</t>
    </r>
  </si>
  <si>
    <r>
      <rPr>
        <vertAlign val="superscript"/>
        <sz val="9"/>
        <color indexed="8"/>
        <rFont val="Calibri"/>
        <family val="2"/>
        <charset val="204"/>
      </rPr>
      <t xml:space="preserve">2 </t>
    </r>
    <r>
      <rPr>
        <sz val="9"/>
        <color indexed="8"/>
        <rFont val="Calibri"/>
        <family val="2"/>
        <charset val="204"/>
      </rPr>
      <t xml:space="preserve">З урахуванням збору продукції з дерев і кущів, які ростуть окремо поза садом або виноградником, а також із міжрядних насаджень ягідників / </t>
    </r>
    <r>
      <rPr>
        <i/>
        <sz val="9"/>
        <color indexed="8"/>
        <rFont val="Calibri"/>
        <family val="2"/>
        <charset val="204"/>
      </rPr>
      <t xml:space="preserve">Taking into account the  harvesting from the trees and shrubs, which grow separately outside the garden or vineyard, as well as from the inter-row of berry plantings.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vertAlign val="superscript"/>
        <sz val="9"/>
        <color indexed="8"/>
        <rFont val="Calibri"/>
        <family val="2"/>
        <charset val="204"/>
      </rPr>
      <t/>
    </r>
  </si>
  <si>
    <t>Площа, з якої зібрано врожай, тис.га</t>
  </si>
  <si>
    <t>1.19. Групування підприємств за розмірами зібраної площі основних сільськогосподарських культур у 2019 році</t>
  </si>
  <si>
    <r>
      <rPr>
        <b/>
        <vertAlign val="superscript"/>
        <sz val="12"/>
        <color indexed="8"/>
        <rFont val="Calibri"/>
        <family val="2"/>
        <charset val="204"/>
      </rPr>
      <t xml:space="preserve">              </t>
    </r>
    <r>
      <rPr>
        <b/>
        <i/>
        <sz val="12"/>
        <color indexed="8"/>
        <rFont val="Calibri"/>
        <family val="2"/>
        <charset val="204"/>
      </rPr>
      <t>Grouping of enterprises by size of the harvested area of ​​the main crops in 2019</t>
    </r>
  </si>
  <si>
    <t xml:space="preserve">Production, thsd.t </t>
  </si>
  <si>
    <t>Обсяг виробництва, тис.т</t>
  </si>
  <si>
    <t xml:space="preserve">Урожайність, ц з 1 га площі, з якої зібрано врожай </t>
  </si>
  <si>
    <t xml:space="preserve">Yield, centners per 1 ha of the harvested area </t>
  </si>
  <si>
    <t>including</t>
  </si>
  <si>
    <t>2711,9</t>
  </si>
  <si>
    <t>яблуня</t>
  </si>
  <si>
    <r>
      <t xml:space="preserve">Господарства усіх категорій / </t>
    </r>
    <r>
      <rPr>
        <i/>
        <sz val="10"/>
        <color indexed="8"/>
        <rFont val="Calibri"/>
        <family val="2"/>
        <charset val="204"/>
        <scheme val="minor"/>
      </rPr>
      <t>All agricultural holdings</t>
    </r>
  </si>
  <si>
    <r>
      <t xml:space="preserve">Підприємства / </t>
    </r>
    <r>
      <rPr>
        <i/>
        <sz val="10"/>
        <rFont val="Calibri"/>
        <family val="2"/>
        <charset val="204"/>
        <scheme val="minor"/>
      </rPr>
      <t>Еnterprises</t>
    </r>
  </si>
  <si>
    <r>
      <t xml:space="preserve">у тому числі фермерські господарства / </t>
    </r>
    <r>
      <rPr>
        <i/>
        <sz val="10"/>
        <color indexed="8"/>
        <rFont val="Calibri"/>
        <family val="2"/>
        <charset val="204"/>
        <scheme val="minor"/>
      </rPr>
      <t>including private farms</t>
    </r>
  </si>
  <si>
    <r>
      <t xml:space="preserve">Господарства населення / </t>
    </r>
    <r>
      <rPr>
        <i/>
        <sz val="10"/>
        <rFont val="Calibri"/>
        <family val="2"/>
        <charset val="204"/>
        <scheme val="minor"/>
      </rPr>
      <t>Households</t>
    </r>
  </si>
  <si>
    <r>
      <rPr>
        <sz val="9"/>
        <rFont val="Calibri"/>
        <family val="2"/>
        <charset val="204"/>
      </rPr>
      <t xml:space="preserve">(тис.га </t>
    </r>
    <r>
      <rPr>
        <i/>
        <sz val="9"/>
        <rFont val="Calibri"/>
        <family val="2"/>
        <charset val="204"/>
      </rPr>
      <t>/ thsd.ha</t>
    </r>
    <r>
      <rPr>
        <sz val="9"/>
        <rFont val="Calibri"/>
        <family val="2"/>
        <charset val="204"/>
      </rPr>
      <t>)</t>
    </r>
  </si>
  <si>
    <r>
      <rPr>
        <sz val="9"/>
        <rFont val="Calibri"/>
        <family val="2"/>
        <charset val="204"/>
      </rPr>
      <t>(тис.га</t>
    </r>
    <r>
      <rPr>
        <i/>
        <sz val="9"/>
        <rFont val="Calibri"/>
        <family val="2"/>
        <charset val="204"/>
      </rPr>
      <t xml:space="preserve"> / thsd.ha</t>
    </r>
    <r>
      <rPr>
        <sz val="9"/>
        <rFont val="Calibri"/>
        <family val="2"/>
        <charset val="204"/>
      </rPr>
      <t>)</t>
    </r>
  </si>
  <si>
    <r>
      <rPr>
        <sz val="9"/>
        <rFont val="Calibri"/>
        <family val="2"/>
        <charset val="204"/>
      </rPr>
      <t xml:space="preserve">(тис.т </t>
    </r>
    <r>
      <rPr>
        <i/>
        <sz val="9"/>
        <rFont val="Calibri"/>
        <family val="2"/>
        <charset val="204"/>
      </rPr>
      <t>/ thsd.t</t>
    </r>
    <r>
      <rPr>
        <sz val="9"/>
        <rFont val="Calibri"/>
        <family val="2"/>
        <charset val="204"/>
      </rPr>
      <t>)</t>
    </r>
  </si>
  <si>
    <r>
      <t>centners per 1 ha of the harvested area</t>
    </r>
    <r>
      <rPr>
        <sz val="9"/>
        <color indexed="8"/>
        <rFont val="Calibri"/>
        <family val="2"/>
        <charset val="204"/>
        <scheme val="minor"/>
      </rPr>
      <t>)</t>
    </r>
  </si>
  <si>
    <t>Perennial grasses for hay</t>
  </si>
  <si>
    <t>з неї 
пшениця озима</t>
  </si>
  <si>
    <t>жито</t>
  </si>
  <si>
    <t>ячмінь</t>
  </si>
  <si>
    <t>з нього
ячмінь ярий</t>
  </si>
  <si>
    <t xml:space="preserve">з нього 
ріпак озимий                                                     </t>
  </si>
  <si>
    <t>of which
winter rapeseed</t>
  </si>
  <si>
    <t>Культури овочеві відкритого ґрунту</t>
  </si>
  <si>
    <r>
      <t>centners per 1 ha of the harvested area</t>
    </r>
    <r>
      <rPr>
        <sz val="9"/>
        <rFont val="Calibri"/>
        <family val="2"/>
        <charset val="204"/>
        <scheme val="minor"/>
      </rPr>
      <t>)</t>
    </r>
  </si>
  <si>
    <t>з нього 
жито озиме</t>
  </si>
  <si>
    <t>of which 
winter wheat</t>
  </si>
  <si>
    <t>rye</t>
  </si>
  <si>
    <t>of which
winter rye</t>
  </si>
  <si>
    <t>barley</t>
  </si>
  <si>
    <t>of which 
spring barley</t>
  </si>
  <si>
    <t>Культури овочеві</t>
  </si>
  <si>
    <t>огірки та корнішони</t>
  </si>
  <si>
    <t>з них 
огірки та корнішони відкритого грунту</t>
  </si>
  <si>
    <t>помідори</t>
  </si>
  <si>
    <t>з них 
помідори 
відкритого грунту</t>
  </si>
  <si>
    <t>Vegetables</t>
  </si>
  <si>
    <t>cucumbers and gherkins</t>
  </si>
  <si>
    <t>tomatoes</t>
  </si>
  <si>
    <t xml:space="preserve"> of which 
cucumbers and gherkins in the open</t>
  </si>
  <si>
    <t>of which 
tomatoes 
in the open</t>
  </si>
  <si>
    <t>onion bulb</t>
  </si>
  <si>
    <t>культури зерняткові</t>
  </si>
  <si>
    <t>культури кісточкові</t>
  </si>
  <si>
    <r>
      <t>культури ягідні</t>
    </r>
    <r>
      <rPr>
        <vertAlign val="superscript"/>
        <sz val="10"/>
        <rFont val="Calibri"/>
        <family val="2"/>
        <charset val="204"/>
      </rPr>
      <t>2</t>
    </r>
  </si>
  <si>
    <t>горіхи</t>
  </si>
  <si>
    <t>seed</t>
  </si>
  <si>
    <t>stone</t>
  </si>
  <si>
    <r>
      <t>berries</t>
    </r>
    <r>
      <rPr>
        <i/>
        <vertAlign val="superscript"/>
        <sz val="10"/>
        <rFont val="Calibri"/>
        <family val="2"/>
        <charset val="204"/>
      </rPr>
      <t>2</t>
    </r>
  </si>
  <si>
    <t>nuts</t>
  </si>
  <si>
    <r>
      <t xml:space="preserve">у тому числі господарства населення / </t>
    </r>
    <r>
      <rPr>
        <i/>
        <sz val="10"/>
        <color indexed="8"/>
        <rFont val="Calibri"/>
        <family val="2"/>
        <charset val="204"/>
      </rPr>
      <t>including households</t>
    </r>
  </si>
  <si>
    <r>
      <t>centners per 1 ha of the area in bearing age</t>
    </r>
    <r>
      <rPr>
        <sz val="9"/>
        <color indexed="8"/>
        <rFont val="Calibri"/>
        <family val="2"/>
        <charset val="204"/>
        <scheme val="minor"/>
      </rPr>
      <t>)</t>
    </r>
  </si>
  <si>
    <t>walnut</t>
  </si>
  <si>
    <t>культури ягідні</t>
  </si>
  <si>
    <t>berries</t>
  </si>
  <si>
    <t>Культури плодові та ягідні</t>
  </si>
  <si>
    <t>Fruits and berries</t>
  </si>
  <si>
    <r>
      <t>Хмільники</t>
    </r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</t>
    </r>
  </si>
  <si>
    <r>
      <t>Hop-garden</t>
    </r>
    <r>
      <rPr>
        <i/>
        <vertAlign val="superscript"/>
        <sz val="10"/>
        <rFont val="Calibri"/>
        <family val="2"/>
        <charset val="204"/>
      </rPr>
      <t>1</t>
    </r>
    <r>
      <rPr>
        <i/>
        <sz val="10"/>
        <rFont val="Calibri"/>
        <family val="2"/>
        <charset val="204"/>
      </rPr>
      <t xml:space="preserve"> </t>
    </r>
  </si>
  <si>
    <r>
      <t>Хмільники</t>
    </r>
    <r>
      <rPr>
        <vertAlign val="superscript"/>
        <sz val="10"/>
        <rFont val="Calibri"/>
        <family val="2"/>
        <charset val="204"/>
        <scheme val="minor"/>
      </rPr>
      <t xml:space="preserve">1 </t>
    </r>
  </si>
  <si>
    <r>
      <rPr>
        <vertAlign val="superscript"/>
        <sz val="9"/>
        <color indexed="8"/>
        <rFont val="Calibri"/>
        <family val="2"/>
        <charset val="204"/>
      </rPr>
      <t xml:space="preserve">1 </t>
    </r>
    <r>
      <rPr>
        <sz val="9"/>
        <color indexed="8"/>
        <rFont val="Calibri"/>
        <family val="2"/>
        <charset val="204"/>
      </rPr>
      <t xml:space="preserve">Із загальної площі насаджень / </t>
    </r>
    <r>
      <rPr>
        <i/>
        <sz val="9"/>
        <color indexed="8"/>
        <rFont val="Calibri"/>
        <family val="2"/>
        <charset val="204"/>
      </rPr>
      <t xml:space="preserve">From total area of the plantations.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vertAlign val="superscript"/>
        <sz val="9"/>
        <color indexed="8"/>
        <rFont val="Calibri"/>
        <family val="2"/>
        <charset val="204"/>
      </rPr>
      <t/>
    </r>
  </si>
  <si>
    <r>
      <t>Fruits and berries</t>
    </r>
    <r>
      <rPr>
        <i/>
        <vertAlign val="superscript"/>
        <sz val="10"/>
        <rFont val="Calibri"/>
        <family val="2"/>
        <charset val="204"/>
        <scheme val="minor"/>
      </rPr>
      <t>1</t>
    </r>
    <r>
      <rPr>
        <i/>
        <sz val="10"/>
        <rFont val="Calibri"/>
        <family val="2"/>
        <charset val="204"/>
        <scheme val="minor"/>
      </rPr>
      <t xml:space="preserve"> </t>
    </r>
  </si>
  <si>
    <r>
      <t>пшениця</t>
    </r>
    <r>
      <rPr>
        <vertAlign val="superscript"/>
        <sz val="10"/>
        <rFont val="Calibri"/>
        <family val="2"/>
        <charset val="204"/>
        <scheme val="minor"/>
      </rPr>
      <t>1</t>
    </r>
  </si>
  <si>
    <r>
      <t>wheat</t>
    </r>
    <r>
      <rPr>
        <i/>
        <vertAlign val="superscript"/>
        <sz val="10"/>
        <rFont val="Calibri"/>
        <family val="2"/>
        <charset val="204"/>
        <scheme val="minor"/>
      </rPr>
      <t>1</t>
    </r>
  </si>
  <si>
    <r>
      <rPr>
        <vertAlign val="superscript"/>
        <sz val="9"/>
        <rFont val="Calibri"/>
        <family val="2"/>
        <charset val="204"/>
      </rPr>
      <t xml:space="preserve">1 </t>
    </r>
    <r>
      <rPr>
        <sz val="9"/>
        <rFont val="Calibri"/>
        <family val="2"/>
        <charset val="204"/>
      </rPr>
      <t>Див. другу виноску до табл. 1.3 /</t>
    </r>
    <r>
      <rPr>
        <i/>
        <sz val="9"/>
        <rFont val="Calibri"/>
        <family val="2"/>
        <charset val="204"/>
      </rPr>
      <t xml:space="preserve"> See the second footnote to Table 1.3.                </t>
    </r>
    <r>
      <rPr>
        <sz val="9"/>
        <rFont val="Calibri"/>
        <family val="2"/>
        <charset val="204"/>
      </rPr>
      <t xml:space="preserve">   
</t>
    </r>
    <r>
      <rPr>
        <vertAlign val="superscript"/>
        <sz val="9"/>
        <rFont val="Calibri"/>
        <family val="2"/>
        <charset val="204"/>
      </rPr>
      <t xml:space="preserve">2 </t>
    </r>
    <r>
      <rPr>
        <sz val="9"/>
        <rFont val="Calibri"/>
        <family val="2"/>
        <charset val="204"/>
      </rPr>
      <t xml:space="preserve">З урахуванням площі ягідників у міжряддях садів / </t>
    </r>
    <r>
      <rPr>
        <i/>
        <sz val="9"/>
        <rFont val="Calibri"/>
        <family val="2"/>
        <charset val="204"/>
      </rPr>
      <t>Given the area of berries in the rows of gardens.</t>
    </r>
  </si>
  <si>
    <r>
      <t>1.17. Виробництво культур плодових та ягідних</t>
    </r>
    <r>
      <rPr>
        <b/>
        <vertAlign val="superscript"/>
        <sz val="12"/>
        <color indexed="8"/>
        <rFont val="Calibri"/>
        <family val="2"/>
        <charset val="204"/>
        <scheme val="minor"/>
      </rPr>
      <t>1</t>
    </r>
  </si>
  <si>
    <r>
      <rPr>
        <b/>
        <i/>
        <sz val="12"/>
        <color indexed="9"/>
        <rFont val="Calibri"/>
        <family val="2"/>
        <charset val="204"/>
      </rPr>
      <t>1.17.</t>
    </r>
    <r>
      <rPr>
        <b/>
        <i/>
        <sz val="12"/>
        <color indexed="8"/>
        <rFont val="Calibri"/>
        <family val="2"/>
        <charset val="204"/>
      </rPr>
      <t>Production of fruits and berries</t>
    </r>
    <r>
      <rPr>
        <b/>
        <i/>
        <vertAlign val="superscript"/>
        <sz val="12"/>
        <color indexed="8"/>
        <rFont val="Calibri"/>
        <family val="2"/>
        <charset val="204"/>
      </rPr>
      <t>1</t>
    </r>
  </si>
  <si>
    <r>
      <t>у тому числі господарства населення</t>
    </r>
    <r>
      <rPr>
        <b/>
        <vertAlign val="superscript"/>
        <sz val="10"/>
        <rFont val="Calibri"/>
        <family val="2"/>
        <charset val="204"/>
        <scheme val="minor"/>
      </rPr>
      <t>2</t>
    </r>
    <r>
      <rPr>
        <b/>
        <vertAlign val="superscript"/>
        <sz val="10"/>
        <rFont val="Calibri"/>
        <family val="2"/>
        <charset val="204"/>
      </rPr>
      <t xml:space="preserve"> </t>
    </r>
    <r>
      <rPr>
        <b/>
        <sz val="10"/>
        <rFont val="Calibri"/>
        <family val="2"/>
        <charset val="204"/>
      </rPr>
      <t xml:space="preserve">/ </t>
    </r>
    <r>
      <rPr>
        <i/>
        <sz val="10"/>
        <rFont val="Calibri"/>
        <family val="2"/>
        <charset val="204"/>
      </rPr>
      <t>including households</t>
    </r>
    <r>
      <rPr>
        <i/>
        <vertAlign val="superscript"/>
        <sz val="10"/>
        <rFont val="Calibri"/>
        <family val="2"/>
        <charset val="204"/>
      </rPr>
      <t>2</t>
    </r>
  </si>
  <si>
    <r>
      <rPr>
        <vertAlign val="superscript"/>
        <sz val="9"/>
        <rFont val="Calibri"/>
        <family val="2"/>
        <charset val="204"/>
      </rPr>
      <t xml:space="preserve">1 </t>
    </r>
    <r>
      <rPr>
        <sz val="9"/>
        <rFont val="Calibri"/>
        <family val="2"/>
        <charset val="204"/>
      </rPr>
      <t xml:space="preserve">Див. першу виноску до табл. 1.5 </t>
    </r>
    <r>
      <rPr>
        <i/>
        <sz val="9"/>
        <rFont val="Calibri"/>
        <family val="2"/>
        <charset val="204"/>
      </rPr>
      <t xml:space="preserve">/ See the first footnote to table 1.5. 
</t>
    </r>
    <r>
      <rPr>
        <vertAlign val="superscript"/>
        <sz val="9"/>
        <rFont val="Calibri"/>
        <family val="2"/>
        <charset val="204"/>
      </rPr>
      <t>2</t>
    </r>
    <r>
      <rPr>
        <sz val="9"/>
        <rFont val="Calibri"/>
        <family val="2"/>
        <charset val="204"/>
      </rPr>
      <t xml:space="preserve"> Див. другу виноску до табл. 1.5</t>
    </r>
    <r>
      <rPr>
        <i/>
        <sz val="9"/>
        <rFont val="Calibri"/>
        <family val="2"/>
        <charset val="204"/>
      </rPr>
      <t xml:space="preserve"> / See the second footnote to table 1.5. </t>
    </r>
  </si>
  <si>
    <r>
      <rPr>
        <sz val="9"/>
        <rFont val="Calibri"/>
        <family val="2"/>
        <charset val="204"/>
      </rPr>
      <t>(у відсотках до загальної площі</t>
    </r>
    <r>
      <rPr>
        <i/>
        <sz val="9"/>
        <rFont val="Calibri"/>
        <family val="2"/>
        <charset val="204"/>
      </rPr>
      <t xml:space="preserve">  / 
as percentage of the total area)</t>
    </r>
  </si>
  <si>
    <r>
      <rPr>
        <b/>
        <i/>
        <sz val="12"/>
        <color indexed="9"/>
        <rFont val="Calibri"/>
        <family val="2"/>
        <charset val="204"/>
      </rPr>
      <t>1.6.</t>
    </r>
    <r>
      <rPr>
        <b/>
        <i/>
        <sz val="12"/>
        <rFont val="Calibri"/>
        <family val="2"/>
        <charset val="204"/>
      </rPr>
      <t xml:space="preserve">Dynamics of main agricultural crops production and yield </t>
    </r>
  </si>
  <si>
    <t>1.6. Динаміка виробництва й урожайності основних сільськогосподарських культур</t>
  </si>
  <si>
    <r>
      <t xml:space="preserve">з них 
з площею, </t>
    </r>
    <r>
      <rPr>
        <sz val="10"/>
        <color indexed="8"/>
        <rFont val="Calibri"/>
        <family val="2"/>
        <charset val="204"/>
      </rPr>
      <t xml:space="preserve">га </t>
    </r>
  </si>
  <si>
    <t>of them with 
an area, ha</t>
  </si>
  <si>
    <t>к / с</t>
  </si>
  <si>
    <r>
      <t>Культури плодові та ягідні</t>
    </r>
    <r>
      <rPr>
        <vertAlign val="superscript"/>
        <sz val="10"/>
        <rFont val="Calibri"/>
        <family val="2"/>
        <charset val="204"/>
      </rPr>
      <t>1,2</t>
    </r>
  </si>
  <si>
    <r>
      <t>Fruits and berries</t>
    </r>
    <r>
      <rPr>
        <i/>
        <vertAlign val="superscript"/>
        <sz val="10"/>
        <rFont val="Calibri"/>
        <family val="2"/>
        <charset val="204"/>
      </rPr>
      <t>1 ,2</t>
    </r>
  </si>
  <si>
    <r>
      <t>Виноград</t>
    </r>
    <r>
      <rPr>
        <vertAlign val="superscript"/>
        <sz val="10"/>
        <rFont val="Calibri"/>
        <family val="2"/>
        <charset val="204"/>
      </rPr>
      <t>1,2</t>
    </r>
  </si>
  <si>
    <r>
      <t>Grapes</t>
    </r>
    <r>
      <rPr>
        <i/>
        <vertAlign val="superscript"/>
        <sz val="10"/>
        <rFont val="Calibri"/>
        <family val="2"/>
        <charset val="204"/>
      </rPr>
      <t>1,2</t>
    </r>
  </si>
  <si>
    <r>
      <rPr>
        <vertAlign val="superscript"/>
        <sz val="9"/>
        <rFont val="Calibri"/>
        <family val="2"/>
        <charset val="204"/>
      </rPr>
      <t xml:space="preserve">1 </t>
    </r>
    <r>
      <rPr>
        <sz val="9"/>
        <rFont val="Calibri"/>
        <family val="2"/>
        <charset val="204"/>
      </rPr>
      <t xml:space="preserve">З площі насаджень у плодоносному віці </t>
    </r>
    <r>
      <rPr>
        <i/>
        <sz val="9"/>
        <rFont val="Calibri"/>
        <family val="2"/>
        <charset val="204"/>
      </rPr>
      <t xml:space="preserve">/ From area in bearing age of the plantations.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Calibri"/>
        <family val="2"/>
        <charset val="204"/>
      </rPr>
      <t xml:space="preserve">
</t>
    </r>
    <r>
      <rPr>
        <vertAlign val="superscript"/>
        <sz val="10"/>
        <rFont val="Times New Roman"/>
        <family val="1"/>
        <charset val="204"/>
      </rPr>
      <t/>
    </r>
  </si>
  <si>
    <t>з них 
культури овочеві відкритого ґрунту</t>
  </si>
  <si>
    <r>
      <t>of which 
v</t>
    </r>
    <r>
      <rPr>
        <i/>
        <sz val="10"/>
        <color theme="1"/>
        <rFont val="Calibri"/>
        <family val="2"/>
        <charset val="204"/>
      </rPr>
      <t>egetables grown in the open</t>
    </r>
    <r>
      <rPr>
        <sz val="10"/>
        <color theme="1"/>
        <rFont val="Calibri"/>
        <family val="2"/>
        <charset val="204"/>
      </rPr>
      <t xml:space="preserve"> </t>
    </r>
  </si>
  <si>
    <r>
      <t xml:space="preserve">                                                                                 </t>
    </r>
    <r>
      <rPr>
        <b/>
        <i/>
        <sz val="10"/>
        <rFont val="Calibri"/>
        <family val="2"/>
        <charset val="204"/>
      </rPr>
      <t>Harvested area, 
thsd.ha</t>
    </r>
  </si>
  <si>
    <r>
      <rPr>
        <vertAlign val="superscript"/>
        <sz val="9"/>
        <rFont val="Calibri"/>
        <family val="2"/>
        <charset val="204"/>
      </rPr>
      <t xml:space="preserve">1 </t>
    </r>
    <r>
      <rPr>
        <sz val="9"/>
        <rFont val="Calibri"/>
        <family val="2"/>
        <charset val="204"/>
      </rPr>
      <t xml:space="preserve">Загальна площа / </t>
    </r>
    <r>
      <rPr>
        <i/>
        <sz val="9"/>
        <rFont val="Calibri"/>
        <family val="2"/>
        <charset val="204"/>
      </rPr>
      <t>Тotal area.</t>
    </r>
    <r>
      <rPr>
        <sz val="9"/>
        <rFont val="Calibri"/>
        <family val="2"/>
        <charset val="204"/>
      </rPr>
      <t xml:space="preserve">
</t>
    </r>
    <r>
      <rPr>
        <vertAlign val="superscript"/>
        <sz val="9"/>
        <rFont val="Calibri"/>
        <family val="2"/>
        <charset val="204"/>
      </rPr>
      <t/>
    </r>
  </si>
  <si>
    <r>
      <rPr>
        <vertAlign val="superscript"/>
        <sz val="9"/>
        <rFont val="Calibri"/>
        <family val="2"/>
        <charset val="204"/>
      </rPr>
      <t xml:space="preserve">2 </t>
    </r>
    <r>
      <rPr>
        <sz val="9"/>
        <rFont val="Calibri"/>
        <family val="2"/>
        <charset val="204"/>
      </rPr>
      <t xml:space="preserve">Без урахування площі ягідників у міжряддях садів / </t>
    </r>
    <r>
      <rPr>
        <i/>
        <sz val="9"/>
        <rFont val="Calibri"/>
        <family val="2"/>
        <charset val="204"/>
      </rPr>
      <t xml:space="preserve">Excluding the area of berries in the rows of gardens.      </t>
    </r>
    <r>
      <rPr>
        <sz val="9"/>
        <rFont val="Calibri"/>
        <family val="2"/>
        <charset val="204"/>
      </rPr>
      <t xml:space="preserve">
</t>
    </r>
    <r>
      <rPr>
        <vertAlign val="superscript"/>
        <sz val="9"/>
        <rFont val="Calibri"/>
        <family val="2"/>
        <charset val="204"/>
      </rPr>
      <t/>
    </r>
  </si>
  <si>
    <r>
      <rPr>
        <vertAlign val="superscript"/>
        <sz val="9"/>
        <rFont val="Calibri"/>
        <family val="2"/>
        <charset val="204"/>
      </rPr>
      <t xml:space="preserve">2 </t>
    </r>
    <r>
      <rPr>
        <sz val="9"/>
        <rFont val="Calibri"/>
        <family val="2"/>
        <charset val="204"/>
      </rPr>
      <t xml:space="preserve">Див. другу виноску до табл. 1.3 / </t>
    </r>
    <r>
      <rPr>
        <i/>
        <sz val="9"/>
        <rFont val="Calibri"/>
        <family val="2"/>
        <charset val="204"/>
      </rPr>
      <t xml:space="preserve">See the second footnote to Table 1.3.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Calibri"/>
        <family val="2"/>
        <charset val="204"/>
      </rPr>
      <t xml:space="preserve">
</t>
    </r>
    <r>
      <rPr>
        <vertAlign val="superscript"/>
        <sz val="10"/>
        <rFont val="Times New Roman"/>
        <family val="1"/>
        <charset val="204"/>
      </rPr>
      <t/>
    </r>
  </si>
  <si>
    <r>
      <rPr>
        <vertAlign val="superscript"/>
        <sz val="9"/>
        <rFont val="Calibri"/>
        <family val="2"/>
        <charset val="204"/>
      </rPr>
      <t xml:space="preserve">1 </t>
    </r>
    <r>
      <rPr>
        <sz val="9"/>
        <rFont val="Calibri"/>
        <family val="2"/>
        <charset val="204"/>
      </rPr>
      <t xml:space="preserve">Площа в плодоносному віці / </t>
    </r>
    <r>
      <rPr>
        <i/>
        <sz val="9"/>
        <rFont val="Calibri"/>
        <family val="2"/>
        <charset val="204"/>
      </rPr>
      <t>Аrea in bearing age.</t>
    </r>
    <r>
      <rPr>
        <i/>
        <sz val="9"/>
        <rFont val="Calibri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</t>
    </r>
    <r>
      <rPr>
        <sz val="9"/>
        <rFont val="Calibri"/>
        <family val="2"/>
        <charset val="204"/>
      </rPr>
      <t xml:space="preserve">
</t>
    </r>
    <r>
      <rPr>
        <vertAlign val="superscript"/>
        <sz val="10"/>
        <rFont val="Times New Roman"/>
        <family val="1"/>
        <charset val="204"/>
      </rPr>
      <t/>
    </r>
  </si>
  <si>
    <r>
      <rPr>
        <sz val="9"/>
        <color theme="1"/>
        <rFont val="Calibri"/>
        <family val="2"/>
        <charset val="204"/>
      </rPr>
      <t xml:space="preserve">Продовження табл. 1.5 </t>
    </r>
    <r>
      <rPr>
        <i/>
        <sz val="9"/>
        <color theme="1"/>
        <rFont val="Calibri"/>
        <family val="2"/>
        <charset val="204"/>
      </rPr>
      <t>/ Continued table  1.5</t>
    </r>
  </si>
  <si>
    <r>
      <rPr>
        <sz val="9"/>
        <color theme="1"/>
        <rFont val="Calibri"/>
        <family val="2"/>
        <charset val="204"/>
      </rPr>
      <t xml:space="preserve">(тис.т </t>
    </r>
    <r>
      <rPr>
        <i/>
        <sz val="9"/>
        <color theme="1"/>
        <rFont val="Calibri"/>
        <family val="2"/>
        <charset val="204"/>
      </rPr>
      <t>/ thsd.t</t>
    </r>
    <r>
      <rPr>
        <sz val="9"/>
        <color theme="1"/>
        <rFont val="Calibri"/>
        <family val="2"/>
        <charset val="204"/>
      </rPr>
      <t>)</t>
    </r>
  </si>
  <si>
    <r>
      <t xml:space="preserve">Господарства усіх категорій / </t>
    </r>
    <r>
      <rPr>
        <i/>
        <sz val="10"/>
        <color theme="1"/>
        <rFont val="Calibri"/>
        <family val="2"/>
        <charset val="204"/>
      </rPr>
      <t>All agricultural holdings</t>
    </r>
  </si>
  <si>
    <r>
      <t xml:space="preserve">Підприємства / </t>
    </r>
    <r>
      <rPr>
        <i/>
        <sz val="10"/>
        <color theme="1"/>
        <rFont val="Calibri"/>
        <family val="2"/>
        <charset val="204"/>
      </rPr>
      <t>Еnterprises</t>
    </r>
  </si>
  <si>
    <r>
      <t xml:space="preserve">у тому числі фермерські господарства / </t>
    </r>
    <r>
      <rPr>
        <i/>
        <sz val="10"/>
        <color theme="1"/>
        <rFont val="Calibri"/>
        <family val="2"/>
        <charset val="204"/>
      </rPr>
      <t>including private farms</t>
    </r>
  </si>
  <si>
    <r>
      <t xml:space="preserve">Господарства населення / </t>
    </r>
    <r>
      <rPr>
        <i/>
        <sz val="10"/>
        <color theme="1"/>
        <rFont val="Calibri"/>
        <family val="2"/>
        <charset val="204"/>
      </rPr>
      <t>Households</t>
    </r>
  </si>
  <si>
    <r>
      <rPr>
        <sz val="9"/>
        <color theme="1"/>
        <rFont val="Calibri"/>
        <family val="2"/>
        <charset val="204"/>
      </rPr>
      <t xml:space="preserve">Продовження табл. 1.7 </t>
    </r>
    <r>
      <rPr>
        <i/>
        <sz val="9"/>
        <color theme="1"/>
        <rFont val="Calibri"/>
        <family val="2"/>
        <charset val="204"/>
      </rPr>
      <t>/ Continued table 1.7</t>
    </r>
  </si>
  <si>
    <r>
      <t>centners per 1 ha of the harvested area</t>
    </r>
    <r>
      <rPr>
        <sz val="9"/>
        <color theme="1"/>
        <rFont val="Calibri"/>
        <family val="2"/>
        <charset val="204"/>
        <scheme val="minor"/>
      </rPr>
      <t>)</t>
    </r>
  </si>
  <si>
    <r>
      <t xml:space="preserve">Господарства усіх категорій </t>
    </r>
    <r>
      <rPr>
        <b/>
        <sz val="10"/>
        <color theme="1"/>
        <rFont val="Calibri"/>
        <family val="2"/>
        <charset val="204"/>
      </rPr>
      <t>/</t>
    </r>
    <r>
      <rPr>
        <b/>
        <i/>
        <sz val="10"/>
        <color theme="1"/>
        <rFont val="Calibri"/>
        <family val="2"/>
        <charset val="204"/>
      </rPr>
      <t xml:space="preserve"> </t>
    </r>
    <r>
      <rPr>
        <i/>
        <sz val="10"/>
        <color theme="1"/>
        <rFont val="Calibri"/>
        <family val="2"/>
        <charset val="204"/>
      </rPr>
      <t>All agricultural holdings</t>
    </r>
  </si>
  <si>
    <r>
      <rPr>
        <b/>
        <sz val="10"/>
        <color theme="1"/>
        <rFont val="Calibri"/>
        <family val="2"/>
        <charset val="204"/>
      </rPr>
      <t xml:space="preserve">у тому числі фермерські господарства / </t>
    </r>
    <r>
      <rPr>
        <i/>
        <sz val="10"/>
        <color theme="1"/>
        <rFont val="Calibri"/>
        <family val="2"/>
        <charset val="204"/>
      </rPr>
      <t>including private farms</t>
    </r>
  </si>
  <si>
    <r>
      <rPr>
        <b/>
        <sz val="10"/>
        <color theme="1"/>
        <rFont val="Calibri"/>
        <family val="2"/>
        <charset val="204"/>
      </rPr>
      <t xml:space="preserve">Господарства населення / </t>
    </r>
    <r>
      <rPr>
        <i/>
        <sz val="10"/>
        <color theme="1"/>
        <rFont val="Calibri"/>
        <family val="2"/>
        <charset val="204"/>
      </rPr>
      <t>Households</t>
    </r>
  </si>
  <si>
    <r>
      <rPr>
        <sz val="9"/>
        <color theme="1"/>
        <rFont val="Calibri"/>
        <family val="2"/>
        <charset val="204"/>
      </rPr>
      <t xml:space="preserve">(тис.га </t>
    </r>
    <r>
      <rPr>
        <i/>
        <sz val="9"/>
        <color theme="1"/>
        <rFont val="Calibri"/>
        <family val="2"/>
        <charset val="204"/>
      </rPr>
      <t>/ thsd.ha</t>
    </r>
    <r>
      <rPr>
        <sz val="9"/>
        <color theme="1"/>
        <rFont val="Calibri"/>
        <family val="2"/>
        <charset val="204"/>
      </rPr>
      <t>)</t>
    </r>
  </si>
  <si>
    <r>
      <t xml:space="preserve">у тому числі господарства населення </t>
    </r>
    <r>
      <rPr>
        <b/>
        <sz val="10"/>
        <color theme="1"/>
        <rFont val="Calibri"/>
        <family val="2"/>
        <charset val="204"/>
      </rPr>
      <t xml:space="preserve">/ </t>
    </r>
    <r>
      <rPr>
        <i/>
        <sz val="10"/>
        <color theme="1"/>
        <rFont val="Calibri"/>
        <family val="2"/>
        <charset val="204"/>
      </rPr>
      <t>including households</t>
    </r>
  </si>
  <si>
    <r>
      <t xml:space="preserve">у тому числі господарства населення / </t>
    </r>
    <r>
      <rPr>
        <i/>
        <sz val="10"/>
        <color theme="1"/>
        <rFont val="Calibri"/>
        <family val="2"/>
        <charset val="204"/>
      </rPr>
      <t>including households</t>
    </r>
  </si>
  <si>
    <r>
      <t xml:space="preserve">Культури зернові та зернобобові / </t>
    </r>
    <r>
      <rPr>
        <i/>
        <sz val="12"/>
        <color theme="0"/>
        <rFont val="Times New Roman"/>
        <family val="1"/>
        <charset val="204"/>
      </rPr>
      <t xml:space="preserve">Grain and leguminous crops </t>
    </r>
  </si>
  <si>
    <r>
      <t xml:space="preserve">Буряк цукровий фабричний / </t>
    </r>
    <r>
      <rPr>
        <i/>
        <sz val="12"/>
        <color theme="0"/>
        <rFont val="Times New Roman"/>
        <family val="1"/>
        <charset val="204"/>
      </rPr>
      <t>Sugar beet</t>
    </r>
  </si>
  <si>
    <r>
      <t xml:space="preserve">Соняшник / </t>
    </r>
    <r>
      <rPr>
        <i/>
        <sz val="12"/>
        <color theme="0"/>
        <rFont val="Times New Roman"/>
        <family val="1"/>
        <charset val="204"/>
      </rPr>
      <t>Sunflower</t>
    </r>
  </si>
  <si>
    <r>
      <t xml:space="preserve">Картопля / </t>
    </r>
    <r>
      <rPr>
        <i/>
        <sz val="12"/>
        <color theme="0"/>
        <rFont val="Times New Roman"/>
        <family val="1"/>
        <charset val="204"/>
      </rPr>
      <t>Potatoes</t>
    </r>
  </si>
  <si>
    <r>
      <t>Культури овочеві /</t>
    </r>
    <r>
      <rPr>
        <i/>
        <sz val="12"/>
        <color theme="0"/>
        <rFont val="Times New Roman"/>
        <family val="1"/>
        <charset val="204"/>
      </rPr>
      <t xml:space="preserve"> Vegetables</t>
    </r>
  </si>
  <si>
    <r>
      <t xml:space="preserve">Культури плодові та ягідні / </t>
    </r>
    <r>
      <rPr>
        <i/>
        <sz val="12"/>
        <color theme="0"/>
        <rFont val="Times New Roman"/>
        <family val="1"/>
        <charset val="204"/>
      </rPr>
      <t>Fruits and berries</t>
    </r>
  </si>
  <si>
    <r>
      <t xml:space="preserve">Картопля / </t>
    </r>
    <r>
      <rPr>
        <i/>
        <sz val="10"/>
        <rFont val="Calibri"/>
        <family val="2"/>
        <charset val="204"/>
        <scheme val="minor"/>
      </rPr>
      <t>Potatoes</t>
    </r>
  </si>
  <si>
    <r>
      <t xml:space="preserve">Культури овочеві / </t>
    </r>
    <r>
      <rPr>
        <i/>
        <sz val="10"/>
        <rFont val="Calibri"/>
        <family val="2"/>
        <charset val="204"/>
        <scheme val="minor"/>
      </rPr>
      <t>Vegetables</t>
    </r>
  </si>
  <si>
    <r>
      <t xml:space="preserve">Культури плодові та ягідні / </t>
    </r>
    <r>
      <rPr>
        <i/>
        <sz val="10"/>
        <rFont val="Calibri"/>
        <family val="2"/>
        <charset val="204"/>
        <scheme val="minor"/>
      </rPr>
      <t>Fruits and berries</t>
    </r>
  </si>
  <si>
    <r>
      <t xml:space="preserve">Зернові та зернобобові культури / </t>
    </r>
    <r>
      <rPr>
        <i/>
        <sz val="10"/>
        <color indexed="8"/>
        <rFont val="Calibri"/>
        <family val="2"/>
        <charset val="204"/>
      </rPr>
      <t xml:space="preserve">Cereal and leguminous crops </t>
    </r>
  </si>
  <si>
    <r>
      <t xml:space="preserve">у тому числі / </t>
    </r>
    <r>
      <rPr>
        <i/>
        <sz val="10"/>
        <color indexed="8"/>
        <rFont val="Calibri"/>
        <family val="2"/>
        <charset val="204"/>
      </rPr>
      <t>including</t>
    </r>
  </si>
  <si>
    <r>
      <t xml:space="preserve">пшениця / </t>
    </r>
    <r>
      <rPr>
        <i/>
        <sz val="10"/>
        <color indexed="8"/>
        <rFont val="Calibri"/>
        <family val="2"/>
        <charset val="204"/>
      </rPr>
      <t>wheat</t>
    </r>
  </si>
  <si>
    <t>Number of enterprises</t>
  </si>
  <si>
    <t>Volume of production</t>
  </si>
  <si>
    <t xml:space="preserve">Кількість підприємств
</t>
  </si>
  <si>
    <t xml:space="preserve">Обсяг виробництва 
</t>
  </si>
  <si>
    <t xml:space="preserve">у % до  
загальної кількості </t>
  </si>
  <si>
    <t>у % до 
загального
обсягу виробництва</t>
  </si>
  <si>
    <t>Yield, 
centners 
per 1 ha of the harvested area</t>
  </si>
  <si>
    <t xml:space="preserve">
</t>
  </si>
  <si>
    <t>Урожайність, 
ц з 1 га площі, 
з якої зібрано врожай</t>
  </si>
  <si>
    <t xml:space="preserve">
units</t>
  </si>
  <si>
    <t xml:space="preserve">
% to the total</t>
  </si>
  <si>
    <t xml:space="preserve"> 
% to total volume 
of production </t>
  </si>
  <si>
    <r>
      <t xml:space="preserve">кукурудза на зерно / </t>
    </r>
    <r>
      <rPr>
        <i/>
        <sz val="10"/>
        <color indexed="8"/>
        <rFont val="Calibri"/>
        <family val="2"/>
        <charset val="204"/>
      </rPr>
      <t>maize for grain</t>
    </r>
  </si>
  <si>
    <r>
      <t xml:space="preserve">ячмінь / </t>
    </r>
    <r>
      <rPr>
        <i/>
        <sz val="10"/>
        <color indexed="8"/>
        <rFont val="Calibri"/>
        <family val="2"/>
        <charset val="204"/>
      </rPr>
      <t>barley</t>
    </r>
  </si>
  <si>
    <r>
      <t xml:space="preserve">Соняшник / </t>
    </r>
    <r>
      <rPr>
        <i/>
        <sz val="10"/>
        <color indexed="8"/>
        <rFont val="Calibri"/>
        <family val="2"/>
        <charset val="204"/>
      </rPr>
      <t>Sunflower seeds</t>
    </r>
  </si>
  <si>
    <r>
      <t xml:space="preserve">Цукровий буряк фабричний / </t>
    </r>
    <r>
      <rPr>
        <i/>
        <sz val="10"/>
        <color indexed="8"/>
        <rFont val="Calibri"/>
        <family val="2"/>
        <charset val="204"/>
      </rPr>
      <t xml:space="preserve">Fodder beet </t>
    </r>
  </si>
  <si>
    <r>
      <t xml:space="preserve">Соя / </t>
    </r>
    <r>
      <rPr>
        <i/>
        <sz val="10"/>
        <color indexed="8"/>
        <rFont val="Calibri"/>
        <family val="2"/>
        <charset val="204"/>
      </rPr>
      <t xml:space="preserve">Soya </t>
    </r>
  </si>
  <si>
    <r>
      <t xml:space="preserve"> Ріпак озимий та кольза (ріпак ярий) / </t>
    </r>
    <r>
      <rPr>
        <i/>
        <sz val="10"/>
        <color indexed="8"/>
        <rFont val="Calibri"/>
        <family val="2"/>
        <charset val="204"/>
      </rPr>
      <t>Winter rapeseed and colza (spring rapeseed)</t>
    </r>
  </si>
  <si>
    <r>
      <rPr>
        <b/>
        <i/>
        <sz val="12"/>
        <color theme="0"/>
        <rFont val="Calibri"/>
        <family val="2"/>
        <charset val="204"/>
      </rPr>
      <t>1.12.</t>
    </r>
    <r>
      <rPr>
        <b/>
        <i/>
        <sz val="12"/>
        <color theme="1"/>
        <rFont val="Calibri"/>
        <family val="2"/>
        <charset val="204"/>
      </rPr>
      <t xml:space="preserve">Harvested area under vegetables </t>
    </r>
  </si>
  <si>
    <r>
      <rPr>
        <b/>
        <i/>
        <sz val="12"/>
        <color theme="0"/>
        <rFont val="Calibri"/>
        <family val="2"/>
        <charset val="204"/>
      </rPr>
      <t>1.13.</t>
    </r>
    <r>
      <rPr>
        <b/>
        <i/>
        <sz val="12"/>
        <color theme="1"/>
        <rFont val="Calibri"/>
        <family val="2"/>
        <charset val="204"/>
      </rPr>
      <t xml:space="preserve">Production of vegetables </t>
    </r>
  </si>
  <si>
    <r>
      <rPr>
        <b/>
        <i/>
        <sz val="12"/>
        <color theme="0"/>
        <rFont val="Calibri"/>
        <family val="2"/>
        <charset val="204"/>
      </rPr>
      <t>1.14.</t>
    </r>
    <r>
      <rPr>
        <b/>
        <i/>
        <sz val="12"/>
        <color theme="1"/>
        <rFont val="Calibri"/>
        <family val="2"/>
        <charset val="204"/>
      </rPr>
      <t xml:space="preserve">Yield of vegetables </t>
    </r>
  </si>
  <si>
    <r>
      <rPr>
        <sz val="9"/>
        <rFont val="Calibri"/>
        <family val="2"/>
        <charset val="204"/>
        <scheme val="minor"/>
      </rPr>
      <t>Продовження 1.6</t>
    </r>
    <r>
      <rPr>
        <i/>
        <sz val="9"/>
        <rFont val="Calibri"/>
        <family val="2"/>
        <charset val="204"/>
        <scheme val="minor"/>
      </rPr>
      <t xml:space="preserve"> / Continuation 1.6</t>
    </r>
  </si>
  <si>
    <t>тис.т</t>
  </si>
  <si>
    <t xml:space="preserve">
thsd.t</t>
  </si>
  <si>
    <t xml:space="preserve"> од.</t>
  </si>
  <si>
    <t>thsd.t</t>
  </si>
  <si>
    <t>соняшник</t>
  </si>
  <si>
    <t>sunflower</t>
  </si>
  <si>
    <t>соя</t>
  </si>
  <si>
    <t xml:space="preserve">ріпак озимий та кольза (ріпак ярий)                                                                                                                                                                                                                       </t>
  </si>
  <si>
    <t>гірчиця</t>
  </si>
  <si>
    <t>soya</t>
  </si>
  <si>
    <t>winter rapeseed and colza (spring rapeseed)</t>
  </si>
  <si>
    <t>mustard</t>
  </si>
  <si>
    <t xml:space="preserve">льон кудряш (олійний)                                                              </t>
  </si>
  <si>
    <t>flax кudryash (оil)</t>
  </si>
  <si>
    <t xml:space="preserve"> walnut</t>
  </si>
  <si>
    <r>
      <rPr>
        <vertAlign val="superscript"/>
        <sz val="9"/>
        <color theme="1"/>
        <rFont val="Calibri"/>
        <family val="2"/>
        <charset val="204"/>
      </rPr>
      <t>1</t>
    </r>
    <r>
      <rPr>
        <sz val="9"/>
        <color theme="1"/>
        <rFont val="Calibri"/>
        <family val="2"/>
        <charset val="204"/>
      </rPr>
      <t xml:space="preserve"> Дані з 2017р. наведено без урахування тритикале / </t>
    </r>
    <r>
      <rPr>
        <i/>
        <sz val="9"/>
        <color theme="1"/>
        <rFont val="Calibri"/>
        <family val="2"/>
        <charset val="204"/>
      </rPr>
      <t>Data from 2017 are excluding the triticale.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</si>
</sst>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0.0"/>
  </numFmts>
  <fonts count="129" x14ac:knownFonts="1">
    <font>
      <sz val="10"/>
      <name val="Arial Cyr"/>
    </font>
    <font>
      <sz val="9"/>
      <color theme="1"/>
      <name val="Calibri"/>
      <family val="2"/>
      <charset val="204"/>
      <scheme val="minor"/>
    </font>
    <font>
      <sz val="10"/>
      <name val="Arial Cyr"/>
    </font>
    <font>
      <b/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7.5"/>
      <color indexed="12"/>
      <name val="Arial Cyr"/>
    </font>
    <font>
      <sz val="8"/>
      <name val="Arial"/>
      <family val="2"/>
    </font>
    <font>
      <b/>
      <sz val="13"/>
      <name val="Times New Roman Cyr"/>
      <family val="1"/>
      <charset val="204"/>
    </font>
    <font>
      <sz val="13"/>
      <name val="Times New Roman CYR"/>
      <family val="1"/>
      <charset val="204"/>
    </font>
    <font>
      <i/>
      <sz val="12"/>
      <name val="Times New Roman CYR"/>
      <family val="1"/>
      <charset val="204"/>
    </font>
    <font>
      <b/>
      <sz val="13"/>
      <name val="Times New Roman Cyr"/>
      <charset val="204"/>
    </font>
    <font>
      <sz val="13"/>
      <name val="Times New Roman"/>
      <family val="1"/>
      <charset val="204"/>
    </font>
    <font>
      <i/>
      <sz val="12"/>
      <name val="Times New Roman CYR"/>
      <charset val="204"/>
    </font>
    <font>
      <sz val="12"/>
      <color indexed="8"/>
      <name val="Times New Roman"/>
      <family val="1"/>
      <charset val="204"/>
    </font>
    <font>
      <sz val="9"/>
      <name val="Courier New"/>
      <family val="3"/>
      <charset val="204"/>
    </font>
    <font>
      <sz val="10"/>
      <name val="Arial Cyr"/>
      <charset val="204"/>
    </font>
    <font>
      <b/>
      <i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ourier New"/>
      <family val="3"/>
      <charset val="204"/>
    </font>
    <font>
      <vertAlign val="superscript"/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sz val="8"/>
      <name val="Verdana"/>
      <family val="2"/>
      <charset val="204"/>
    </font>
    <font>
      <i/>
      <sz val="9"/>
      <color indexed="8"/>
      <name val="Calibri"/>
      <family val="2"/>
      <charset val="204"/>
    </font>
    <font>
      <i/>
      <sz val="9"/>
      <name val="Calibri"/>
      <family val="2"/>
      <charset val="204"/>
    </font>
    <font>
      <sz val="9"/>
      <name val="Calibri"/>
      <family val="2"/>
      <charset val="204"/>
    </font>
    <font>
      <vertAlign val="superscript"/>
      <sz val="9"/>
      <name val="Calibri"/>
      <family val="2"/>
      <charset val="204"/>
    </font>
    <font>
      <vertAlign val="superscript"/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vertAlign val="superscript"/>
      <sz val="10"/>
      <name val="Calibri"/>
      <family val="2"/>
      <charset val="204"/>
    </font>
    <font>
      <i/>
      <vertAlign val="superscript"/>
      <sz val="9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i/>
      <sz val="10"/>
      <name val="Calibri"/>
      <family val="2"/>
      <charset val="204"/>
    </font>
    <font>
      <b/>
      <sz val="12"/>
      <color indexed="8"/>
      <name val="Calibri"/>
      <family val="2"/>
      <charset val="204"/>
    </font>
    <font>
      <vertAlign val="superscript"/>
      <sz val="10"/>
      <name val="Calibri"/>
      <family val="2"/>
      <charset val="204"/>
    </font>
    <font>
      <sz val="10"/>
      <name val="Times New Roman CYR"/>
      <family val="1"/>
      <charset val="204"/>
    </font>
    <font>
      <sz val="9"/>
      <name val="Times New Roman"/>
      <family val="1"/>
      <charset val="204"/>
    </font>
    <font>
      <i/>
      <vertAlign val="superscript"/>
      <sz val="10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i/>
      <sz val="12"/>
      <color indexed="8"/>
      <name val="Calibri"/>
      <family val="2"/>
      <charset val="204"/>
    </font>
    <font>
      <b/>
      <i/>
      <sz val="10"/>
      <name val="Calibri"/>
      <family val="2"/>
      <charset val="204"/>
    </font>
    <font>
      <b/>
      <i/>
      <sz val="12"/>
      <name val="Calibri"/>
      <family val="2"/>
      <charset val="204"/>
    </font>
    <font>
      <b/>
      <i/>
      <sz val="12"/>
      <color indexed="9"/>
      <name val="Calibri"/>
      <family val="2"/>
      <charset val="204"/>
    </font>
    <font>
      <b/>
      <vertAlign val="superscript"/>
      <sz val="12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rgb="FF00B0F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2"/>
      <color rgb="FFFF0000"/>
      <name val="Times New Roman Cyr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Arial Cyr"/>
    </font>
    <font>
      <b/>
      <sz val="12"/>
      <color rgb="FFFF0000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i/>
      <sz val="12"/>
      <color rgb="FFFF0000"/>
      <name val="Times New Roman Cyr"/>
      <charset val="204"/>
    </font>
    <font>
      <i/>
      <sz val="8"/>
      <color rgb="FFFF0000"/>
      <name val="Times New Roman Cyr"/>
      <charset val="204"/>
    </font>
    <font>
      <sz val="13"/>
      <color theme="1"/>
      <name val="Times New Roman CYR"/>
      <charset val="204"/>
    </font>
    <font>
      <sz val="12"/>
      <color theme="0"/>
      <name val="Times New Roman Cyr"/>
      <family val="1"/>
      <charset val="204"/>
    </font>
    <font>
      <b/>
      <sz val="12"/>
      <color theme="0"/>
      <name val="Times New Roman Cyr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indexed="8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  <font>
      <b/>
      <vertAlign val="superscript"/>
      <sz val="1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i/>
      <sz val="12"/>
      <color indexed="8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i/>
      <sz val="10"/>
      <color rgb="FF00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vertAlign val="superscript"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 CYR"/>
      <family val="1"/>
      <charset val="204"/>
    </font>
    <font>
      <sz val="10"/>
      <color rgb="FFFF000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vertAlign val="superscript"/>
      <sz val="10"/>
      <name val="Calibri"/>
      <family val="2"/>
      <charset val="204"/>
      <scheme val="minor"/>
    </font>
    <font>
      <b/>
      <vertAlign val="superscript"/>
      <sz val="12"/>
      <color indexed="8"/>
      <name val="Calibri"/>
      <family val="2"/>
      <charset val="204"/>
      <scheme val="minor"/>
    </font>
    <font>
      <b/>
      <i/>
      <vertAlign val="superscript"/>
      <sz val="12"/>
      <color indexed="8"/>
      <name val="Calibri"/>
      <family val="2"/>
      <charset val="204"/>
    </font>
    <font>
      <sz val="10"/>
      <name val="Georgia"/>
      <family val="1"/>
      <charset val="204"/>
    </font>
    <font>
      <b/>
      <sz val="12"/>
      <name val="Georgia"/>
      <family val="1"/>
      <charset val="204"/>
    </font>
    <font>
      <sz val="120"/>
      <name val="Georgia"/>
      <family val="1"/>
      <charset val="204"/>
    </font>
    <font>
      <b/>
      <i/>
      <sz val="18"/>
      <name val="Georgia"/>
      <family val="1"/>
      <charset val="204"/>
    </font>
    <font>
      <b/>
      <i/>
      <sz val="16"/>
      <color indexed="8"/>
      <name val="Georgia"/>
      <family val="1"/>
      <charset val="204"/>
    </font>
    <font>
      <b/>
      <sz val="10"/>
      <name val="Times New Roman Cyr"/>
      <family val="1"/>
      <charset val="204"/>
    </font>
    <font>
      <sz val="9"/>
      <color theme="1"/>
      <name val="Calibri"/>
      <family val="2"/>
      <charset val="204"/>
    </font>
    <font>
      <vertAlign val="superscript"/>
      <sz val="9"/>
      <color theme="1"/>
      <name val="Calibri"/>
      <family val="2"/>
      <charset val="204"/>
    </font>
    <font>
      <i/>
      <sz val="9"/>
      <color theme="1"/>
      <name val="Calibri"/>
      <family val="2"/>
      <charset val="204"/>
    </font>
    <font>
      <i/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12"/>
      <color theme="0"/>
      <name val="Times New Roman"/>
      <family val="1"/>
      <charset val="204"/>
    </font>
    <font>
      <sz val="10"/>
      <color theme="0"/>
      <name val="Arial Cyr"/>
    </font>
    <font>
      <i/>
      <sz val="10"/>
      <color theme="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sz val="12"/>
      <color theme="0"/>
      <name val="Times New Roman CYR"/>
      <family val="1"/>
      <charset val="204"/>
    </font>
    <font>
      <i/>
      <sz val="12"/>
      <color theme="0"/>
      <name val="Times New Roman"/>
      <family val="1"/>
      <charset val="204"/>
    </font>
    <font>
      <sz val="12"/>
      <color theme="0"/>
      <name val="Times New Roman Cyr"/>
      <charset val="204"/>
    </font>
    <font>
      <b/>
      <i/>
      <sz val="12"/>
      <color theme="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7" fillId="0" borderId="0"/>
    <xf numFmtId="0" fontId="22" fillId="0" borderId="0"/>
    <xf numFmtId="0" fontId="22" fillId="0" borderId="0"/>
    <xf numFmtId="0" fontId="50" fillId="0" borderId="0"/>
    <xf numFmtId="0" fontId="22" fillId="0" borderId="0"/>
    <xf numFmtId="0" fontId="22" fillId="0" borderId="0"/>
    <xf numFmtId="0" fontId="16" fillId="0" borderId="0"/>
  </cellStyleXfs>
  <cellXfs count="510">
    <xf numFmtId="0" fontId="0" fillId="0" borderId="0" xfId="0"/>
    <xf numFmtId="0" fontId="5" fillId="0" borderId="0" xfId="0" applyFont="1"/>
    <xf numFmtId="0" fontId="5" fillId="0" borderId="0" xfId="0" applyFont="1" applyBorder="1"/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5" fillId="0" borderId="0" xfId="0" applyNumberFormat="1" applyFont="1"/>
    <xf numFmtId="0" fontId="5" fillId="0" borderId="0" xfId="0" applyFont="1" applyAlignment="1"/>
    <xf numFmtId="164" fontId="10" fillId="0" borderId="0" xfId="0" applyNumberFormat="1" applyFont="1" applyFill="1" applyBorder="1"/>
    <xf numFmtId="0" fontId="6" fillId="0" borderId="0" xfId="0" applyFont="1"/>
    <xf numFmtId="0" fontId="20" fillId="0" borderId="0" xfId="0" applyFont="1"/>
    <xf numFmtId="0" fontId="13" fillId="0" borderId="0" xfId="0" applyFont="1" applyAlignment="1"/>
    <xf numFmtId="164" fontId="10" fillId="0" borderId="0" xfId="0" applyNumberFormat="1" applyFont="1" applyFill="1"/>
    <xf numFmtId="0" fontId="15" fillId="0" borderId="0" xfId="0" applyFont="1" applyAlignment="1">
      <alignment horizontal="left"/>
    </xf>
    <xf numFmtId="0" fontId="13" fillId="0" borderId="0" xfId="0" applyFont="1" applyFill="1" applyAlignment="1"/>
    <xf numFmtId="0" fontId="5" fillId="0" borderId="0" xfId="0" applyFont="1" applyBorder="1" applyAlignment="1">
      <alignment horizontal="center"/>
    </xf>
    <xf numFmtId="0" fontId="13" fillId="0" borderId="0" xfId="0" applyFont="1" applyBorder="1" applyAlignment="1"/>
    <xf numFmtId="164" fontId="13" fillId="0" borderId="0" xfId="0" applyNumberFormat="1" applyFont="1" applyFill="1"/>
    <xf numFmtId="164" fontId="13" fillId="0" borderId="0" xfId="0" applyNumberFormat="1" applyFont="1" applyFill="1" applyAlignment="1">
      <alignment horizontal="right"/>
    </xf>
    <xf numFmtId="164" fontId="13" fillId="0" borderId="0" xfId="0" applyNumberFormat="1" applyFont="1" applyFill="1" applyAlignment="1">
      <alignment horizontal="right" wrapText="1"/>
    </xf>
    <xf numFmtId="0" fontId="13" fillId="0" borderId="0" xfId="0" applyFont="1" applyFill="1"/>
    <xf numFmtId="164" fontId="10" fillId="0" borderId="0" xfId="0" applyNumberFormat="1" applyFont="1" applyFill="1" applyAlignment="1" applyProtection="1">
      <alignment horizontal="right" wrapText="1"/>
      <protection locked="0"/>
    </xf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64" fontId="5" fillId="0" borderId="0" xfId="0" applyNumberFormat="1" applyFont="1" applyFill="1"/>
    <xf numFmtId="164" fontId="10" fillId="0" borderId="0" xfId="0" applyNumberFormat="1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/>
    </xf>
    <xf numFmtId="0" fontId="0" fillId="0" borderId="0" xfId="0" applyFill="1"/>
    <xf numFmtId="0" fontId="1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164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 applyBorder="1" applyAlignment="1" applyProtection="1">
      <alignment horizontal="right" wrapText="1"/>
      <protection locked="0"/>
    </xf>
    <xf numFmtId="164" fontId="10" fillId="0" borderId="0" xfId="0" applyNumberFormat="1" applyFont="1" applyFill="1" applyAlignment="1"/>
    <xf numFmtId="0" fontId="5" fillId="0" borderId="0" xfId="0" applyFont="1" applyFill="1" applyAlignment="1"/>
    <xf numFmtId="0" fontId="9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164" fontId="13" fillId="0" borderId="0" xfId="0" applyNumberFormat="1" applyFont="1" applyFill="1" applyAlignment="1"/>
    <xf numFmtId="164" fontId="10" fillId="0" borderId="0" xfId="0" applyNumberFormat="1" applyFont="1" applyFill="1" applyBorder="1" applyAlignment="1">
      <alignment horizontal="right"/>
    </xf>
    <xf numFmtId="0" fontId="51" fillId="0" borderId="0" xfId="0" applyFont="1" applyFill="1"/>
    <xf numFmtId="164" fontId="5" fillId="0" borderId="0" xfId="0" applyNumberFormat="1" applyFont="1" applyFill="1" applyBorder="1"/>
    <xf numFmtId="0" fontId="5" fillId="0" borderId="0" xfId="0" applyFont="1" applyFill="1" applyBorder="1"/>
    <xf numFmtId="164" fontId="13" fillId="0" borderId="0" xfId="0" applyNumberFormat="1" applyFont="1" applyFill="1" applyBorder="1" applyAlignment="1"/>
    <xf numFmtId="164" fontId="13" fillId="0" borderId="0" xfId="0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13" fillId="0" borderId="0" xfId="0" applyFont="1" applyFill="1" applyBorder="1" applyAlignment="1"/>
    <xf numFmtId="0" fontId="0" fillId="0" borderId="0" xfId="0" applyFill="1" applyBorder="1"/>
    <xf numFmtId="0" fontId="53" fillId="0" borderId="0" xfId="3" applyFont="1"/>
    <xf numFmtId="0" fontId="8" fillId="0" borderId="0" xfId="3" applyFont="1" applyBorder="1" applyAlignment="1">
      <alignment horizontal="center"/>
    </xf>
    <xf numFmtId="0" fontId="18" fillId="0" borderId="0" xfId="3" applyFont="1" applyBorder="1" applyAlignment="1">
      <alignment horizontal="center"/>
    </xf>
    <xf numFmtId="0" fontId="54" fillId="0" borderId="0" xfId="3" applyFont="1" applyAlignment="1">
      <alignment horizontal="center"/>
    </xf>
    <xf numFmtId="1" fontId="53" fillId="0" borderId="0" xfId="3" applyNumberFormat="1" applyFont="1" applyBorder="1"/>
    <xf numFmtId="0" fontId="53" fillId="0" borderId="0" xfId="3" applyFont="1" applyBorder="1"/>
    <xf numFmtId="0" fontId="55" fillId="0" borderId="0" xfId="3" applyFont="1"/>
    <xf numFmtId="0" fontId="56" fillId="0" borderId="0" xfId="3" applyFont="1" applyAlignment="1">
      <alignment horizontal="justify"/>
    </xf>
    <xf numFmtId="0" fontId="57" fillId="0" borderId="0" xfId="3" applyFont="1" applyBorder="1" applyAlignment="1">
      <alignment horizontal="center"/>
    </xf>
    <xf numFmtId="49" fontId="57" fillId="0" borderId="0" xfId="3" applyNumberFormat="1" applyFont="1" applyBorder="1" applyAlignment="1">
      <alignment horizontal="center"/>
    </xf>
    <xf numFmtId="0" fontId="58" fillId="0" borderId="0" xfId="3" applyFont="1" applyBorder="1" applyAlignment="1">
      <alignment horizontal="center"/>
    </xf>
    <xf numFmtId="0" fontId="59" fillId="0" borderId="0" xfId="3" applyFont="1" applyBorder="1" applyAlignment="1">
      <alignment horizontal="center"/>
    </xf>
    <xf numFmtId="0" fontId="24" fillId="0" borderId="0" xfId="0" applyFont="1" applyBorder="1"/>
    <xf numFmtId="49" fontId="24" fillId="0" borderId="0" xfId="0" applyNumberFormat="1" applyFont="1" applyBorder="1" applyAlignment="1">
      <alignment horizontal="right"/>
    </xf>
    <xf numFmtId="164" fontId="25" fillId="0" borderId="0" xfId="0" applyNumberFormat="1" applyFont="1" applyBorder="1"/>
    <xf numFmtId="1" fontId="25" fillId="0" borderId="0" xfId="0" applyNumberFormat="1" applyFont="1" applyBorder="1"/>
    <xf numFmtId="164" fontId="10" fillId="0" borderId="0" xfId="0" applyNumberFormat="1" applyFont="1" applyBorder="1" applyAlignment="1">
      <alignment horizontal="right"/>
    </xf>
    <xf numFmtId="0" fontId="13" fillId="0" borderId="0" xfId="0" applyFont="1" applyFill="1" applyAlignment="1">
      <alignment vertical="center"/>
    </xf>
    <xf numFmtId="164" fontId="60" fillId="0" borderId="0" xfId="0" applyNumberFormat="1" applyFont="1" applyAlignment="1">
      <alignment horizontal="right" wrapText="1"/>
    </xf>
    <xf numFmtId="0" fontId="5" fillId="0" borderId="0" xfId="0" applyFont="1" applyBorder="1" applyAlignment="1"/>
    <xf numFmtId="0" fontId="5" fillId="0" borderId="0" xfId="0" applyFont="1" applyFill="1" applyBorder="1" applyAlignment="1"/>
    <xf numFmtId="164" fontId="5" fillId="0" borderId="0" xfId="0" applyNumberFormat="1" applyFont="1" applyFill="1" applyAlignment="1"/>
    <xf numFmtId="164" fontId="19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indent="3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indent="4"/>
    </xf>
    <xf numFmtId="0" fontId="5" fillId="0" borderId="0" xfId="0" applyFont="1" applyFill="1" applyAlignment="1">
      <alignment horizontal="left" indent="4"/>
    </xf>
    <xf numFmtId="0" fontId="61" fillId="0" borderId="0" xfId="3" applyFont="1" applyBorder="1"/>
    <xf numFmtId="0" fontId="61" fillId="0" borderId="0" xfId="0" applyFont="1" applyBorder="1"/>
    <xf numFmtId="164" fontId="62" fillId="0" borderId="0" xfId="0" applyNumberFormat="1" applyFont="1" applyBorder="1"/>
    <xf numFmtId="49" fontId="61" fillId="0" borderId="0" xfId="0" applyNumberFormat="1" applyFont="1" applyBorder="1" applyAlignment="1">
      <alignment horizontal="right"/>
    </xf>
    <xf numFmtId="0" fontId="24" fillId="0" borderId="0" xfId="3" applyFont="1"/>
    <xf numFmtId="0" fontId="24" fillId="0" borderId="0" xfId="3" applyFont="1" applyBorder="1"/>
    <xf numFmtId="1" fontId="62" fillId="0" borderId="0" xfId="0" applyNumberFormat="1" applyFont="1" applyBorder="1"/>
    <xf numFmtId="0" fontId="12" fillId="0" borderId="0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0" fontId="25" fillId="0" borderId="0" xfId="0" applyNumberFormat="1" applyFont="1" applyFill="1" applyBorder="1" applyAlignment="1">
      <alignment horizontal="center"/>
    </xf>
    <xf numFmtId="0" fontId="63" fillId="0" borderId="0" xfId="0" applyFont="1" applyFill="1" applyBorder="1" applyAlignment="1">
      <alignment horizontal="left" wrapText="1"/>
    </xf>
    <xf numFmtId="0" fontId="63" fillId="0" borderId="0" xfId="0" applyFont="1" applyFill="1" applyBorder="1"/>
    <xf numFmtId="0" fontId="63" fillId="0" borderId="0" xfId="0" applyFont="1" applyFill="1"/>
    <xf numFmtId="164" fontId="63" fillId="0" borderId="0" xfId="0" applyNumberFormat="1" applyFont="1" applyFill="1" applyAlignment="1">
      <alignment horizontal="right" wrapText="1"/>
    </xf>
    <xf numFmtId="164" fontId="63" fillId="0" borderId="0" xfId="0" applyNumberFormat="1" applyFont="1" applyFill="1" applyBorder="1" applyAlignment="1"/>
    <xf numFmtId="0" fontId="63" fillId="0" borderId="0" xfId="0" applyNumberFormat="1" applyFont="1" applyFill="1" applyBorder="1" applyAlignment="1">
      <alignment horizontal="left" wrapText="1"/>
    </xf>
    <xf numFmtId="0" fontId="63" fillId="0" borderId="0" xfId="0" applyFont="1" applyFill="1" applyBorder="1" applyAlignment="1">
      <alignment wrapText="1"/>
    </xf>
    <xf numFmtId="164" fontId="50" fillId="0" borderId="0" xfId="0" applyNumberFormat="1" applyFont="1" applyFill="1" applyBorder="1" applyAlignment="1">
      <alignment horizontal="right" wrapText="1"/>
    </xf>
    <xf numFmtId="164" fontId="63" fillId="0" borderId="0" xfId="0" applyNumberFormat="1" applyFont="1" applyFill="1" applyBorder="1" applyAlignment="1">
      <alignment horizontal="right"/>
    </xf>
    <xf numFmtId="0" fontId="63" fillId="0" borderId="0" xfId="0" applyFont="1" applyFill="1" applyBorder="1" applyAlignment="1"/>
    <xf numFmtId="164" fontId="50" fillId="0" borderId="0" xfId="0" applyNumberFormat="1" applyFont="1" applyBorder="1" applyAlignment="1">
      <alignment horizontal="right" wrapText="1"/>
    </xf>
    <xf numFmtId="164" fontId="63" fillId="0" borderId="0" xfId="0" applyNumberFormat="1" applyFont="1" applyFill="1" applyBorder="1" applyAlignment="1" applyProtection="1">
      <alignment horizontal="right" wrapText="1"/>
      <protection locked="0"/>
    </xf>
    <xf numFmtId="164" fontId="63" fillId="0" borderId="0" xfId="0" applyNumberFormat="1" applyFont="1" applyFill="1" applyAlignment="1"/>
    <xf numFmtId="0" fontId="63" fillId="0" borderId="0" xfId="0" applyFont="1" applyFill="1" applyAlignment="1"/>
    <xf numFmtId="164" fontId="63" fillId="0" borderId="0" xfId="0" applyNumberFormat="1" applyFont="1" applyFill="1" applyAlignment="1" applyProtection="1">
      <alignment horizontal="right" wrapText="1"/>
      <protection locked="0"/>
    </xf>
    <xf numFmtId="164" fontId="63" fillId="0" borderId="0" xfId="0" applyNumberFormat="1" applyFont="1" applyFill="1" applyBorder="1" applyAlignment="1">
      <alignment horizontal="right" wrapText="1"/>
    </xf>
    <xf numFmtId="164" fontId="50" fillId="0" borderId="0" xfId="0" applyNumberFormat="1" applyFont="1" applyFill="1" applyBorder="1" applyAlignment="1">
      <alignment horizontal="right"/>
    </xf>
    <xf numFmtId="1" fontId="50" fillId="0" borderId="0" xfId="0" applyNumberFormat="1" applyFont="1" applyBorder="1" applyAlignment="1">
      <alignment horizontal="right" wrapText="1"/>
    </xf>
    <xf numFmtId="0" fontId="63" fillId="0" borderId="0" xfId="0" applyFont="1" applyFill="1" applyBorder="1" applyAlignment="1">
      <alignment horizontal="left"/>
    </xf>
    <xf numFmtId="0" fontId="64" fillId="0" borderId="0" xfId="0" applyNumberFormat="1" applyFont="1" applyFill="1" applyBorder="1" applyAlignment="1">
      <alignment horizontal="center"/>
    </xf>
    <xf numFmtId="0" fontId="50" fillId="0" borderId="0" xfId="0" applyFont="1" applyBorder="1" applyAlignment="1">
      <alignment horizontal="right" wrapText="1"/>
    </xf>
    <xf numFmtId="0" fontId="50" fillId="0" borderId="0" xfId="0" applyFont="1" applyBorder="1" applyAlignment="1">
      <alignment wrapText="1"/>
    </xf>
    <xf numFmtId="0" fontId="51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52" fillId="0" borderId="0" xfId="0" applyFont="1" applyFill="1"/>
    <xf numFmtId="0" fontId="66" fillId="0" borderId="0" xfId="0" applyFont="1"/>
    <xf numFmtId="0" fontId="70" fillId="0" borderId="0" xfId="0" applyFont="1" applyFill="1" applyBorder="1" applyAlignment="1">
      <alignment horizontal="left" wrapText="1"/>
    </xf>
    <xf numFmtId="0" fontId="5" fillId="0" borderId="0" xfId="0" applyFont="1" applyAlignment="1">
      <alignment wrapText="1"/>
    </xf>
    <xf numFmtId="0" fontId="66" fillId="0" borderId="0" xfId="0" applyFont="1" applyFill="1" applyBorder="1" applyAlignment="1">
      <alignment wrapText="1"/>
    </xf>
    <xf numFmtId="0" fontId="66" fillId="0" borderId="0" xfId="0" applyFont="1" applyFill="1" applyAlignment="1"/>
    <xf numFmtId="164" fontId="66" fillId="0" borderId="0" xfId="0" applyNumberFormat="1" applyFont="1" applyFill="1" applyBorder="1" applyAlignment="1"/>
    <xf numFmtId="0" fontId="72" fillId="0" borderId="0" xfId="0" applyFont="1" applyFill="1" applyBorder="1" applyAlignment="1">
      <alignment wrapText="1"/>
    </xf>
    <xf numFmtId="164" fontId="66" fillId="0" borderId="0" xfId="0" applyNumberFormat="1" applyFont="1" applyFill="1" applyAlignment="1"/>
    <xf numFmtId="49" fontId="66" fillId="0" borderId="0" xfId="0" applyNumberFormat="1" applyFont="1" applyFill="1" applyBorder="1" applyAlignment="1">
      <alignment horizontal="right"/>
    </xf>
    <xf numFmtId="0" fontId="66" fillId="0" borderId="0" xfId="0" applyFont="1" applyFill="1" applyBorder="1" applyAlignment="1">
      <alignment horizontal="left" wrapText="1"/>
    </xf>
    <xf numFmtId="0" fontId="38" fillId="0" borderId="0" xfId="0" applyFont="1" applyFill="1" applyBorder="1" applyAlignment="1">
      <alignment horizontal="left" wrapText="1"/>
    </xf>
    <xf numFmtId="0" fontId="21" fillId="0" borderId="0" xfId="0" applyFont="1" applyFill="1" applyAlignment="1"/>
    <xf numFmtId="164" fontId="66" fillId="0" borderId="0" xfId="0" applyNumberFormat="1" applyFont="1" applyFill="1" applyBorder="1" applyAlignment="1">
      <alignment horizontal="right"/>
    </xf>
    <xf numFmtId="0" fontId="66" fillId="0" borderId="0" xfId="0" applyFont="1" applyFill="1" applyBorder="1" applyAlignment="1"/>
    <xf numFmtId="0" fontId="66" fillId="0" borderId="3" xfId="0" applyFont="1" applyFill="1" applyBorder="1" applyAlignment="1">
      <alignment horizontal="center" vertical="top" wrapText="1"/>
    </xf>
    <xf numFmtId="0" fontId="71" fillId="0" borderId="4" xfId="0" applyNumberFormat="1" applyFont="1" applyFill="1" applyBorder="1" applyAlignment="1">
      <alignment horizontal="center" vertical="center"/>
    </xf>
    <xf numFmtId="0" fontId="71" fillId="0" borderId="5" xfId="0" applyNumberFormat="1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horizontal="center"/>
    </xf>
    <xf numFmtId="0" fontId="66" fillId="0" borderId="0" xfId="0" applyFont="1" applyFill="1" applyBorder="1" applyAlignment="1">
      <alignment horizontal="right" wrapText="1"/>
    </xf>
    <xf numFmtId="164" fontId="66" fillId="0" borderId="0" xfId="0" applyNumberFormat="1" applyFont="1" applyFill="1" applyBorder="1" applyAlignment="1">
      <alignment horizontal="right" wrapText="1"/>
    </xf>
    <xf numFmtId="164" fontId="66" fillId="0" borderId="0" xfId="0" applyNumberFormat="1" applyFont="1" applyFill="1" applyAlignment="1">
      <alignment horizontal="right"/>
    </xf>
    <xf numFmtId="164" fontId="41" fillId="0" borderId="0" xfId="0" applyNumberFormat="1" applyFont="1" applyFill="1" applyBorder="1" applyAlignment="1"/>
    <xf numFmtId="0" fontId="42" fillId="0" borderId="0" xfId="0" applyFont="1" applyFill="1"/>
    <xf numFmtId="0" fontId="66" fillId="0" borderId="6" xfId="0" applyFont="1" applyFill="1" applyBorder="1" applyAlignment="1">
      <alignment horizontal="center" vertical="top" wrapText="1"/>
    </xf>
    <xf numFmtId="0" fontId="21" fillId="0" borderId="0" xfId="0" applyFont="1" applyFill="1"/>
    <xf numFmtId="164" fontId="66" fillId="0" borderId="0" xfId="0" applyNumberFormat="1" applyFont="1" applyFill="1" applyAlignment="1">
      <alignment horizontal="right" wrapText="1"/>
    </xf>
    <xf numFmtId="0" fontId="21" fillId="0" borderId="0" xfId="0" applyFont="1" applyFill="1" applyBorder="1"/>
    <xf numFmtId="164" fontId="7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70" fillId="0" borderId="0" xfId="0" applyFont="1" applyFill="1" applyBorder="1" applyAlignment="1">
      <alignment horizontal="right"/>
    </xf>
    <xf numFmtId="0" fontId="66" fillId="0" borderId="0" xfId="0" applyFont="1" applyFill="1"/>
    <xf numFmtId="0" fontId="66" fillId="0" borderId="0" xfId="0" applyFont="1" applyFill="1" applyAlignment="1">
      <alignment horizontal="right"/>
    </xf>
    <xf numFmtId="164" fontId="66" fillId="0" borderId="0" xfId="0" applyNumberFormat="1" applyFont="1" applyBorder="1" applyAlignment="1"/>
    <xf numFmtId="0" fontId="66" fillId="0" borderId="0" xfId="0" applyFont="1" applyBorder="1" applyAlignment="1">
      <alignment horizontal="left" wrapText="1"/>
    </xf>
    <xf numFmtId="0" fontId="72" fillId="0" borderId="0" xfId="0" applyFont="1" applyBorder="1" applyAlignment="1">
      <alignment horizontal="left" wrapText="1"/>
    </xf>
    <xf numFmtId="164" fontId="66" fillId="0" borderId="0" xfId="0" applyNumberFormat="1" applyFont="1" applyBorder="1" applyAlignment="1">
      <alignment horizontal="right" wrapText="1"/>
    </xf>
    <xf numFmtId="0" fontId="66" fillId="0" borderId="0" xfId="0" applyFont="1" applyFill="1" applyBorder="1" applyAlignment="1">
      <alignment horizontal="right"/>
    </xf>
    <xf numFmtId="0" fontId="66" fillId="0" borderId="0" xfId="0" applyFont="1" applyFill="1" applyBorder="1" applyAlignment="1">
      <alignment horizontal="left" wrapText="1" indent="1"/>
    </xf>
    <xf numFmtId="0" fontId="73" fillId="0" borderId="0" xfId="0" applyFont="1" applyAlignment="1"/>
    <xf numFmtId="164" fontId="73" fillId="0" borderId="0" xfId="0" applyNumberFormat="1" applyFont="1" applyFill="1" applyAlignment="1"/>
    <xf numFmtId="164" fontId="66" fillId="0" borderId="0" xfId="0" applyNumberFormat="1" applyFont="1"/>
    <xf numFmtId="0" fontId="38" fillId="0" borderId="0" xfId="0" applyFont="1" applyBorder="1" applyAlignment="1">
      <alignment horizontal="left" wrapText="1"/>
    </xf>
    <xf numFmtId="164" fontId="66" fillId="0" borderId="0" xfId="0" applyNumberFormat="1" applyFont="1" applyBorder="1"/>
    <xf numFmtId="0" fontId="70" fillId="0" borderId="3" xfId="0" applyFont="1" applyFill="1" applyBorder="1" applyAlignment="1">
      <alignment horizontal="center" vertical="center"/>
    </xf>
    <xf numFmtId="0" fontId="64" fillId="0" borderId="4" xfId="0" applyNumberFormat="1" applyFont="1" applyFill="1" applyBorder="1" applyAlignment="1">
      <alignment horizontal="center" vertical="center" shrinkToFit="1"/>
    </xf>
    <xf numFmtId="0" fontId="42" fillId="0" borderId="3" xfId="0" applyFont="1" applyFill="1" applyBorder="1"/>
    <xf numFmtId="0" fontId="72" fillId="0" borderId="3" xfId="0" applyFont="1" applyFill="1" applyBorder="1" applyAlignment="1">
      <alignment horizontal="center" vertical="center"/>
    </xf>
    <xf numFmtId="0" fontId="71" fillId="0" borderId="5" xfId="0" applyNumberFormat="1" applyFont="1" applyFill="1" applyBorder="1" applyAlignment="1">
      <alignment horizontal="center" vertical="center" shrinkToFit="1"/>
    </xf>
    <xf numFmtId="0" fontId="21" fillId="0" borderId="3" xfId="0" applyFont="1" applyFill="1" applyBorder="1"/>
    <xf numFmtId="2" fontId="66" fillId="0" borderId="0" xfId="0" applyNumberFormat="1" applyFont="1" applyFill="1" applyBorder="1" applyAlignment="1">
      <alignment horizontal="left" wrapText="1"/>
    </xf>
    <xf numFmtId="164" fontId="66" fillId="0" borderId="0" xfId="0" applyNumberFormat="1" applyFont="1" applyFill="1"/>
    <xf numFmtId="164" fontId="66" fillId="0" borderId="0" xfId="0" applyNumberFormat="1" applyFont="1" applyFill="1" applyBorder="1"/>
    <xf numFmtId="166" fontId="66" fillId="0" borderId="0" xfId="0" applyNumberFormat="1" applyFont="1" applyFill="1" applyBorder="1" applyAlignment="1">
      <alignment horizontal="right" wrapText="1"/>
    </xf>
    <xf numFmtId="166" fontId="74" fillId="0" borderId="0" xfId="0" applyNumberFormat="1" applyFont="1" applyFill="1" applyBorder="1" applyAlignment="1">
      <alignment horizontal="right" wrapText="1"/>
    </xf>
    <xf numFmtId="0" fontId="66" fillId="0" borderId="0" xfId="0" applyFont="1" applyFill="1" applyBorder="1"/>
    <xf numFmtId="166" fontId="74" fillId="0" borderId="0" xfId="0" applyNumberFormat="1" applyFont="1" applyFill="1" applyAlignment="1">
      <alignment horizontal="right" wrapText="1"/>
    </xf>
    <xf numFmtId="166" fontId="66" fillId="0" borderId="0" xfId="0" applyNumberFormat="1" applyFont="1" applyFill="1" applyAlignment="1">
      <alignment horizontal="right" wrapText="1"/>
    </xf>
    <xf numFmtId="0" fontId="71" fillId="0" borderId="0" xfId="0" applyFont="1" applyFill="1" applyBorder="1" applyAlignment="1">
      <alignment vertical="center" wrapText="1"/>
    </xf>
    <xf numFmtId="0" fontId="66" fillId="0" borderId="0" xfId="0" applyNumberFormat="1" applyFont="1" applyFill="1" applyBorder="1" applyAlignment="1">
      <alignment horizontal="left" wrapText="1"/>
    </xf>
    <xf numFmtId="0" fontId="38" fillId="0" borderId="0" xfId="0" applyNumberFormat="1" applyFont="1" applyFill="1" applyBorder="1" applyAlignment="1">
      <alignment horizontal="left" wrapText="1"/>
    </xf>
    <xf numFmtId="164" fontId="74" fillId="0" borderId="0" xfId="0" applyNumberFormat="1" applyFont="1" applyFill="1" applyBorder="1" applyAlignment="1">
      <alignment horizontal="right" wrapText="1"/>
    </xf>
    <xf numFmtId="164" fontId="74" fillId="0" borderId="0" xfId="0" applyNumberFormat="1" applyFont="1" applyBorder="1" applyAlignment="1">
      <alignment horizontal="right" wrapText="1"/>
    </xf>
    <xf numFmtId="164" fontId="66" fillId="0" borderId="0" xfId="0" applyNumberFormat="1" applyFont="1" applyFill="1" applyBorder="1" applyAlignment="1" applyProtection="1">
      <alignment horizontal="right" wrapText="1"/>
      <protection locked="0"/>
    </xf>
    <xf numFmtId="0" fontId="64" fillId="0" borderId="0" xfId="0" applyFont="1" applyFill="1" applyBorder="1" applyAlignment="1"/>
    <xf numFmtId="0" fontId="66" fillId="0" borderId="6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5" xfId="0" applyFont="1" applyFill="1" applyBorder="1"/>
    <xf numFmtId="164" fontId="66" fillId="0" borderId="0" xfId="0" applyNumberFormat="1" applyFont="1" applyFill="1" applyAlignment="1" applyProtection="1">
      <alignment horizontal="right" wrapText="1"/>
      <protection locked="0"/>
    </xf>
    <xf numFmtId="0" fontId="70" fillId="0" borderId="0" xfId="0" applyFont="1" applyBorder="1" applyAlignment="1">
      <alignment horizontal="right"/>
    </xf>
    <xf numFmtId="0" fontId="72" fillId="0" borderId="6" xfId="0" applyFont="1" applyFill="1" applyBorder="1" applyAlignment="1">
      <alignment horizontal="center" vertical="center"/>
    </xf>
    <xf numFmtId="0" fontId="72" fillId="0" borderId="0" xfId="0" applyFont="1" applyBorder="1" applyAlignment="1">
      <alignment horizontal="right"/>
    </xf>
    <xf numFmtId="0" fontId="71" fillId="0" borderId="3" xfId="0" applyNumberFormat="1" applyFont="1" applyFill="1" applyBorder="1" applyAlignment="1">
      <alignment horizontal="center" vertical="center"/>
    </xf>
    <xf numFmtId="0" fontId="21" fillId="0" borderId="3" xfId="0" applyFont="1" applyBorder="1"/>
    <xf numFmtId="0" fontId="72" fillId="0" borderId="0" xfId="0" applyFont="1" applyFill="1" applyBorder="1" applyAlignment="1">
      <alignment horizontal="left" wrapText="1"/>
    </xf>
    <xf numFmtId="11" fontId="66" fillId="0" borderId="0" xfId="0" applyNumberFormat="1" applyFont="1" applyFill="1" applyBorder="1" applyAlignment="1">
      <alignment horizontal="left" wrapText="1"/>
    </xf>
    <xf numFmtId="0" fontId="64" fillId="0" borderId="0" xfId="0" applyFont="1" applyBorder="1" applyAlignment="1"/>
    <xf numFmtId="0" fontId="66" fillId="0" borderId="3" xfId="0" applyFont="1" applyFill="1" applyBorder="1"/>
    <xf numFmtId="0" fontId="72" fillId="0" borderId="0" xfId="0" applyFont="1" applyFill="1" applyBorder="1" applyAlignment="1">
      <alignment horizontal="left" wrapText="1" indent="1"/>
    </xf>
    <xf numFmtId="0" fontId="71" fillId="0" borderId="0" xfId="0" applyFont="1" applyFill="1" applyBorder="1" applyAlignment="1"/>
    <xf numFmtId="0" fontId="72" fillId="0" borderId="0" xfId="0" applyNumberFormat="1" applyFont="1" applyFill="1" applyBorder="1" applyAlignment="1">
      <alignment horizontal="left" wrapText="1"/>
    </xf>
    <xf numFmtId="164" fontId="74" fillId="0" borderId="0" xfId="0" applyNumberFormat="1" applyFont="1" applyFill="1" applyBorder="1" applyAlignment="1"/>
    <xf numFmtId="164" fontId="74" fillId="0" borderId="0" xfId="0" applyNumberFormat="1" applyFont="1" applyFill="1" applyBorder="1" applyAlignment="1" applyProtection="1">
      <alignment horizontal="right" wrapText="1"/>
      <protection locked="0"/>
    </xf>
    <xf numFmtId="0" fontId="71" fillId="0" borderId="4" xfId="0" applyFont="1" applyFill="1" applyBorder="1" applyAlignment="1">
      <alignment horizontal="center" vertical="center"/>
    </xf>
    <xf numFmtId="164" fontId="71" fillId="0" borderId="0" xfId="0" applyNumberFormat="1" applyFont="1" applyAlignment="1">
      <alignment horizontal="right" wrapText="1"/>
    </xf>
    <xf numFmtId="0" fontId="70" fillId="0" borderId="0" xfId="0" applyFont="1" applyFill="1" applyBorder="1" applyAlignment="1">
      <alignment horizontal="right"/>
    </xf>
    <xf numFmtId="0" fontId="70" fillId="0" borderId="0" xfId="0" applyFont="1" applyBorder="1" applyAlignment="1">
      <alignment horizontal="right"/>
    </xf>
    <xf numFmtId="0" fontId="64" fillId="0" borderId="0" xfId="0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11" fontId="72" fillId="0" borderId="0" xfId="0" applyNumberFormat="1" applyFont="1" applyFill="1" applyBorder="1" applyAlignment="1">
      <alignment horizontal="left" wrapText="1"/>
    </xf>
    <xf numFmtId="0" fontId="66" fillId="0" borderId="0" xfId="0" applyFont="1" applyAlignment="1">
      <alignment horizontal="center"/>
    </xf>
    <xf numFmtId="0" fontId="74" fillId="0" borderId="0" xfId="0" applyFont="1" applyAlignment="1">
      <alignment horizontal="left" wrapText="1" indent="1"/>
    </xf>
    <xf numFmtId="164" fontId="74" fillId="0" borderId="0" xfId="0" applyNumberFormat="1" applyFont="1" applyAlignment="1">
      <alignment vertical="center"/>
    </xf>
    <xf numFmtId="0" fontId="84" fillId="0" borderId="0" xfId="0" applyFont="1" applyAlignment="1">
      <alignment horizontal="left" wrapText="1" indent="1"/>
    </xf>
    <xf numFmtId="0" fontId="85" fillId="0" borderId="0" xfId="0" applyFont="1" applyAlignment="1">
      <alignment horizontal="left" wrapText="1" indent="1"/>
    </xf>
    <xf numFmtId="164" fontId="74" fillId="0" borderId="0" xfId="0" applyNumberFormat="1" applyFont="1" applyAlignment="1">
      <alignment horizontal="right" vertical="center"/>
    </xf>
    <xf numFmtId="0" fontId="76" fillId="0" borderId="0" xfId="0" applyFont="1" applyAlignment="1">
      <alignment horizontal="left" wrapText="1" indent="1"/>
    </xf>
    <xf numFmtId="0" fontId="85" fillId="0" borderId="0" xfId="0" applyFont="1" applyAlignment="1">
      <alignment horizontal="left" vertical="center" wrapText="1" indent="1"/>
    </xf>
    <xf numFmtId="0" fontId="76" fillId="0" borderId="0" xfId="0" applyFont="1" applyAlignment="1">
      <alignment horizontal="left" vertical="center" wrapText="1" indent="1"/>
    </xf>
    <xf numFmtId="0" fontId="74" fillId="0" borderId="0" xfId="0" applyFont="1" applyAlignment="1">
      <alignment vertical="center"/>
    </xf>
    <xf numFmtId="164" fontId="71" fillId="0" borderId="0" xfId="0" applyNumberFormat="1" applyFont="1" applyBorder="1" applyAlignment="1">
      <alignment horizontal="center" vertical="center"/>
    </xf>
    <xf numFmtId="0" fontId="91" fillId="0" borderId="3" xfId="0" applyFont="1" applyFill="1" applyBorder="1"/>
    <xf numFmtId="0" fontId="92" fillId="0" borderId="0" xfId="0" applyFont="1" applyFill="1"/>
    <xf numFmtId="0" fontId="92" fillId="0" borderId="0" xfId="0" applyFont="1" applyFill="1" applyAlignment="1">
      <alignment vertical="center"/>
    </xf>
    <xf numFmtId="0" fontId="92" fillId="0" borderId="0" xfId="0" applyFont="1" applyFill="1" applyBorder="1"/>
    <xf numFmtId="164" fontId="93" fillId="0" borderId="0" xfId="0" applyNumberFormat="1" applyFont="1" applyFill="1" applyBorder="1" applyAlignment="1"/>
    <xf numFmtId="0" fontId="75" fillId="0" borderId="4" xfId="0" applyNumberFormat="1" applyFont="1" applyFill="1" applyBorder="1" applyAlignment="1">
      <alignment horizontal="center" vertical="center" shrinkToFit="1"/>
    </xf>
    <xf numFmtId="0" fontId="75" fillId="0" borderId="5" xfId="0" applyNumberFormat="1" applyFont="1" applyFill="1" applyBorder="1" applyAlignment="1">
      <alignment horizontal="center" vertical="center" shrinkToFit="1"/>
    </xf>
    <xf numFmtId="0" fontId="63" fillId="0" borderId="2" xfId="0" applyFont="1" applyFill="1" applyBorder="1" applyAlignment="1">
      <alignment horizontal="left"/>
    </xf>
    <xf numFmtId="0" fontId="66" fillId="0" borderId="2" xfId="0" applyNumberFormat="1" applyFont="1" applyFill="1" applyBorder="1" applyAlignment="1">
      <alignment horizontal="left" wrapText="1"/>
    </xf>
    <xf numFmtId="0" fontId="63" fillId="0" borderId="2" xfId="0" applyFont="1" applyFill="1" applyBorder="1" applyAlignment="1">
      <alignment horizontal="left" wrapText="1"/>
    </xf>
    <xf numFmtId="0" fontId="21" fillId="0" borderId="2" xfId="0" applyFont="1" applyFill="1" applyBorder="1" applyAlignment="1"/>
    <xf numFmtId="0" fontId="5" fillId="0" borderId="2" xfId="0" applyFont="1" applyFill="1" applyBorder="1" applyAlignment="1"/>
    <xf numFmtId="0" fontId="63" fillId="0" borderId="2" xfId="0" applyFont="1" applyFill="1" applyBorder="1" applyAlignment="1"/>
    <xf numFmtId="0" fontId="9" fillId="0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Alignment="1"/>
    <xf numFmtId="164" fontId="96" fillId="0" borderId="0" xfId="0" applyNumberFormat="1" applyFont="1" applyFill="1"/>
    <xf numFmtId="164" fontId="5" fillId="0" borderId="0" xfId="0" applyNumberFormat="1" applyFont="1" applyAlignment="1">
      <alignment wrapText="1"/>
    </xf>
    <xf numFmtId="164" fontId="96" fillId="0" borderId="0" xfId="0" applyNumberFormat="1" applyFont="1" applyFill="1" applyAlignment="1">
      <alignment horizontal="center"/>
    </xf>
    <xf numFmtId="164" fontId="97" fillId="0" borderId="0" xfId="0" applyNumberFormat="1" applyFont="1"/>
    <xf numFmtId="164" fontId="5" fillId="0" borderId="0" xfId="0" applyNumberFormat="1" applyFont="1" applyFill="1" applyAlignment="1">
      <alignment wrapText="1"/>
    </xf>
    <xf numFmtId="0" fontId="5" fillId="0" borderId="0" xfId="0" applyFont="1" applyFill="1" applyAlignment="1">
      <alignment wrapText="1"/>
    </xf>
    <xf numFmtId="0" fontId="63" fillId="0" borderId="0" xfId="0" applyFont="1" applyAlignment="1">
      <alignment horizontal="right"/>
    </xf>
    <xf numFmtId="2" fontId="84" fillId="0" borderId="0" xfId="0" applyNumberFormat="1" applyFont="1" applyFill="1" applyBorder="1" applyAlignment="1">
      <alignment horizontal="left" wrapText="1"/>
    </xf>
    <xf numFmtId="0" fontId="84" fillId="0" borderId="0" xfId="0" applyFont="1" applyFill="1" applyBorder="1" applyAlignment="1">
      <alignment horizontal="left" wrapText="1" indent="1"/>
    </xf>
    <xf numFmtId="164" fontId="73" fillId="0" borderId="0" xfId="0" applyNumberFormat="1" applyFont="1" applyFill="1" applyAlignment="1">
      <alignment horizontal="right"/>
    </xf>
    <xf numFmtId="164" fontId="73" fillId="0" borderId="0" xfId="0" applyNumberFormat="1" applyFont="1" applyFill="1" applyBorder="1" applyAlignment="1">
      <alignment horizontal="right"/>
    </xf>
    <xf numFmtId="164" fontId="85" fillId="0" borderId="0" xfId="0" applyNumberFormat="1" applyFont="1" applyAlignment="1">
      <alignment vertical="center" wrapText="1"/>
    </xf>
    <xf numFmtId="0" fontId="70" fillId="0" borderId="0" xfId="0" applyFont="1" applyFill="1" applyBorder="1" applyAlignment="1">
      <alignment horizontal="right"/>
    </xf>
    <xf numFmtId="0" fontId="64" fillId="0" borderId="0" xfId="0" applyFont="1" applyFill="1" applyBorder="1" applyAlignment="1">
      <alignment horizontal="center"/>
    </xf>
    <xf numFmtId="0" fontId="101" fillId="0" borderId="0" xfId="0" applyFont="1"/>
    <xf numFmtId="0" fontId="101" fillId="0" borderId="1" xfId="0" applyFont="1" applyBorder="1"/>
    <xf numFmtId="0" fontId="102" fillId="0" borderId="0" xfId="0" applyFont="1" applyBorder="1" applyAlignment="1">
      <alignment horizontal="center"/>
    </xf>
    <xf numFmtId="0" fontId="103" fillId="0" borderId="0" xfId="0" applyFont="1" applyAlignment="1">
      <alignment horizontal="center" vertical="center"/>
    </xf>
    <xf numFmtId="0" fontId="101" fillId="0" borderId="0" xfId="0" applyFont="1" applyAlignment="1">
      <alignment vertical="top" wrapText="1"/>
    </xf>
    <xf numFmtId="0" fontId="101" fillId="0" borderId="0" xfId="0" applyFont="1" applyAlignment="1">
      <alignment wrapText="1"/>
    </xf>
    <xf numFmtId="0" fontId="70" fillId="0" borderId="0" xfId="0" applyFont="1" applyFill="1" applyBorder="1" applyAlignment="1"/>
    <xf numFmtId="164" fontId="72" fillId="0" borderId="0" xfId="0" applyNumberFormat="1" applyFont="1" applyFill="1" applyBorder="1" applyAlignment="1">
      <alignment horizontal="left"/>
    </xf>
    <xf numFmtId="164" fontId="66" fillId="0" borderId="0" xfId="0" applyNumberFormat="1" applyFont="1" applyFill="1" applyAlignment="1">
      <alignment wrapText="1"/>
    </xf>
    <xf numFmtId="0" fontId="66" fillId="0" borderId="2" xfId="0" applyFont="1" applyFill="1" applyBorder="1" applyAlignment="1">
      <alignment horizontal="left" wrapText="1"/>
    </xf>
    <xf numFmtId="0" fontId="66" fillId="0" borderId="3" xfId="0" applyFont="1" applyFill="1" applyBorder="1" applyAlignment="1">
      <alignment horizontal="center" vertical="center" wrapText="1"/>
    </xf>
    <xf numFmtId="0" fontId="20" fillId="0" borderId="0" xfId="0" applyFont="1" applyFill="1" applyAlignment="1"/>
    <xf numFmtId="0" fontId="20" fillId="0" borderId="0" xfId="0" applyFont="1" applyFill="1"/>
    <xf numFmtId="164" fontId="20" fillId="0" borderId="0" xfId="0" applyNumberFormat="1" applyFont="1"/>
    <xf numFmtId="164" fontId="106" fillId="0" borderId="0" xfId="0" applyNumberFormat="1" applyFont="1" applyFill="1" applyBorder="1" applyAlignment="1">
      <alignment horizontal="center"/>
    </xf>
    <xf numFmtId="164" fontId="94" fillId="0" borderId="0" xfId="0" applyNumberFormat="1" applyFont="1" applyFill="1" applyBorder="1" applyAlignment="1">
      <alignment horizontal="right" wrapText="1"/>
    </xf>
    <xf numFmtId="0" fontId="66" fillId="0" borderId="0" xfId="0" applyNumberFormat="1" applyFont="1" applyFill="1" applyBorder="1" applyAlignment="1">
      <alignment horizontal="left" wrapText="1" indent="2"/>
    </xf>
    <xf numFmtId="0" fontId="66" fillId="0" borderId="0" xfId="0" applyNumberFormat="1" applyFont="1" applyFill="1" applyBorder="1" applyAlignment="1">
      <alignment horizontal="left" wrapText="1" indent="1"/>
    </xf>
    <xf numFmtId="0" fontId="72" fillId="0" borderId="0" xfId="0" applyNumberFormat="1" applyFont="1" applyFill="1" applyBorder="1" applyAlignment="1">
      <alignment horizontal="left" wrapText="1" indent="2"/>
    </xf>
    <xf numFmtId="0" fontId="66" fillId="0" borderId="0" xfId="0" applyFont="1" applyFill="1" applyBorder="1" applyAlignment="1">
      <alignment horizontal="left" wrapText="1" indent="2"/>
    </xf>
    <xf numFmtId="0" fontId="72" fillId="0" borderId="0" xfId="0" applyFont="1" applyFill="1" applyBorder="1" applyAlignment="1">
      <alignment horizontal="left" wrapText="1" indent="2"/>
    </xf>
    <xf numFmtId="0" fontId="74" fillId="0" borderId="6" xfId="0" applyFont="1" applyFill="1" applyBorder="1" applyAlignment="1">
      <alignment horizontal="center" vertical="top" wrapText="1"/>
    </xf>
    <xf numFmtId="0" fontId="74" fillId="0" borderId="0" xfId="0" applyFont="1" applyBorder="1" applyAlignment="1">
      <alignment horizontal="left" wrapText="1"/>
    </xf>
    <xf numFmtId="0" fontId="74" fillId="0" borderId="0" xfId="0" applyFont="1" applyBorder="1" applyAlignment="1">
      <alignment horizontal="left" indent="1"/>
    </xf>
    <xf numFmtId="0" fontId="74" fillId="0" borderId="0" xfId="0" applyFont="1" applyBorder="1" applyAlignment="1">
      <alignment horizontal="left" wrapText="1" indent="1"/>
    </xf>
    <xf numFmtId="0" fontId="92" fillId="0" borderId="0" xfId="0" applyFont="1" applyBorder="1" applyAlignment="1">
      <alignment horizontal="center"/>
    </xf>
    <xf numFmtId="0" fontId="92" fillId="0" borderId="0" xfId="0" applyFont="1" applyAlignment="1">
      <alignment horizontal="center"/>
    </xf>
    <xf numFmtId="0" fontId="38" fillId="0" borderId="0" xfId="0" applyFont="1" applyFill="1" applyBorder="1" applyAlignment="1">
      <alignment horizontal="left" wrapText="1" indent="1"/>
    </xf>
    <xf numFmtId="0" fontId="75" fillId="0" borderId="0" xfId="0" applyFont="1" applyBorder="1" applyAlignment="1">
      <alignment horizontal="left" wrapText="1"/>
    </xf>
    <xf numFmtId="0" fontId="71" fillId="0" borderId="0" xfId="0" applyFont="1" applyFill="1" applyBorder="1" applyAlignment="1">
      <alignment horizontal="left" wrapText="1"/>
    </xf>
    <xf numFmtId="0" fontId="46" fillId="0" borderId="0" xfId="0" applyFont="1" applyFill="1" applyBorder="1" applyAlignment="1">
      <alignment horizontal="left" wrapText="1"/>
    </xf>
    <xf numFmtId="0" fontId="66" fillId="0" borderId="0" xfId="0" applyFont="1" applyFill="1" applyBorder="1" applyAlignment="1">
      <alignment horizontal="left" indent="2"/>
    </xf>
    <xf numFmtId="0" fontId="73" fillId="0" borderId="0" xfId="0" applyNumberFormat="1" applyFont="1" applyFill="1" applyBorder="1" applyAlignment="1">
      <alignment horizontal="left" wrapText="1" indent="2"/>
    </xf>
    <xf numFmtId="0" fontId="73" fillId="0" borderId="0" xfId="0" applyFont="1" applyFill="1" applyAlignment="1">
      <alignment horizontal="left" wrapText="1" indent="2"/>
    </xf>
    <xf numFmtId="49" fontId="66" fillId="0" borderId="0" xfId="0" applyNumberFormat="1" applyFont="1" applyFill="1" applyBorder="1" applyAlignment="1">
      <alignment horizontal="left" wrapText="1" indent="1"/>
    </xf>
    <xf numFmtId="0" fontId="73" fillId="0" borderId="0" xfId="0" applyFont="1" applyFill="1" applyAlignment="1">
      <alignment horizontal="left" indent="2"/>
    </xf>
    <xf numFmtId="49" fontId="66" fillId="0" borderId="0" xfId="0" applyNumberFormat="1" applyFont="1" applyFill="1" applyBorder="1" applyAlignment="1">
      <alignment horizontal="left" wrapText="1" indent="2"/>
    </xf>
    <xf numFmtId="0" fontId="65" fillId="0" borderId="2" xfId="0" applyFont="1" applyFill="1" applyBorder="1" applyAlignment="1">
      <alignment horizontal="left" wrapText="1"/>
    </xf>
    <xf numFmtId="0" fontId="72" fillId="0" borderId="0" xfId="0" applyFont="1" applyFill="1" applyBorder="1" applyAlignment="1">
      <alignment horizontal="left" indent="2"/>
    </xf>
    <xf numFmtId="0" fontId="87" fillId="0" borderId="0" xfId="0" applyNumberFormat="1" applyFont="1" applyFill="1" applyBorder="1" applyAlignment="1">
      <alignment horizontal="left" wrapText="1" indent="2"/>
    </xf>
    <xf numFmtId="0" fontId="87" fillId="0" borderId="0" xfId="0" applyFont="1" applyFill="1" applyAlignment="1">
      <alignment horizontal="left" wrapText="1" indent="2"/>
    </xf>
    <xf numFmtId="49" fontId="72" fillId="0" borderId="0" xfId="0" applyNumberFormat="1" applyFont="1" applyFill="1" applyBorder="1" applyAlignment="1">
      <alignment horizontal="left" wrapText="1" indent="1"/>
    </xf>
    <xf numFmtId="0" fontId="87" fillId="0" borderId="0" xfId="0" applyFont="1" applyFill="1" applyAlignment="1">
      <alignment horizontal="left" indent="2"/>
    </xf>
    <xf numFmtId="49" fontId="72" fillId="0" borderId="0" xfId="0" applyNumberFormat="1" applyFont="1" applyFill="1" applyBorder="1" applyAlignment="1">
      <alignment horizontal="left" wrapText="1" indent="2"/>
    </xf>
    <xf numFmtId="0" fontId="19" fillId="0" borderId="0" xfId="0" applyFont="1" applyFill="1" applyAlignment="1"/>
    <xf numFmtId="49" fontId="38" fillId="0" borderId="0" xfId="0" applyNumberFormat="1" applyFont="1" applyFill="1" applyBorder="1" applyAlignment="1">
      <alignment horizontal="left" wrapText="1" indent="2"/>
    </xf>
    <xf numFmtId="0" fontId="85" fillId="0" borderId="0" xfId="0" applyFont="1" applyAlignment="1">
      <alignment horizontal="right" wrapText="1"/>
    </xf>
    <xf numFmtId="164" fontId="85" fillId="0" borderId="0" xfId="0" applyNumberFormat="1" applyFont="1" applyAlignment="1">
      <alignment horizontal="right" wrapText="1"/>
    </xf>
    <xf numFmtId="1" fontId="85" fillId="0" borderId="0" xfId="0" applyNumberFormat="1" applyFont="1" applyAlignment="1">
      <alignment wrapText="1"/>
    </xf>
    <xf numFmtId="164" fontId="85" fillId="0" borderId="0" xfId="0" applyNumberFormat="1" applyFont="1" applyAlignment="1">
      <alignment wrapText="1"/>
    </xf>
    <xf numFmtId="0" fontId="82" fillId="0" borderId="0" xfId="0" applyFont="1" applyAlignment="1">
      <alignment wrapText="1"/>
    </xf>
    <xf numFmtId="1" fontId="82" fillId="0" borderId="0" xfId="0" applyNumberFormat="1" applyFont="1" applyAlignment="1">
      <alignment wrapText="1"/>
    </xf>
    <xf numFmtId="164" fontId="82" fillId="0" borderId="0" xfId="0" applyNumberFormat="1" applyFont="1" applyAlignment="1">
      <alignment wrapText="1"/>
    </xf>
    <xf numFmtId="0" fontId="83" fillId="0" borderId="0" xfId="0" applyFont="1" applyAlignment="1">
      <alignment wrapText="1"/>
    </xf>
    <xf numFmtId="1" fontId="85" fillId="0" borderId="0" xfId="0" applyNumberFormat="1" applyFont="1" applyBorder="1" applyAlignment="1">
      <alignment wrapText="1"/>
    </xf>
    <xf numFmtId="164" fontId="85" fillId="0" borderId="0" xfId="0" applyNumberFormat="1" applyFont="1" applyBorder="1" applyAlignment="1">
      <alignment wrapText="1"/>
    </xf>
    <xf numFmtId="0" fontId="84" fillId="0" borderId="0" xfId="0" applyFont="1" applyBorder="1" applyAlignment="1">
      <alignment horizontal="left" wrapText="1" indent="1"/>
    </xf>
    <xf numFmtId="164" fontId="71" fillId="0" borderId="0" xfId="0" applyNumberFormat="1" applyFont="1" applyFill="1" applyAlignment="1"/>
    <xf numFmtId="0" fontId="75" fillId="0" borderId="4" xfId="0" applyNumberFormat="1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horizontal="left" wrapText="1"/>
    </xf>
    <xf numFmtId="0" fontId="110" fillId="0" borderId="0" xfId="0" applyFont="1" applyFill="1" applyBorder="1" applyAlignment="1">
      <alignment horizontal="left" wrapText="1"/>
    </xf>
    <xf numFmtId="0" fontId="74" fillId="0" borderId="0" xfId="0" applyNumberFormat="1" applyFont="1" applyFill="1" applyBorder="1" applyAlignment="1">
      <alignment horizontal="left" wrapText="1"/>
    </xf>
    <xf numFmtId="0" fontId="110" fillId="0" borderId="0" xfId="0" applyNumberFormat="1" applyFont="1" applyFill="1" applyBorder="1" applyAlignment="1">
      <alignment horizontal="left" wrapText="1"/>
    </xf>
    <xf numFmtId="0" fontId="84" fillId="0" borderId="0" xfId="0" applyFont="1" applyFill="1" applyBorder="1" applyAlignment="1">
      <alignment horizontal="left" wrapText="1"/>
    </xf>
    <xf numFmtId="0" fontId="84" fillId="0" borderId="0" xfId="0" applyNumberFormat="1" applyFont="1" applyFill="1" applyBorder="1" applyAlignment="1">
      <alignment horizontal="left" wrapText="1"/>
    </xf>
    <xf numFmtId="0" fontId="75" fillId="0" borderId="0" xfId="0" applyNumberFormat="1" applyFont="1" applyFill="1" applyBorder="1" applyAlignment="1">
      <alignment horizontal="center"/>
    </xf>
    <xf numFmtId="164" fontId="74" fillId="0" borderId="0" xfId="0" applyNumberFormat="1" applyFont="1" applyFill="1" applyBorder="1" applyAlignment="1">
      <alignment horizontal="right"/>
    </xf>
    <xf numFmtId="0" fontId="68" fillId="0" borderId="0" xfId="0" applyFont="1" applyFill="1" applyBorder="1" applyAlignment="1"/>
    <xf numFmtId="0" fontId="91" fillId="0" borderId="0" xfId="0" applyFont="1" applyFill="1"/>
    <xf numFmtId="0" fontId="112" fillId="0" borderId="0" xfId="0" applyFont="1" applyFill="1" applyAlignment="1"/>
    <xf numFmtId="164" fontId="112" fillId="0" borderId="0" xfId="0" applyNumberFormat="1" applyFont="1" applyFill="1" applyAlignment="1"/>
    <xf numFmtId="164" fontId="92" fillId="0" borderId="0" xfId="0" applyNumberFormat="1" applyFont="1" applyFill="1" applyBorder="1"/>
    <xf numFmtId="164" fontId="92" fillId="0" borderId="0" xfId="0" applyNumberFormat="1" applyFont="1" applyFill="1"/>
    <xf numFmtId="0" fontId="75" fillId="0" borderId="4" xfId="0" applyFont="1" applyFill="1" applyBorder="1" applyAlignment="1">
      <alignment horizontal="center" vertical="center"/>
    </xf>
    <xf numFmtId="0" fontId="75" fillId="0" borderId="5" xfId="0" applyNumberFormat="1" applyFont="1" applyFill="1" applyBorder="1" applyAlignment="1">
      <alignment horizontal="center" vertical="center"/>
    </xf>
    <xf numFmtId="164" fontId="93" fillId="0" borderId="0" xfId="0" applyNumberFormat="1" applyFont="1" applyFill="1" applyBorder="1" applyAlignment="1">
      <alignment horizontal="right"/>
    </xf>
    <xf numFmtId="0" fontId="111" fillId="0" borderId="0" xfId="0" applyFont="1" applyFill="1" applyBorder="1" applyAlignment="1">
      <alignment horizontal="right"/>
    </xf>
    <xf numFmtId="164" fontId="75" fillId="0" borderId="0" xfId="9" applyNumberFormat="1" applyFont="1" applyFill="1" applyBorder="1" applyAlignment="1">
      <alignment horizontal="right" wrapText="1"/>
    </xf>
    <xf numFmtId="164" fontId="75" fillId="0" borderId="0" xfId="9" applyNumberFormat="1" applyFont="1" applyFill="1" applyAlignment="1" applyProtection="1">
      <alignment horizontal="right" wrapText="1"/>
      <protection locked="0"/>
    </xf>
    <xf numFmtId="164" fontId="75" fillId="0" borderId="0" xfId="0" applyNumberFormat="1" applyFont="1" applyFill="1" applyAlignment="1"/>
    <xf numFmtId="0" fontId="112" fillId="0" borderId="0" xfId="0" applyFont="1" applyFill="1" applyBorder="1" applyAlignment="1"/>
    <xf numFmtId="0" fontId="74" fillId="0" borderId="0" xfId="0" applyFont="1" applyFill="1" applyBorder="1" applyAlignment="1">
      <alignment horizontal="left" wrapText="1" indent="1"/>
    </xf>
    <xf numFmtId="0" fontId="74" fillId="0" borderId="0" xfId="0" applyNumberFormat="1" applyFont="1" applyFill="1" applyBorder="1" applyAlignment="1">
      <alignment horizontal="left" wrapText="1" indent="1"/>
    </xf>
    <xf numFmtId="0" fontId="84" fillId="0" borderId="0" xfId="0" applyNumberFormat="1" applyFont="1" applyFill="1" applyBorder="1" applyAlignment="1">
      <alignment horizontal="left" wrapText="1" indent="1"/>
    </xf>
    <xf numFmtId="0" fontId="74" fillId="0" borderId="0" xfId="0" applyFont="1" applyFill="1" applyBorder="1" applyAlignment="1">
      <alignment horizontal="left" wrapText="1" indent="2"/>
    </xf>
    <xf numFmtId="0" fontId="84" fillId="0" borderId="0" xfId="0" applyFont="1" applyFill="1" applyBorder="1" applyAlignment="1">
      <alignment horizontal="left" wrapText="1" indent="2"/>
    </xf>
    <xf numFmtId="0" fontId="74" fillId="0" borderId="0" xfId="0" applyFont="1" applyFill="1" applyAlignment="1">
      <alignment horizontal="left" wrapText="1" indent="2"/>
    </xf>
    <xf numFmtId="0" fontId="84" fillId="0" borderId="0" xfId="0" applyFont="1" applyFill="1" applyAlignment="1">
      <alignment horizontal="left" wrapText="1" indent="2"/>
    </xf>
    <xf numFmtId="0" fontId="92" fillId="0" borderId="0" xfId="0" applyFont="1" applyFill="1" applyAlignment="1">
      <alignment horizontal="center"/>
    </xf>
    <xf numFmtId="0" fontId="92" fillId="0" borderId="0" xfId="0" applyFont="1" applyFill="1" applyAlignment="1">
      <alignment horizontal="left"/>
    </xf>
    <xf numFmtId="0" fontId="92" fillId="0" borderId="0" xfId="0" applyFont="1" applyFill="1" applyAlignment="1">
      <alignment horizontal="left" indent="4"/>
    </xf>
    <xf numFmtId="0" fontId="117" fillId="0" borderId="0" xfId="0" applyFont="1" applyFill="1"/>
    <xf numFmtId="0" fontId="92" fillId="0" borderId="0" xfId="0" applyFont="1" applyFill="1" applyAlignment="1"/>
    <xf numFmtId="164" fontId="92" fillId="0" borderId="0" xfId="0" applyNumberFormat="1" applyFont="1" applyFill="1" applyAlignment="1"/>
    <xf numFmtId="0" fontId="74" fillId="0" borderId="0" xfId="0" applyFont="1" applyFill="1" applyAlignment="1">
      <alignment vertical="center"/>
    </xf>
    <xf numFmtId="0" fontId="118" fillId="0" borderId="0" xfId="0" applyFont="1" applyFill="1" applyAlignment="1">
      <alignment horizontal="center"/>
    </xf>
    <xf numFmtId="0" fontId="118" fillId="0" borderId="0" xfId="0" applyFont="1" applyFill="1"/>
    <xf numFmtId="0" fontId="119" fillId="0" borderId="0" xfId="0" applyFont="1" applyFill="1" applyBorder="1" applyAlignment="1">
      <alignment horizontal="left" wrapText="1"/>
    </xf>
    <xf numFmtId="164" fontId="74" fillId="0" borderId="0" xfId="0" applyNumberFormat="1" applyFont="1" applyFill="1" applyAlignment="1"/>
    <xf numFmtId="0" fontId="74" fillId="0" borderId="0" xfId="0" applyFont="1" applyFill="1" applyBorder="1" applyAlignment="1"/>
    <xf numFmtId="0" fontId="120" fillId="0" borderId="0" xfId="0" applyFont="1" applyFill="1" applyBorder="1" applyAlignment="1">
      <alignment horizontal="left" wrapText="1"/>
    </xf>
    <xf numFmtId="0" fontId="112" fillId="0" borderId="0" xfId="0" applyFont="1" applyFill="1"/>
    <xf numFmtId="0" fontId="61" fillId="0" borderId="0" xfId="3" applyFont="1"/>
    <xf numFmtId="0" fontId="121" fillId="0" borderId="0" xfId="0" applyFont="1" applyFill="1"/>
    <xf numFmtId="0" fontId="122" fillId="0" borderId="0" xfId="0" applyFont="1" applyFill="1"/>
    <xf numFmtId="0" fontId="122" fillId="0" borderId="0" xfId="0" applyFont="1"/>
    <xf numFmtId="0" fontId="122" fillId="0" borderId="0" xfId="0" applyFont="1" applyAlignment="1">
      <alignment wrapText="1"/>
    </xf>
    <xf numFmtId="0" fontId="123" fillId="0" borderId="0" xfId="0" applyFont="1" applyFill="1" applyBorder="1" applyAlignment="1">
      <alignment horizontal="left" wrapText="1" indent="1"/>
    </xf>
    <xf numFmtId="0" fontId="124" fillId="0" borderId="0" xfId="0" applyFont="1" applyFill="1" applyBorder="1" applyAlignment="1">
      <alignment horizontal="left" wrapText="1" indent="1"/>
    </xf>
    <xf numFmtId="164" fontId="122" fillId="0" borderId="0" xfId="0" applyNumberFormat="1" applyFont="1"/>
    <xf numFmtId="0" fontId="122" fillId="0" borderId="0" xfId="0" applyFont="1" applyFill="1" applyBorder="1"/>
    <xf numFmtId="0" fontId="121" fillId="0" borderId="0" xfId="0" applyFont="1" applyFill="1" applyAlignment="1">
      <alignment horizontal="left"/>
    </xf>
    <xf numFmtId="0" fontId="125" fillId="0" borderId="0" xfId="3" applyFont="1" applyBorder="1"/>
    <xf numFmtId="0" fontId="125" fillId="0" borderId="0" xfId="0" applyFont="1" applyBorder="1"/>
    <xf numFmtId="164" fontId="125" fillId="0" borderId="0" xfId="0" applyNumberFormat="1" applyFont="1" applyBorder="1"/>
    <xf numFmtId="0" fontId="125" fillId="0" borderId="0" xfId="3" applyFont="1" applyBorder="1" applyAlignment="1">
      <alignment wrapText="1"/>
    </xf>
    <xf numFmtId="164" fontId="61" fillId="0" borderId="0" xfId="3" applyNumberFormat="1" applyFont="1" applyBorder="1"/>
    <xf numFmtId="0" fontId="62" fillId="0" borderId="0" xfId="3" applyFont="1" applyBorder="1"/>
    <xf numFmtId="0" fontId="62" fillId="0" borderId="0" xfId="0" applyFont="1" applyBorder="1"/>
    <xf numFmtId="164" fontId="127" fillId="0" borderId="0" xfId="3" applyNumberFormat="1" applyFont="1" applyBorder="1"/>
    <xf numFmtId="0" fontId="127" fillId="0" borderId="0" xfId="3" applyFont="1" applyBorder="1"/>
    <xf numFmtId="1" fontId="125" fillId="0" borderId="0" xfId="0" applyNumberFormat="1" applyFont="1" applyBorder="1"/>
    <xf numFmtId="1" fontId="61" fillId="0" borderId="0" xfId="3" applyNumberFormat="1" applyFont="1" applyBorder="1"/>
    <xf numFmtId="0" fontId="74" fillId="0" borderId="11" xfId="0" applyFont="1" applyFill="1" applyBorder="1" applyAlignment="1">
      <alignment vertical="top" wrapText="1"/>
    </xf>
    <xf numFmtId="0" fontId="74" fillId="0" borderId="11" xfId="0" applyFont="1" applyBorder="1" applyAlignment="1">
      <alignment horizontal="center" vertical="center" wrapText="1"/>
    </xf>
    <xf numFmtId="0" fontId="74" fillId="0" borderId="13" xfId="0" applyFont="1" applyBorder="1" applyAlignment="1">
      <alignment horizontal="center" vertical="center" wrapText="1"/>
    </xf>
    <xf numFmtId="0" fontId="76" fillId="0" borderId="8" xfId="0" applyFont="1" applyBorder="1" applyAlignment="1">
      <alignment horizontal="center" vertical="top" wrapText="1"/>
    </xf>
    <xf numFmtId="0" fontId="76" fillId="0" borderId="15" xfId="0" applyFont="1" applyBorder="1" applyAlignment="1">
      <alignment horizontal="center" vertical="top" wrapText="1"/>
    </xf>
    <xf numFmtId="0" fontId="87" fillId="0" borderId="8" xfId="0" applyFont="1" applyBorder="1" applyAlignment="1">
      <alignment horizontal="center" vertical="top" wrapText="1"/>
    </xf>
    <xf numFmtId="0" fontId="87" fillId="0" borderId="15" xfId="0" applyFont="1" applyBorder="1" applyAlignment="1">
      <alignment horizontal="center" vertical="top" wrapText="1"/>
    </xf>
    <xf numFmtId="0" fontId="84" fillId="0" borderId="15" xfId="0" applyFont="1" applyFill="1" applyBorder="1" applyAlignment="1">
      <alignment horizontal="center" vertical="top" wrapText="1"/>
    </xf>
    <xf numFmtId="0" fontId="84" fillId="0" borderId="8" xfId="0" applyFont="1" applyFill="1" applyBorder="1" applyAlignment="1">
      <alignment horizontal="center" vertical="top" wrapText="1"/>
    </xf>
    <xf numFmtId="0" fontId="76" fillId="0" borderId="15" xfId="0" applyFont="1" applyBorder="1" applyAlignment="1">
      <alignment horizontal="center" vertical="top" wrapText="1"/>
    </xf>
    <xf numFmtId="0" fontId="87" fillId="0" borderId="15" xfId="0" applyFont="1" applyBorder="1" applyAlignment="1">
      <alignment horizontal="center" vertical="top" wrapText="1"/>
    </xf>
    <xf numFmtId="0" fontId="84" fillId="0" borderId="15" xfId="0" applyFont="1" applyFill="1" applyBorder="1" applyAlignment="1">
      <alignment horizontal="center" vertical="top" wrapText="1"/>
    </xf>
    <xf numFmtId="0" fontId="87" fillId="0" borderId="15" xfId="0" applyFont="1" applyBorder="1" applyAlignment="1">
      <alignment horizontal="center" vertical="center" wrapText="1"/>
    </xf>
    <xf numFmtId="164" fontId="66" fillId="0" borderId="0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0" fontId="29" fillId="0" borderId="0" xfId="0" applyFont="1" applyFill="1" applyAlignment="1"/>
    <xf numFmtId="0" fontId="29" fillId="0" borderId="0" xfId="0" applyFont="1" applyFill="1" applyBorder="1" applyAlignment="1"/>
    <xf numFmtId="0" fontId="104" fillId="0" borderId="0" xfId="0" applyFont="1" applyAlignment="1">
      <alignment horizontal="left" vertical="top" wrapText="1"/>
    </xf>
    <xf numFmtId="0" fontId="105" fillId="0" borderId="0" xfId="0" applyFont="1" applyBorder="1" applyAlignment="1">
      <alignment horizontal="left"/>
    </xf>
    <xf numFmtId="0" fontId="71" fillId="0" borderId="0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7" fillId="0" borderId="0" xfId="0" applyFont="1" applyFill="1" applyBorder="1" applyAlignment="1">
      <alignment horizontal="left"/>
    </xf>
    <xf numFmtId="0" fontId="45" fillId="0" borderId="0" xfId="0" applyFont="1" applyFill="1" applyBorder="1" applyAlignment="1"/>
    <xf numFmtId="0" fontId="81" fillId="0" borderId="0" xfId="0" applyFont="1" applyFill="1" applyBorder="1" applyAlignment="1"/>
    <xf numFmtId="0" fontId="28" fillId="0" borderId="0" xfId="0" applyFont="1" applyFill="1" applyBorder="1" applyAlignment="1">
      <alignment horizontal="right"/>
    </xf>
    <xf numFmtId="0" fontId="70" fillId="0" borderId="0" xfId="0" applyFont="1" applyFill="1" applyBorder="1" applyAlignment="1">
      <alignment horizontal="right"/>
    </xf>
    <xf numFmtId="0" fontId="122" fillId="0" borderId="0" xfId="0" applyFont="1" applyAlignment="1">
      <alignment horizontal="center" vertical="top" wrapText="1"/>
    </xf>
    <xf numFmtId="0" fontId="122" fillId="0" borderId="0" xfId="0" applyFont="1" applyAlignment="1">
      <alignment horizontal="center" vertical="top"/>
    </xf>
    <xf numFmtId="0" fontId="122" fillId="0" borderId="0" xfId="0" applyFont="1" applyAlignment="1">
      <alignment horizontal="center" wrapText="1"/>
    </xf>
    <xf numFmtId="0" fontId="122" fillId="0" borderId="0" xfId="0" applyFont="1" applyAlignment="1">
      <alignment horizontal="center"/>
    </xf>
    <xf numFmtId="0" fontId="47" fillId="0" borderId="0" xfId="0" applyFont="1" applyFill="1" applyBorder="1" applyAlignment="1">
      <alignment horizontal="left"/>
    </xf>
    <xf numFmtId="0" fontId="78" fillId="0" borderId="0" xfId="0" applyFont="1" applyFill="1" applyBorder="1" applyAlignment="1">
      <alignment horizontal="left"/>
    </xf>
    <xf numFmtId="0" fontId="63" fillId="0" borderId="0" xfId="0" applyFont="1" applyFill="1" applyBorder="1" applyAlignment="1">
      <alignment horizontal="justify" vertical="top" wrapText="1"/>
    </xf>
    <xf numFmtId="0" fontId="28" fillId="0" borderId="0" xfId="0" applyFont="1" applyFill="1" applyBorder="1" applyAlignment="1">
      <alignment horizontal="right" wrapText="1"/>
    </xf>
    <xf numFmtId="0" fontId="66" fillId="0" borderId="0" xfId="0" applyFont="1" applyFill="1" applyBorder="1" applyAlignment="1">
      <alignment horizontal="center" vertical="center"/>
    </xf>
    <xf numFmtId="164" fontId="71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right" vertical="center"/>
    </xf>
    <xf numFmtId="0" fontId="81" fillId="0" borderId="0" xfId="0" applyFont="1" applyFill="1" applyBorder="1" applyAlignment="1">
      <alignment horizontal="left"/>
    </xf>
    <xf numFmtId="0" fontId="28" fillId="0" borderId="2" xfId="0" applyFont="1" applyFill="1" applyBorder="1" applyAlignment="1">
      <alignment horizontal="right" vertical="center"/>
    </xf>
    <xf numFmtId="0" fontId="70" fillId="0" borderId="2" xfId="0" applyFont="1" applyFill="1" applyBorder="1" applyAlignment="1">
      <alignment horizontal="right" vertical="center"/>
    </xf>
    <xf numFmtId="0" fontId="66" fillId="0" borderId="0" xfId="0" applyFont="1" applyFill="1" applyAlignment="1">
      <alignment horizontal="center" vertical="center"/>
    </xf>
    <xf numFmtId="0" fontId="71" fillId="0" borderId="0" xfId="0" applyFont="1" applyFill="1" applyAlignment="1">
      <alignment horizontal="center" vertical="center"/>
    </xf>
    <xf numFmtId="164" fontId="29" fillId="0" borderId="0" xfId="0" applyNumberFormat="1" applyFont="1" applyFill="1" applyBorder="1" applyAlignment="1">
      <alignment horizontal="left" vertical="top" wrapText="1"/>
    </xf>
    <xf numFmtId="0" fontId="71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/>
    </xf>
    <xf numFmtId="164" fontId="66" fillId="0" borderId="0" xfId="0" applyNumberFormat="1" applyFont="1" applyFill="1" applyAlignment="1">
      <alignment horizontal="center" vertical="center"/>
    </xf>
    <xf numFmtId="0" fontId="28" fillId="0" borderId="2" xfId="0" applyFont="1" applyFill="1" applyBorder="1" applyAlignment="1">
      <alignment horizontal="right"/>
    </xf>
    <xf numFmtId="0" fontId="70" fillId="0" borderId="2" xfId="0" applyFont="1" applyFill="1" applyBorder="1" applyAlignment="1">
      <alignment horizontal="right"/>
    </xf>
    <xf numFmtId="0" fontId="28" fillId="0" borderId="0" xfId="0" applyFont="1" applyBorder="1" applyAlignment="1">
      <alignment horizontal="right"/>
    </xf>
    <xf numFmtId="0" fontId="70" fillId="0" borderId="0" xfId="0" applyFont="1" applyBorder="1" applyAlignment="1">
      <alignment horizontal="right"/>
    </xf>
    <xf numFmtId="164" fontId="66" fillId="0" borderId="0" xfId="0" applyNumberFormat="1" applyFont="1" applyFill="1" applyBorder="1" applyAlignment="1">
      <alignment horizontal="center" vertical="center"/>
    </xf>
    <xf numFmtId="164" fontId="63" fillId="0" borderId="0" xfId="0" applyNumberFormat="1" applyFont="1" applyFill="1" applyBorder="1" applyAlignment="1">
      <alignment horizontal="left" vertical="top" wrapText="1"/>
    </xf>
    <xf numFmtId="0" fontId="71" fillId="0" borderId="0" xfId="0" applyNumberFormat="1" applyFont="1" applyFill="1" applyBorder="1" applyAlignment="1">
      <alignment horizontal="center" vertical="center"/>
    </xf>
    <xf numFmtId="164" fontId="71" fillId="0" borderId="7" xfId="0" applyNumberFormat="1" applyFont="1" applyFill="1" applyBorder="1" applyAlignment="1">
      <alignment horizontal="center" vertical="center"/>
    </xf>
    <xf numFmtId="164" fontId="75" fillId="0" borderId="0" xfId="0" applyNumberFormat="1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right"/>
    </xf>
    <xf numFmtId="0" fontId="111" fillId="0" borderId="0" xfId="0" applyFont="1" applyFill="1" applyBorder="1" applyAlignment="1">
      <alignment horizontal="right"/>
    </xf>
    <xf numFmtId="0" fontId="109" fillId="0" borderId="2" xfId="0" applyFont="1" applyFill="1" applyBorder="1" applyAlignment="1">
      <alignment horizontal="right"/>
    </xf>
    <xf numFmtId="0" fontId="111" fillId="0" borderId="2" xfId="0" applyFont="1" applyFill="1" applyBorder="1" applyAlignment="1">
      <alignment horizontal="right"/>
    </xf>
    <xf numFmtId="164" fontId="75" fillId="0" borderId="7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justify" vertical="top" wrapText="1"/>
    </xf>
    <xf numFmtId="0" fontId="50" fillId="0" borderId="0" xfId="0" applyFont="1" applyFill="1" applyBorder="1" applyAlignment="1">
      <alignment horizontal="justify" vertical="top" wrapText="1"/>
    </xf>
    <xf numFmtId="0" fontId="32" fillId="0" borderId="0" xfId="0" applyFont="1" applyFill="1" applyBorder="1" applyAlignment="1">
      <alignment horizontal="left" vertical="top" wrapText="1"/>
    </xf>
    <xf numFmtId="0" fontId="50" fillId="0" borderId="0" xfId="0" applyFont="1" applyFill="1" applyBorder="1" applyAlignment="1">
      <alignment horizontal="left" vertical="top" wrapText="1"/>
    </xf>
    <xf numFmtId="0" fontId="71" fillId="0" borderId="0" xfId="3" applyFont="1" applyBorder="1" applyAlignment="1">
      <alignment horizontal="center"/>
    </xf>
    <xf numFmtId="0" fontId="89" fillId="0" borderId="0" xfId="3" applyFont="1" applyBorder="1" applyAlignment="1">
      <alignment horizontal="center"/>
    </xf>
    <xf numFmtId="0" fontId="71" fillId="0" borderId="0" xfId="3" applyFont="1" applyFill="1" applyAlignment="1">
      <alignment horizontal="center"/>
    </xf>
    <xf numFmtId="0" fontId="89" fillId="0" borderId="0" xfId="3" applyFont="1" applyFill="1" applyBorder="1" applyAlignment="1">
      <alignment horizontal="center"/>
    </xf>
    <xf numFmtId="0" fontId="67" fillId="0" borderId="0" xfId="3" applyFont="1" applyBorder="1" applyAlignment="1">
      <alignment horizontal="left"/>
    </xf>
    <xf numFmtId="0" fontId="47" fillId="0" borderId="0" xfId="3" applyFont="1" applyBorder="1" applyAlignment="1">
      <alignment horizontal="left"/>
    </xf>
    <xf numFmtId="0" fontId="78" fillId="0" borderId="0" xfId="3" applyFont="1" applyBorder="1" applyAlignment="1">
      <alignment horizontal="left"/>
    </xf>
    <xf numFmtId="0" fontId="71" fillId="0" borderId="0" xfId="3" applyFont="1" applyAlignment="1">
      <alignment horizontal="center" vertical="center"/>
    </xf>
    <xf numFmtId="0" fontId="71" fillId="0" borderId="0" xfId="3" applyFont="1" applyAlignment="1">
      <alignment horizontal="center"/>
    </xf>
    <xf numFmtId="164" fontId="63" fillId="0" borderId="0" xfId="3" applyNumberFormat="1" applyFont="1" applyFill="1" applyBorder="1" applyAlignment="1">
      <alignment horizontal="justify" vertical="top" wrapText="1"/>
    </xf>
    <xf numFmtId="0" fontId="14" fillId="0" borderId="0" xfId="0" applyFont="1" applyFill="1" applyBorder="1" applyAlignment="1">
      <alignment horizontal="right"/>
    </xf>
    <xf numFmtId="0" fontId="71" fillId="0" borderId="0" xfId="3" applyFont="1" applyBorder="1" applyAlignment="1">
      <alignment horizontal="center" vertical="center"/>
    </xf>
    <xf numFmtId="0" fontId="80" fillId="0" borderId="0" xfId="0" applyFont="1" applyFill="1" applyBorder="1" applyAlignment="1">
      <alignment horizontal="left"/>
    </xf>
    <xf numFmtId="0" fontId="65" fillId="0" borderId="0" xfId="0" applyFont="1" applyFill="1" applyBorder="1" applyAlignment="1">
      <alignment horizontal="right"/>
    </xf>
    <xf numFmtId="0" fontId="69" fillId="0" borderId="2" xfId="0" applyFont="1" applyFill="1" applyBorder="1" applyAlignment="1">
      <alignment horizontal="right"/>
    </xf>
    <xf numFmtId="0" fontId="65" fillId="0" borderId="2" xfId="0" applyFont="1" applyFill="1" applyBorder="1" applyAlignment="1">
      <alignment horizontal="right"/>
    </xf>
    <xf numFmtId="0" fontId="63" fillId="0" borderId="0" xfId="0" applyFont="1" applyFill="1" applyBorder="1" applyAlignment="1">
      <alignment horizontal="right"/>
    </xf>
    <xf numFmtId="164" fontId="74" fillId="0" borderId="0" xfId="0" applyNumberFormat="1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right"/>
    </xf>
    <xf numFmtId="0" fontId="50" fillId="0" borderId="2" xfId="0" applyFont="1" applyFill="1" applyBorder="1" applyAlignment="1">
      <alignment horizontal="right"/>
    </xf>
    <xf numFmtId="0" fontId="63" fillId="0" borderId="2" xfId="0" applyFont="1" applyFill="1" applyBorder="1" applyAlignment="1">
      <alignment horizontal="right"/>
    </xf>
    <xf numFmtId="164" fontId="107" fillId="0" borderId="0" xfId="0" applyNumberFormat="1" applyFont="1" applyFill="1" applyBorder="1" applyAlignment="1">
      <alignment horizontal="left" vertical="top" wrapText="1"/>
    </xf>
    <xf numFmtId="164" fontId="50" fillId="0" borderId="0" xfId="0" applyNumberFormat="1" applyFont="1" applyFill="1" applyBorder="1" applyAlignment="1">
      <alignment horizontal="left" vertical="top" wrapText="1"/>
    </xf>
    <xf numFmtId="0" fontId="64" fillId="0" borderId="0" xfId="0" applyFont="1" applyFill="1" applyBorder="1" applyAlignment="1">
      <alignment horizontal="center"/>
    </xf>
    <xf numFmtId="164" fontId="32" fillId="0" borderId="0" xfId="0" applyNumberFormat="1" applyFont="1" applyFill="1" applyBorder="1" applyAlignment="1">
      <alignment horizontal="left" vertical="top" wrapText="1"/>
    </xf>
    <xf numFmtId="164" fontId="37" fillId="0" borderId="0" xfId="0" applyNumberFormat="1" applyFont="1" applyFill="1" applyBorder="1" applyAlignment="1">
      <alignment horizontal="center" vertical="center"/>
    </xf>
    <xf numFmtId="0" fontId="67" fillId="0" borderId="0" xfId="0" applyFont="1" applyBorder="1" applyAlignment="1">
      <alignment horizontal="left"/>
    </xf>
    <xf numFmtId="0" fontId="81" fillId="0" borderId="0" xfId="0" applyFont="1" applyBorder="1" applyAlignment="1">
      <alignment horizontal="left"/>
    </xf>
    <xf numFmtId="0" fontId="63" fillId="0" borderId="0" xfId="0" applyFont="1" applyBorder="1" applyAlignment="1">
      <alignment horizontal="right"/>
    </xf>
    <xf numFmtId="0" fontId="69" fillId="0" borderId="2" xfId="0" applyFont="1" applyBorder="1" applyAlignment="1">
      <alignment horizontal="right"/>
    </xf>
    <xf numFmtId="164" fontId="90" fillId="0" borderId="0" xfId="0" applyNumberFormat="1" applyFont="1" applyFill="1" applyBorder="1" applyAlignment="1">
      <alignment horizontal="left" vertical="top" wrapText="1"/>
    </xf>
    <xf numFmtId="0" fontId="86" fillId="0" borderId="0" xfId="0" applyFont="1" applyFill="1" applyBorder="1" applyAlignment="1">
      <alignment horizontal="left"/>
    </xf>
    <xf numFmtId="0" fontId="116" fillId="0" borderId="0" xfId="0" applyFont="1" applyFill="1" applyBorder="1" applyAlignment="1">
      <alignment horizontal="left"/>
    </xf>
    <xf numFmtId="0" fontId="115" fillId="0" borderId="0" xfId="0" applyFont="1" applyFill="1" applyBorder="1" applyAlignment="1">
      <alignment horizontal="left"/>
    </xf>
    <xf numFmtId="0" fontId="80" fillId="0" borderId="0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164" fontId="71" fillId="0" borderId="0" xfId="0" applyNumberFormat="1" applyFont="1" applyBorder="1" applyAlignment="1">
      <alignment horizontal="center" vertical="center"/>
    </xf>
    <xf numFmtId="164" fontId="79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left"/>
    </xf>
    <xf numFmtId="0" fontId="75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/>
    </xf>
    <xf numFmtId="0" fontId="67" fillId="0" borderId="0" xfId="0" applyFont="1" applyAlignment="1">
      <alignment horizontal="left"/>
    </xf>
    <xf numFmtId="0" fontId="39" fillId="0" borderId="0" xfId="0" applyFont="1" applyBorder="1" applyAlignment="1">
      <alignment horizontal="left" vertical="top" wrapText="1"/>
    </xf>
    <xf numFmtId="0" fontId="86" fillId="0" borderId="0" xfId="0" applyFont="1" applyBorder="1" applyAlignment="1">
      <alignment horizontal="left" vertical="top" wrapText="1"/>
    </xf>
    <xf numFmtId="0" fontId="75" fillId="0" borderId="7" xfId="0" applyFont="1" applyBorder="1" applyAlignment="1">
      <alignment horizontal="center" vertical="center" wrapText="1"/>
    </xf>
    <xf numFmtId="0" fontId="75" fillId="0" borderId="0" xfId="0" applyFont="1" applyBorder="1" applyAlignment="1">
      <alignment horizontal="center" vertical="center"/>
    </xf>
    <xf numFmtId="0" fontId="75" fillId="0" borderId="13" xfId="0" applyFont="1" applyBorder="1" applyAlignment="1">
      <alignment horizontal="center" vertical="top" wrapText="1"/>
    </xf>
    <xf numFmtId="0" fontId="75" fillId="0" borderId="14" xfId="0" applyFont="1" applyBorder="1" applyAlignment="1">
      <alignment horizontal="center" vertical="top" wrapText="1"/>
    </xf>
    <xf numFmtId="0" fontId="75" fillId="0" borderId="10" xfId="0" applyFont="1" applyBorder="1" applyAlignment="1">
      <alignment horizontal="center" vertical="top" wrapText="1"/>
    </xf>
    <xf numFmtId="0" fontId="74" fillId="0" borderId="7" xfId="0" applyFont="1" applyBorder="1" applyAlignment="1">
      <alignment horizontal="center" vertical="top" wrapText="1"/>
    </xf>
    <xf numFmtId="0" fontId="74" fillId="0" borderId="13" xfId="0" applyFont="1" applyBorder="1" applyAlignment="1">
      <alignment horizontal="center" vertical="top" wrapText="1"/>
    </xf>
    <xf numFmtId="0" fontId="74" fillId="0" borderId="12" xfId="0" applyFont="1" applyBorder="1" applyAlignment="1">
      <alignment horizontal="center" vertical="top" wrapText="1"/>
    </xf>
    <xf numFmtId="0" fontId="86" fillId="0" borderId="12" xfId="0" applyFont="1" applyBorder="1" applyAlignment="1">
      <alignment horizontal="center" vertical="top" wrapText="1"/>
    </xf>
    <xf numFmtId="0" fontId="86" fillId="0" borderId="16" xfId="0" applyFont="1" applyBorder="1" applyAlignment="1">
      <alignment horizontal="center" vertical="top" wrapText="1"/>
    </xf>
    <xf numFmtId="0" fontId="86" fillId="0" borderId="9" xfId="0" applyFont="1" applyBorder="1" applyAlignment="1">
      <alignment horizontal="center" vertical="top" wrapText="1"/>
    </xf>
    <xf numFmtId="0" fontId="84" fillId="0" borderId="2" xfId="0" applyFont="1" applyBorder="1" applyAlignment="1">
      <alignment horizontal="center" vertical="center" wrapText="1"/>
    </xf>
    <xf numFmtId="0" fontId="84" fillId="0" borderId="10" xfId="0" applyFont="1" applyBorder="1" applyAlignment="1">
      <alignment horizontal="center" vertical="center" wrapText="1"/>
    </xf>
    <xf numFmtId="0" fontId="84" fillId="0" borderId="9" xfId="0" applyFont="1" applyBorder="1" applyAlignment="1">
      <alignment horizontal="center" vertical="center" wrapText="1"/>
    </xf>
    <xf numFmtId="0" fontId="74" fillId="0" borderId="15" xfId="0" applyFont="1" applyFill="1" applyBorder="1" applyAlignment="1">
      <alignment horizontal="center" vertical="center" wrapText="1"/>
    </xf>
    <xf numFmtId="0" fontId="76" fillId="0" borderId="15" xfId="0" applyFont="1" applyBorder="1" applyAlignment="1">
      <alignment horizontal="center" vertical="top" wrapText="1"/>
    </xf>
    <xf numFmtId="0" fontId="76" fillId="0" borderId="8" xfId="0" applyFont="1" applyBorder="1" applyAlignment="1">
      <alignment horizontal="center" vertical="top" wrapText="1"/>
    </xf>
    <xf numFmtId="0" fontId="87" fillId="0" borderId="15" xfId="0" applyFont="1" applyBorder="1" applyAlignment="1">
      <alignment horizontal="center" vertical="top" wrapText="1"/>
    </xf>
    <xf numFmtId="0" fontId="87" fillId="0" borderId="8" xfId="0" applyFont="1" applyBorder="1" applyAlignment="1">
      <alignment horizontal="center" vertical="top" wrapText="1"/>
    </xf>
    <xf numFmtId="0" fontId="84" fillId="0" borderId="15" xfId="0" applyFont="1" applyFill="1" applyBorder="1" applyAlignment="1">
      <alignment horizontal="center" vertical="top" wrapText="1"/>
    </xf>
    <xf numFmtId="0" fontId="84" fillId="0" borderId="8" xfId="0" applyFont="1" applyFill="1" applyBorder="1" applyAlignment="1">
      <alignment horizontal="center" vertical="top" wrapText="1"/>
    </xf>
    <xf numFmtId="0" fontId="63" fillId="0" borderId="0" xfId="0" applyFont="1" applyAlignment="1">
      <alignment horizontal="right"/>
    </xf>
    <xf numFmtId="0" fontId="75" fillId="0" borderId="7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</cellXfs>
  <cellStyles count="10">
    <cellStyle name="Гіперпосилання 2" xfId="1"/>
    <cellStyle name="Звичайний 2" xfId="2"/>
    <cellStyle name="Обычный" xfId="0" builtinId="0"/>
    <cellStyle name="Обычный 2" xfId="3"/>
    <cellStyle name="Обычный 2 2" xfId="4"/>
    <cellStyle name="Обычный 2 2 2" xfId="5"/>
    <cellStyle name="Обычный 4" xfId="6"/>
    <cellStyle name="Обычный 5" xfId="7"/>
    <cellStyle name="Обычный 6" xfId="8"/>
    <cellStyle name="Обычный_3Региони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72117204304734"/>
          <c:y val="4.3173529465393032E-2"/>
          <c:w val="0.75433021737971873"/>
          <c:h val="0.82387116054588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'25.Графік'!$N$9</c:f>
              <c:strCache>
                <c:ptCount val="1"/>
                <c:pt idx="0">
                  <c:v>Виробництво, млн.т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'25.Графік'!$O$8:$S$8</c:f>
              <c:numCache>
                <c:formatCode>General</c:formatCode>
                <c:ptCount val="5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2019</c:v>
                </c:pt>
              </c:numCache>
            </c:numRef>
          </c:cat>
          <c:val>
            <c:numRef>
              <c:f>'25.Графік'!$O$9:$S$9</c:f>
              <c:numCache>
                <c:formatCode>0.0</c:formatCode>
                <c:ptCount val="5"/>
                <c:pt idx="0">
                  <c:v>24.5</c:v>
                </c:pt>
                <c:pt idx="1">
                  <c:v>38</c:v>
                </c:pt>
                <c:pt idx="2">
                  <c:v>39.299999999999997</c:v>
                </c:pt>
                <c:pt idx="3">
                  <c:v>60.1</c:v>
                </c:pt>
                <c:pt idx="4">
                  <c:v>75.099999999999994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E82-4228-BD45-B12562A3C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143856"/>
        <c:axId val="201148896"/>
      </c:barChart>
      <c:lineChart>
        <c:grouping val="standard"/>
        <c:varyColors val="0"/>
        <c:ser>
          <c:idx val="1"/>
          <c:order val="1"/>
          <c:tx>
            <c:strRef>
              <c:f>'25.Графік'!$N$10</c:f>
              <c:strCache>
                <c:ptCount val="1"/>
                <c:pt idx="0">
                  <c:v>Урожайність, ц з 1 га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4.6640750597041342E-2"/>
                  <c:y val="-2.40798099704822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E82-4228-BD45-B12562A3C81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0411607395251965E-2"/>
                  <c:y val="-1.92638479763859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E82-4228-BD45-B12562A3C81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1"/>
              </a:solidFill>
              <a:ln cmpd="sng"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'25.Графік'!$O$8:$S$8</c:f>
              <c:numCache>
                <c:formatCode>General</c:formatCode>
                <c:ptCount val="5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2019</c:v>
                </c:pt>
              </c:numCache>
            </c:numRef>
          </c:cat>
          <c:val>
            <c:numRef>
              <c:f>'25.Графік'!$O$10:$S$10</c:f>
              <c:numCache>
                <c:formatCode>0.0</c:formatCode>
                <c:ptCount val="5"/>
                <c:pt idx="0" formatCode="General">
                  <c:v>19.399999999999999</c:v>
                </c:pt>
                <c:pt idx="1">
                  <c:v>26</c:v>
                </c:pt>
                <c:pt idx="2">
                  <c:v>26.9</c:v>
                </c:pt>
                <c:pt idx="3">
                  <c:v>41.1</c:v>
                </c:pt>
                <c:pt idx="4">
                  <c:v>49.1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E82-4228-BD45-B12562A3C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148336"/>
        <c:axId val="201144976"/>
      </c:lineChart>
      <c:catAx>
        <c:axId val="201143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201148896"/>
        <c:crosses val="autoZero"/>
        <c:auto val="1"/>
        <c:lblAlgn val="ctr"/>
        <c:lblOffset val="100"/>
        <c:noMultiLvlLbl val="0"/>
      </c:catAx>
      <c:valAx>
        <c:axId val="201148896"/>
        <c:scaling>
          <c:orientation val="minMax"/>
          <c:max val="8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 sz="800" b="1" i="0" baseline="0">
                    <a:effectLst/>
                  </a:rPr>
                  <a:t>Виробництво, млн.т /</a:t>
                </a:r>
                <a:endParaRPr lang="uk-UA" sz="800">
                  <a:effectLst/>
                </a:endParaRPr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 sz="800" b="0" i="1" baseline="0">
                    <a:effectLst/>
                  </a:rPr>
                  <a:t>Production, mln.t</a:t>
                </a:r>
                <a:endParaRPr lang="uk-UA" sz="800">
                  <a:effectLst/>
                </a:endParaRPr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rich>
          </c:tx>
          <c:layout>
            <c:manualLayout>
              <c:xMode val="edge"/>
              <c:yMode val="edge"/>
              <c:x val="2.674038085664824E-2"/>
              <c:y val="0.3003237420601235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noFill/>
          <a:ln>
            <a:solidFill>
              <a:schemeClr val="accent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201143856"/>
        <c:crosses val="autoZero"/>
        <c:crossBetween val="between"/>
      </c:valAx>
      <c:catAx>
        <c:axId val="201148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1144976"/>
        <c:crosses val="autoZero"/>
        <c:auto val="1"/>
        <c:lblAlgn val="ctr"/>
        <c:lblOffset val="100"/>
        <c:noMultiLvlLbl val="0"/>
      </c:catAx>
      <c:valAx>
        <c:axId val="201144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 sz="800" b="1" i="0" baseline="0">
                    <a:effectLst/>
                  </a:rPr>
                  <a:t>Урожайність, ц з 1 га /</a:t>
                </a:r>
                <a:endParaRPr lang="uk-UA" sz="800">
                  <a:effectLst/>
                </a:endParaRPr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 sz="800" b="0" i="1" baseline="0">
                    <a:effectLst/>
                  </a:rPr>
                  <a:t>Yield, centners per 1 ha</a:t>
                </a:r>
                <a:endParaRPr lang="uk-UA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.92823907649841642"/>
              <c:y val="0.291579389007600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noFill/>
          <a:ln>
            <a:solidFill>
              <a:schemeClr val="accent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201148336"/>
        <c:crosses val="max"/>
        <c:crossBetween val="between"/>
        <c:maj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-5400000" vert="horz"/>
    <a:lstStyle/>
    <a:p>
      <a:pPr>
        <a:defRPr/>
      </a:pPr>
      <a:endParaRPr lang="uk-UA"/>
    </a:p>
  </c:txPr>
  <c:printSettings>
    <c:headerFooter/>
    <c:pageMargins b="0.78740157480314965" l="0.78740157480314965" r="0.78740157480314965" t="0.78740157480314965" header="0.11811023622047245" footer="0.118110236220472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72117204304734"/>
          <c:y val="4.3173529465393032E-2"/>
          <c:w val="0.75433021737971873"/>
          <c:h val="0.82387116054588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'25.Графік'!$N$21</c:f>
              <c:strCache>
                <c:ptCount val="1"/>
                <c:pt idx="0">
                  <c:v>Виробництво, млн.т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dLbl>
              <c:idx val="4"/>
              <c:layout>
                <c:manualLayout>
                  <c:x val="-1.4859672986868319E-16"/>
                  <c:y val="0.11008191591709399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066-44A3-A948-7BC894DCA4A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'25.Графік'!$O$20:$S$20</c:f>
              <c:numCache>
                <c:formatCode>General</c:formatCode>
                <c:ptCount val="5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2019</c:v>
                </c:pt>
              </c:numCache>
            </c:numRef>
          </c:cat>
          <c:val>
            <c:numRef>
              <c:f>'25.Графік'!$O$21:$S$21</c:f>
              <c:numCache>
                <c:formatCode>0.0</c:formatCode>
                <c:ptCount val="5"/>
                <c:pt idx="0">
                  <c:v>13.2</c:v>
                </c:pt>
                <c:pt idx="1">
                  <c:v>15.5</c:v>
                </c:pt>
                <c:pt idx="2">
                  <c:v>13.8</c:v>
                </c:pt>
                <c:pt idx="3">
                  <c:v>10.3</c:v>
                </c:pt>
                <c:pt idx="4">
                  <c:v>10.199999999999999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066-44A3-A948-7BC894DCA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662944"/>
        <c:axId val="201662384"/>
      </c:barChart>
      <c:lineChart>
        <c:grouping val="standard"/>
        <c:varyColors val="0"/>
        <c:ser>
          <c:idx val="1"/>
          <c:order val="1"/>
          <c:tx>
            <c:strRef>
              <c:f>'25.Графік'!$N$22</c:f>
              <c:strCache>
                <c:ptCount val="1"/>
                <c:pt idx="0">
                  <c:v>Урожайність, ц з 1 га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5"/>
              <c:layout>
                <c:manualLayout>
                  <c:x val="-3.1851685571816543E-2"/>
                  <c:y val="-2.40798099704823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066-44A3-A948-7BC894DCA4AB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chemeClr val="bg1"/>
              </a:solidFill>
              <a:ln w="9525" cap="rnd" cmpd="sng">
                <a:solidFill>
                  <a:schemeClr val="tx1"/>
                </a:solidFill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ctr" anchorCtr="1">
                <a:no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0"/>
              </c:ext>
            </c:extLst>
          </c:dLbls>
          <c:cat>
            <c:numRef>
              <c:f>'25.Графік'!$O$20:$S$20</c:f>
              <c:numCache>
                <c:formatCode>General</c:formatCode>
                <c:ptCount val="5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2019</c:v>
                </c:pt>
              </c:numCache>
            </c:numRef>
          </c:cat>
          <c:val>
            <c:numRef>
              <c:f>'25.Графік'!$O$22:$S$22</c:f>
              <c:numCache>
                <c:formatCode>0</c:formatCode>
                <c:ptCount val="5"/>
                <c:pt idx="0">
                  <c:v>177</c:v>
                </c:pt>
                <c:pt idx="1">
                  <c:v>248</c:v>
                </c:pt>
                <c:pt idx="2">
                  <c:v>280</c:v>
                </c:pt>
                <c:pt idx="3">
                  <c:v>436</c:v>
                </c:pt>
                <c:pt idx="4">
                  <c:v>461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066-44A3-A948-7BC894DCA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661264"/>
        <c:axId val="201661824"/>
      </c:lineChart>
      <c:catAx>
        <c:axId val="201662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201662384"/>
        <c:crosses val="autoZero"/>
        <c:auto val="1"/>
        <c:lblAlgn val="ctr"/>
        <c:lblOffset val="100"/>
        <c:noMultiLvlLbl val="0"/>
      </c:catAx>
      <c:valAx>
        <c:axId val="201662384"/>
        <c:scaling>
          <c:orientation val="minMax"/>
          <c:max val="16"/>
          <c:min val="8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 sz="800" b="1" i="0" baseline="0">
                    <a:effectLst/>
                  </a:rPr>
                  <a:t>Виробництво, млн.т /</a:t>
                </a:r>
                <a:endParaRPr lang="uk-UA" sz="800">
                  <a:effectLst/>
                </a:endParaRPr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 sz="800" b="0" i="1" baseline="0">
                    <a:effectLst/>
                  </a:rPr>
                  <a:t>Production, mln.t</a:t>
                </a:r>
                <a:endParaRPr lang="uk-UA" sz="800">
                  <a:effectLst/>
                </a:endParaRPr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rich>
          </c:tx>
          <c:layout>
            <c:manualLayout>
              <c:xMode val="edge"/>
              <c:yMode val="edge"/>
              <c:x val="2.6740458347683918E-2"/>
              <c:y val="0.300323740671206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noFill/>
          <a:ln>
            <a:solidFill>
              <a:schemeClr val="accent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201662944"/>
        <c:crosses val="autoZero"/>
        <c:crossBetween val="between"/>
        <c:majorUnit val="1"/>
      </c:valAx>
      <c:catAx>
        <c:axId val="201661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1661824"/>
        <c:crosses val="autoZero"/>
        <c:auto val="1"/>
        <c:lblAlgn val="ctr"/>
        <c:lblOffset val="100"/>
        <c:noMultiLvlLbl val="0"/>
      </c:catAx>
      <c:valAx>
        <c:axId val="201661824"/>
        <c:scaling>
          <c:orientation val="minMax"/>
          <c:max val="55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 sz="800" b="1" i="0" baseline="0">
                    <a:effectLst/>
                  </a:rPr>
                  <a:t>Урожайність, ц з 1 га /</a:t>
                </a:r>
                <a:endParaRPr lang="uk-UA" sz="800">
                  <a:effectLst/>
                </a:endParaRPr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 sz="800" b="0" i="1" baseline="0">
                    <a:effectLst/>
                  </a:rPr>
                  <a:t>Yield, centners per 1 ha</a:t>
                </a:r>
                <a:endParaRPr lang="uk-UA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.92619739274672119"/>
              <c:y val="0.2915795667890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noFill/>
          <a:ln>
            <a:solidFill>
              <a:schemeClr val="accent2">
                <a:alpha val="97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201661264"/>
        <c:crosses val="max"/>
        <c:crossBetween val="between"/>
        <c:majorUnit val="100"/>
        <c:minorUnit val="1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-5400000" vert="horz"/>
    <a:lstStyle/>
    <a:p>
      <a:pPr>
        <a:defRPr/>
      </a:pPr>
      <a:endParaRPr lang="uk-UA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72125026924827"/>
          <c:y val="4.317346695299451E-2"/>
          <c:w val="0.75433021737971873"/>
          <c:h val="0.82387116054588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'25.Графік'!$N$33</c:f>
              <c:strCache>
                <c:ptCount val="1"/>
                <c:pt idx="0">
                  <c:v>Виробництво, млн.т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0"/>
                  <c:y val="9.007317267159796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7CED-4E4A-91ED-FB892E0F320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019608091376063E-3"/>
                  <c:y val="0.1359111720762969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CED-4E4A-91ED-FB892E0F320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1.9931875555466265E-3"/>
                  <c:y val="0.161149102606222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7CED-4E4A-91ED-FB892E0F320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4.019449839089001E-3"/>
                  <c:y val="0.1465697814521660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CED-4E4A-91ED-FB892E0F320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0196080913761367E-3"/>
                  <c:y val="0.1882040253061613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7CED-4E4A-91ED-FB892E0F320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'25.Графік'!$O$32:$S$32</c:f>
              <c:numCache>
                <c:formatCode>General</c:formatCode>
                <c:ptCount val="5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2019</c:v>
                </c:pt>
              </c:numCache>
            </c:numRef>
          </c:cat>
          <c:val>
            <c:numRef>
              <c:f>'25.Графік'!$O$33:$S$33</c:f>
              <c:numCache>
                <c:formatCode>0.0</c:formatCode>
                <c:ptCount val="5"/>
                <c:pt idx="0">
                  <c:v>3.5</c:v>
                </c:pt>
                <c:pt idx="1">
                  <c:v>4.7</c:v>
                </c:pt>
                <c:pt idx="2">
                  <c:v>6.8</c:v>
                </c:pt>
                <c:pt idx="3">
                  <c:v>11.2</c:v>
                </c:pt>
                <c:pt idx="4">
                  <c:v>15.3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7CED-4E4A-91ED-FB892E0F3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818656"/>
        <c:axId val="200813616"/>
      </c:barChart>
      <c:lineChart>
        <c:grouping val="standard"/>
        <c:varyColors val="0"/>
        <c:ser>
          <c:idx val="1"/>
          <c:order val="1"/>
          <c:tx>
            <c:strRef>
              <c:f>'25.Графік'!$N$34</c:f>
              <c:strCache>
                <c:ptCount val="1"/>
                <c:pt idx="0">
                  <c:v>Урожайність, ц з 1 га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7565807631051886E-2"/>
                  <c:y val="-5.9720553151260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7CED-4E4A-91ED-FB892E0F320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6640747052076437E-2"/>
                  <c:y val="-5.41331148893575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7CED-4E4A-91ED-FB892E0F320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0411620528739957E-2"/>
                  <c:y val="-8.43791128329656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7CED-4E4A-91ED-FB892E0F320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720408721346841E-2"/>
                  <c:y val="-5.00885620993654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13F-4BBA-B98B-9B3B9756616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7427260918774944E-2"/>
                  <c:y val="-7.03322291500444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7CED-4E4A-91ED-FB892E0F320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4.0157209840869248E-2"/>
                  <c:y val="-9.631923988192929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7CED-4E4A-91ED-FB892E0F320B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chemeClr val="bg1"/>
              </a:solidFill>
              <a:ln w="9525" cap="rnd"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'25.Графік'!$O$32:$S$32</c:f>
              <c:numCache>
                <c:formatCode>General</c:formatCode>
                <c:ptCount val="5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2019</c:v>
                </c:pt>
              </c:numCache>
            </c:numRef>
          </c:cat>
          <c:val>
            <c:numRef>
              <c:f>'25.Графік'!$O$34:$S$34</c:f>
              <c:numCache>
                <c:formatCode>0.0</c:formatCode>
                <c:ptCount val="5"/>
                <c:pt idx="0">
                  <c:v>12.2</c:v>
                </c:pt>
                <c:pt idx="1">
                  <c:v>12.8</c:v>
                </c:pt>
                <c:pt idx="2">
                  <c:v>15</c:v>
                </c:pt>
                <c:pt idx="3">
                  <c:v>21.6</c:v>
                </c:pt>
                <c:pt idx="4">
                  <c:v>25.6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CED-4E4A-91ED-FB892E0F3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818096"/>
        <c:axId val="200816976"/>
      </c:lineChart>
      <c:catAx>
        <c:axId val="20081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200813616"/>
        <c:crosses val="autoZero"/>
        <c:auto val="1"/>
        <c:lblAlgn val="ctr"/>
        <c:lblOffset val="100"/>
        <c:noMultiLvlLbl val="0"/>
      </c:catAx>
      <c:valAx>
        <c:axId val="200813616"/>
        <c:scaling>
          <c:orientation val="minMax"/>
          <c:max val="16"/>
          <c:min val="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 sz="800" b="1" i="0" baseline="0">
                    <a:effectLst/>
                  </a:rPr>
                  <a:t>Виробництво, млн.т /</a:t>
                </a:r>
                <a:endParaRPr lang="uk-UA" sz="800">
                  <a:effectLst/>
                </a:endParaRPr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 sz="800" b="0" i="1" baseline="0">
                    <a:effectLst/>
                  </a:rPr>
                  <a:t>Production, mln.t</a:t>
                </a:r>
                <a:endParaRPr lang="uk-UA" sz="800">
                  <a:effectLst/>
                </a:endParaRPr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rich>
          </c:tx>
          <c:layout>
            <c:manualLayout>
              <c:xMode val="edge"/>
              <c:yMode val="edge"/>
              <c:x val="2.6740299996437098E-2"/>
              <c:y val="0.300323709536307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noFill/>
          <a:ln>
            <a:solidFill>
              <a:schemeClr val="accent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200818656"/>
        <c:crosses val="autoZero"/>
        <c:crossBetween val="between"/>
      </c:valAx>
      <c:catAx>
        <c:axId val="2008180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0816976"/>
        <c:crosses val="autoZero"/>
        <c:auto val="1"/>
        <c:lblAlgn val="ctr"/>
        <c:lblOffset val="100"/>
        <c:noMultiLvlLbl val="0"/>
      </c:catAx>
      <c:valAx>
        <c:axId val="200816976"/>
        <c:scaling>
          <c:orientation val="minMax"/>
          <c:max val="28"/>
          <c:min val="1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 sz="800" b="1" i="0" baseline="0">
                    <a:effectLst/>
                  </a:rPr>
                  <a:t>Урожайність, ц з 1 га /</a:t>
                </a:r>
                <a:endParaRPr lang="uk-UA" sz="800">
                  <a:effectLst/>
                </a:endParaRPr>
              </a:p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uk-UA" sz="800" b="0" i="1" baseline="0">
                    <a:effectLst/>
                  </a:rPr>
                  <a:t>Yield, centners per 1 ha</a:t>
                </a:r>
                <a:endParaRPr lang="uk-UA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0.94038186403170188"/>
              <c:y val="0.2814785651793525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noFill/>
          <a:ln>
            <a:solidFill>
              <a:schemeClr val="accent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200818096"/>
        <c:crosses val="max"/>
        <c:crossBetween val="between"/>
        <c:majorUnit val="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-5400000" vert="horz"/>
    <a:lstStyle/>
    <a:p>
      <a:pPr>
        <a:defRPr/>
      </a:pPr>
      <a:endParaRPr lang="uk-UA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72117204304734"/>
          <c:y val="4.3173529465393032E-2"/>
          <c:w val="0.75433021737971873"/>
          <c:h val="0.82387116054588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'26.Графік'!$N$22</c:f>
              <c:strCache>
                <c:ptCount val="1"/>
                <c:pt idx="0">
                  <c:v>Виробництво, млн.т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dLbl>
              <c:idx val="1"/>
              <c:layout>
                <c:manualLayout>
                  <c:x val="0"/>
                  <c:y val="0.12006049429694884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E1A-4396-B859-A8AE09F7DBF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7.4867265125263047E-17"/>
                  <c:y val="0.12649045263394121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E1A-4396-B859-A8AE09F7DBF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.13781030159334173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E1A-4396-B859-A8AE09F7DBF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1.4973453025052609E-16"/>
                  <c:y val="0.11959137078125458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E1A-4396-B859-A8AE09F7DBF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424242"/>
                    </a:solidFill>
                    <a:latin typeface="Calibri"/>
                    <a:ea typeface="Calibri"/>
                    <a:cs typeface="Calibri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'26.Графік'!$O$21:$S$21</c:f>
              <c:numCache>
                <c:formatCode>General</c:formatCode>
                <c:ptCount val="5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2019</c:v>
                </c:pt>
              </c:numCache>
            </c:numRef>
          </c:cat>
          <c:val>
            <c:numRef>
              <c:f>'26.Графік'!$O$22:$S$22</c:f>
              <c:numCache>
                <c:formatCode>0.0</c:formatCode>
                <c:ptCount val="5"/>
                <c:pt idx="0">
                  <c:v>5.8</c:v>
                </c:pt>
                <c:pt idx="1">
                  <c:v>7.3</c:v>
                </c:pt>
                <c:pt idx="2">
                  <c:v>8.1</c:v>
                </c:pt>
                <c:pt idx="3">
                  <c:v>9.1999999999999993</c:v>
                </c:pt>
                <c:pt idx="4">
                  <c:v>9.6999999999999993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FE1A-4396-B859-A8AE09F7D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499296"/>
        <c:axId val="207499856"/>
      </c:barChart>
      <c:lineChart>
        <c:grouping val="standard"/>
        <c:varyColors val="0"/>
        <c:ser>
          <c:idx val="1"/>
          <c:order val="1"/>
          <c:tx>
            <c:strRef>
              <c:f>'26.Графік'!$N$23</c:f>
              <c:strCache>
                <c:ptCount val="1"/>
                <c:pt idx="0">
                  <c:v>Урожайність, ц з 1 га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8269565462050778E-2"/>
                  <c:y val="4.9554586345850844E-3"/>
                </c:manualLayout>
              </c:layout>
              <c:spPr>
                <a:solidFill>
                  <a:schemeClr val="bg1"/>
                </a:solidFill>
                <a:ln cmpd="sng">
                  <a:solidFill>
                    <a:schemeClr val="tx1"/>
                  </a:solidFill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FE1A-4396-B859-A8AE09F7DBF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6640701305904947E-2"/>
                  <c:y val="5.6599244797003057E-3"/>
                </c:manualLayout>
              </c:layout>
              <c:spPr>
                <a:solidFill>
                  <a:schemeClr val="bg1"/>
                </a:solidFill>
                <a:ln cmpd="sng">
                  <a:solidFill>
                    <a:schemeClr val="tx1"/>
                  </a:solidFill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E1A-4396-B859-A8AE09F7DBF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0411607395251965E-2"/>
                  <c:y val="-1.9263847976385903E-2"/>
                </c:manualLayout>
              </c:layout>
              <c:spPr>
                <a:solidFill>
                  <a:schemeClr val="bg1"/>
                </a:solidFill>
                <a:ln cmpd="sng">
                  <a:solidFill>
                    <a:schemeClr val="tx1"/>
                  </a:solidFill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FE1A-4396-B859-A8AE09F7DBF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1"/>
              </a:solidFill>
              <a:ln cmpd="sng">
                <a:solidFill>
                  <a:schemeClr val="tx1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424242"/>
                    </a:solidFill>
                    <a:latin typeface="Calibri"/>
                    <a:ea typeface="Calibri"/>
                    <a:cs typeface="Calibri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'26.Графік'!$O$21:$S$21</c:f>
              <c:numCache>
                <c:formatCode>General</c:formatCode>
                <c:ptCount val="5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2019</c:v>
                </c:pt>
              </c:numCache>
            </c:numRef>
          </c:cat>
          <c:val>
            <c:numRef>
              <c:f>'26.Графік'!$O$23:$S$23</c:f>
              <c:numCache>
                <c:formatCode>0.0</c:formatCode>
                <c:ptCount val="5"/>
                <c:pt idx="0" formatCode="General">
                  <c:v>112.3</c:v>
                </c:pt>
                <c:pt idx="1">
                  <c:v>157.1</c:v>
                </c:pt>
                <c:pt idx="2">
                  <c:v>173.6</c:v>
                </c:pt>
                <c:pt idx="3">
                  <c:v>206.1</c:v>
                </c:pt>
                <c:pt idx="4">
                  <c:v>214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E1A-4396-B859-A8AE09F7D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500416"/>
        <c:axId val="207500976"/>
      </c:lineChart>
      <c:catAx>
        <c:axId val="207499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424242"/>
                </a:solidFill>
                <a:latin typeface="Calibri"/>
                <a:ea typeface="Calibri"/>
                <a:cs typeface="Calibri"/>
              </a:defRPr>
            </a:pPr>
            <a:endParaRPr lang="uk-UA"/>
          </a:p>
        </c:txPr>
        <c:crossAx val="207499856"/>
        <c:crosses val="autoZero"/>
        <c:auto val="1"/>
        <c:lblAlgn val="ctr"/>
        <c:lblOffset val="100"/>
        <c:noMultiLvlLbl val="0"/>
      </c:catAx>
      <c:valAx>
        <c:axId val="207499856"/>
        <c:scaling>
          <c:orientation val="minMax"/>
          <c:max val="12"/>
          <c:min val="5"/>
        </c:scaling>
        <c:delete val="0"/>
        <c:axPos val="l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 sz="800" b="1" i="0" u="none" strike="noStrike" baseline="0">
                    <a:solidFill>
                      <a:srgbClr val="424242"/>
                    </a:solidFill>
                    <a:latin typeface="Calibri"/>
                    <a:cs typeface="Calibri"/>
                  </a:rPr>
                  <a:t>Виробництво, млн.т /</a:t>
                </a: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 sz="800" b="0" i="1" u="none" strike="noStrike" baseline="0">
                    <a:solidFill>
                      <a:srgbClr val="424242"/>
                    </a:solidFill>
                    <a:latin typeface="Calibri"/>
                    <a:cs typeface="Calibri"/>
                  </a:rPr>
                  <a:t>Production, mln.t</a:t>
                </a: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</c:rich>
          </c:tx>
          <c:layout>
            <c:manualLayout>
              <c:xMode val="edge"/>
              <c:yMode val="edge"/>
              <c:x val="2.6740302178919827E-2"/>
              <c:y val="0.3003237420601235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noFill/>
          <a:ln>
            <a:solidFill>
              <a:schemeClr val="accent2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424242"/>
                </a:solidFill>
                <a:latin typeface="Calibri"/>
                <a:ea typeface="Calibri"/>
                <a:cs typeface="Calibri"/>
              </a:defRPr>
            </a:pPr>
            <a:endParaRPr lang="uk-UA"/>
          </a:p>
        </c:txPr>
        <c:crossAx val="207499296"/>
        <c:crosses val="autoZero"/>
        <c:crossBetween val="between"/>
        <c:majorUnit val="1"/>
      </c:valAx>
      <c:catAx>
        <c:axId val="207500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7500976"/>
        <c:crosses val="autoZero"/>
        <c:auto val="1"/>
        <c:lblAlgn val="ctr"/>
        <c:lblOffset val="100"/>
        <c:noMultiLvlLbl val="0"/>
      </c:catAx>
      <c:valAx>
        <c:axId val="207500976"/>
        <c:scaling>
          <c:orientation val="minMax"/>
          <c:max val="220"/>
          <c:min val="80"/>
        </c:scaling>
        <c:delete val="0"/>
        <c:axPos val="r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 sz="800" b="1" i="0" u="none" strike="noStrike" baseline="0">
                    <a:solidFill>
                      <a:srgbClr val="424242"/>
                    </a:solidFill>
                    <a:latin typeface="Calibri"/>
                    <a:cs typeface="Calibri"/>
                  </a:rPr>
                  <a:t>Урожайність, ц з 1 га /</a:t>
                </a: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 sz="800" b="0" i="1" u="none" strike="noStrike" baseline="0">
                    <a:solidFill>
                      <a:srgbClr val="424242"/>
                    </a:solidFill>
                    <a:latin typeface="Calibri"/>
                    <a:cs typeface="Calibri"/>
                  </a:rPr>
                  <a:t>Yield, centners per 1 ha</a:t>
                </a: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</c:rich>
          </c:tx>
          <c:layout>
            <c:manualLayout>
              <c:xMode val="edge"/>
              <c:yMode val="edge"/>
              <c:x val="0.92619728047010974"/>
              <c:y val="0.291579389007600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noFill/>
          <a:ln>
            <a:solidFill>
              <a:schemeClr val="accent2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424242"/>
                </a:solidFill>
                <a:latin typeface="Calibri"/>
                <a:ea typeface="Calibri"/>
                <a:cs typeface="Calibri"/>
              </a:defRPr>
            </a:pPr>
            <a:endParaRPr lang="uk-UA"/>
          </a:p>
        </c:txPr>
        <c:crossAx val="207500416"/>
        <c:crosses val="max"/>
        <c:crossBetween val="between"/>
        <c:maj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uk-UA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72117204304734"/>
          <c:y val="4.3173529465393032E-2"/>
          <c:w val="0.75433021737971873"/>
          <c:h val="0.82387116054588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'26.Графік'!$N$34</c:f>
              <c:strCache>
                <c:ptCount val="1"/>
                <c:pt idx="0">
                  <c:v>Виробництво, млн.т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0"/>
                  <c:y val="0.10431809902765704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E20-4A0C-BC21-1B0A9030F98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0.10906305750927042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E20-4A0C-BC21-1B0A9030F98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3.1910904753927034E-7"/>
                  <c:y val="0.10431809902765712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E20-4A0C-BC21-1B0A9030F98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.10906305750927042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E20-4A0C-BC21-1B0A9030F98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0.1053369574354807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E20-4A0C-BC21-1B0A9030F98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424242"/>
                    </a:solidFill>
                    <a:latin typeface="Calibri"/>
                    <a:ea typeface="Calibri"/>
                    <a:cs typeface="Calibri"/>
                  </a:defRPr>
                </a:pPr>
                <a:endParaRPr lang="uk-UA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'26.Графік'!$O$33:$S$33</c:f>
              <c:numCache>
                <c:formatCode>General</c:formatCode>
                <c:ptCount val="5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2019</c:v>
                </c:pt>
              </c:numCache>
            </c:numRef>
          </c:cat>
          <c:val>
            <c:numRef>
              <c:f>'26.Графік'!$O$34:$S$34</c:f>
              <c:numCache>
                <c:formatCode>0.0</c:formatCode>
                <c:ptCount val="5"/>
                <c:pt idx="0">
                  <c:v>1.5</c:v>
                </c:pt>
                <c:pt idx="1">
                  <c:v>1.7</c:v>
                </c:pt>
                <c:pt idx="2">
                  <c:v>1.8</c:v>
                </c:pt>
                <c:pt idx="3">
                  <c:v>2.2000000000000002</c:v>
                </c:pt>
                <c:pt idx="4">
                  <c:v>2.1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E20-4A0C-BC21-1B0A9030F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504336"/>
        <c:axId val="207504896"/>
      </c:barChart>
      <c:lineChart>
        <c:grouping val="standard"/>
        <c:varyColors val="0"/>
        <c:ser>
          <c:idx val="1"/>
          <c:order val="1"/>
          <c:tx>
            <c:strRef>
              <c:f>'26.Графік'!$N$35</c:f>
              <c:strCache>
                <c:ptCount val="1"/>
                <c:pt idx="0">
                  <c:v>Урожайність, ц з 1 га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335870250261274E-2"/>
                  <c:y val="-2.8469750889679801E-2"/>
                </c:manualLayout>
              </c:layout>
              <c:spPr>
                <a:solidFill>
                  <a:schemeClr val="bg1"/>
                </a:solidFill>
                <a:ln w="9525" cap="rnd" cmpd="sng">
                  <a:solidFill>
                    <a:schemeClr val="tx1"/>
                  </a:solidFill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E20-4A0C-BC21-1B0A9030F98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9306177153387743E-2"/>
                  <c:y val="-3.7361877816677618E-7"/>
                </c:manualLayout>
              </c:layout>
              <c:spPr>
                <a:solidFill>
                  <a:schemeClr val="bg1"/>
                </a:solidFill>
                <a:ln w="9525" cap="rnd" cmpd="sng">
                  <a:solidFill>
                    <a:schemeClr val="tx1"/>
                  </a:solidFill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E20-4A0C-BC21-1B0A9030F98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851685571816543E-2"/>
                  <c:y val="-2.4079809970482324E-2"/>
                </c:manualLayout>
              </c:layout>
              <c:spPr>
                <a:solidFill>
                  <a:schemeClr val="bg1"/>
                </a:solidFill>
                <a:ln w="9525" cap="rnd" cmpd="sng">
                  <a:solidFill>
                    <a:schemeClr val="tx1"/>
                  </a:solidFill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E20-4A0C-BC21-1B0A9030F98B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chemeClr val="bg1"/>
              </a:solidFill>
              <a:ln w="9525" cap="rnd" cmpd="sng">
                <a:solidFill>
                  <a:schemeClr val="tx1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424242"/>
                    </a:solidFill>
                    <a:latin typeface="Calibri"/>
                    <a:ea typeface="Calibri"/>
                    <a:cs typeface="Calibri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'26.Графік'!$O$33:$S$33</c:f>
              <c:numCache>
                <c:formatCode>General</c:formatCode>
                <c:ptCount val="5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2019</c:v>
                </c:pt>
              </c:numCache>
            </c:numRef>
          </c:cat>
          <c:val>
            <c:numRef>
              <c:f>'26.Графік'!$O$35:$S$35</c:f>
              <c:numCache>
                <c:formatCode>0.0</c:formatCode>
                <c:ptCount val="5"/>
                <c:pt idx="0">
                  <c:v>38.4</c:v>
                </c:pt>
                <c:pt idx="1">
                  <c:v>63.7</c:v>
                </c:pt>
                <c:pt idx="2">
                  <c:v>78.2</c:v>
                </c:pt>
                <c:pt idx="3">
                  <c:v>104.5</c:v>
                </c:pt>
                <c:pt idx="4">
                  <c:v>108.1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E20-4A0C-BC21-1B0A9030F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505456"/>
        <c:axId val="262984288"/>
      </c:lineChart>
      <c:catAx>
        <c:axId val="207504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424242"/>
                </a:solidFill>
                <a:latin typeface="Calibri"/>
                <a:ea typeface="Calibri"/>
                <a:cs typeface="Calibri"/>
              </a:defRPr>
            </a:pPr>
            <a:endParaRPr lang="uk-UA"/>
          </a:p>
        </c:txPr>
        <c:crossAx val="207504896"/>
        <c:crosses val="autoZero"/>
        <c:auto val="1"/>
        <c:lblAlgn val="ctr"/>
        <c:lblOffset val="100"/>
        <c:noMultiLvlLbl val="0"/>
      </c:catAx>
      <c:valAx>
        <c:axId val="207504896"/>
        <c:scaling>
          <c:orientation val="minMax"/>
          <c:max val="3"/>
          <c:min val="1"/>
        </c:scaling>
        <c:delete val="0"/>
        <c:axPos val="l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 sz="800" b="1" i="0" u="none" strike="noStrike" baseline="0">
                    <a:solidFill>
                      <a:srgbClr val="424242"/>
                    </a:solidFill>
                    <a:latin typeface="Calibri"/>
                    <a:cs typeface="Calibri"/>
                  </a:rPr>
                  <a:t>Виробництво, млн.т /</a:t>
                </a: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 sz="800" b="0" i="1" u="none" strike="noStrike" baseline="0">
                    <a:solidFill>
                      <a:srgbClr val="424242"/>
                    </a:solidFill>
                    <a:latin typeface="Calibri"/>
                    <a:cs typeface="Calibri"/>
                  </a:rPr>
                  <a:t>Production, mln.t</a:t>
                </a: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</c:rich>
          </c:tx>
          <c:layout>
            <c:manualLayout>
              <c:xMode val="edge"/>
              <c:yMode val="edge"/>
              <c:x val="2.674038085664824E-2"/>
              <c:y val="0.30032374067120615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none"/>
        <c:tickLblPos val="nextTo"/>
        <c:spPr>
          <a:noFill/>
          <a:ln>
            <a:solidFill>
              <a:schemeClr val="accent2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424242"/>
                </a:solidFill>
                <a:latin typeface="Calibri"/>
                <a:ea typeface="Calibri"/>
                <a:cs typeface="Calibri"/>
              </a:defRPr>
            </a:pPr>
            <a:endParaRPr lang="uk-UA"/>
          </a:p>
        </c:txPr>
        <c:crossAx val="207504336"/>
        <c:crosses val="autoZero"/>
        <c:crossBetween val="between"/>
        <c:majorUnit val="0.5"/>
      </c:valAx>
      <c:catAx>
        <c:axId val="207505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62984288"/>
        <c:crosses val="autoZero"/>
        <c:auto val="1"/>
        <c:lblAlgn val="ctr"/>
        <c:lblOffset val="100"/>
        <c:noMultiLvlLbl val="0"/>
      </c:catAx>
      <c:valAx>
        <c:axId val="262984288"/>
        <c:scaling>
          <c:orientation val="minMax"/>
          <c:max val="140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 sz="800" b="1" i="0" u="none" strike="noStrike" baseline="0">
                    <a:solidFill>
                      <a:srgbClr val="424242"/>
                    </a:solidFill>
                    <a:latin typeface="Calibri"/>
                    <a:cs typeface="Calibri"/>
                  </a:rPr>
                  <a:t>Урожайність, ц з 1 га /</a:t>
                </a: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 sz="800" b="0" i="1" u="none" strike="noStrike" baseline="0">
                    <a:solidFill>
                      <a:srgbClr val="424242"/>
                    </a:solidFill>
                    <a:latin typeface="Calibri"/>
                    <a:cs typeface="Calibri"/>
                  </a:rPr>
                  <a:t>Yield, centners per 1 ha</a:t>
                </a: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</c:rich>
          </c:tx>
          <c:layout>
            <c:manualLayout>
              <c:xMode val="edge"/>
              <c:yMode val="edge"/>
              <c:x val="0.9261974168122602"/>
              <c:y val="0.2915795667890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noFill/>
          <a:ln>
            <a:solidFill>
              <a:schemeClr val="accent2">
                <a:alpha val="97000"/>
              </a:schemeClr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424242"/>
                </a:solidFill>
                <a:latin typeface="Calibri"/>
                <a:ea typeface="Calibri"/>
                <a:cs typeface="Calibri"/>
              </a:defRPr>
            </a:pPr>
            <a:endParaRPr lang="uk-UA"/>
          </a:p>
        </c:txPr>
        <c:crossAx val="207505456"/>
        <c:crosses val="max"/>
        <c:crossBetween val="between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uk-UA"/>
    </a:p>
  </c:txPr>
  <c:printSettings>
    <c:headerFooter>
      <c:oddFooter>&amp;C26</c:oddFooter>
    </c:headerFooter>
    <c:pageMargins b="0.75" l="0.7" r="0.7" t="0.75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72117204304734"/>
          <c:y val="4.3173529465393032E-2"/>
          <c:w val="0.75433021737971873"/>
          <c:h val="0.82387116054588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'26.Графік'!$N$8</c:f>
              <c:strCache>
                <c:ptCount val="1"/>
                <c:pt idx="0">
                  <c:v>Виробництво, млн.т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-3.7149182467170798E-17"/>
                  <c:y val="0.11290543227551092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9F0-4CA8-8C43-290F95ABFB6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7.4298364934341596E-17"/>
                  <c:y val="0.12354290940905115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9F0-4CA8-8C43-290F95ABFB6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7.4298364934341596E-17"/>
                  <c:y val="0.11953471725125268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9F0-4CA8-8C43-290F95ABFB6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1.4859672986868319E-16"/>
                  <c:y val="0.11817863676131388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9F0-4CA8-8C43-290F95ABFB6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424242"/>
                    </a:solidFill>
                    <a:latin typeface="Calibri"/>
                    <a:ea typeface="Calibri"/>
                    <a:cs typeface="Calibri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'26.Графік'!$O$7:$S$7</c:f>
              <c:numCache>
                <c:formatCode>General</c:formatCode>
                <c:ptCount val="5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2019</c:v>
                </c:pt>
              </c:numCache>
            </c:numRef>
          </c:cat>
          <c:val>
            <c:numRef>
              <c:f>'26.Графік'!$O$8:$S$8</c:f>
              <c:numCache>
                <c:formatCode>0.0</c:formatCode>
                <c:ptCount val="5"/>
                <c:pt idx="0">
                  <c:v>19.8</c:v>
                </c:pt>
                <c:pt idx="1">
                  <c:v>19.5</c:v>
                </c:pt>
                <c:pt idx="2">
                  <c:v>18.7</c:v>
                </c:pt>
                <c:pt idx="3">
                  <c:v>20.8</c:v>
                </c:pt>
                <c:pt idx="4">
                  <c:v>20.3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9F0-4CA8-8C43-290F95ABF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2987648"/>
        <c:axId val="262988208"/>
      </c:barChart>
      <c:lineChart>
        <c:grouping val="standard"/>
        <c:varyColors val="0"/>
        <c:ser>
          <c:idx val="1"/>
          <c:order val="1"/>
          <c:tx>
            <c:strRef>
              <c:f>'26.Графік'!$N$9</c:f>
              <c:strCache>
                <c:ptCount val="1"/>
                <c:pt idx="0">
                  <c:v>Урожайність, ц з 1 га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3677971104675748E-2"/>
                  <c:y val="-9.6317505766325123E-3"/>
                </c:manualLayout>
              </c:layout>
              <c:spPr>
                <a:solidFill>
                  <a:schemeClr val="bg1"/>
                </a:solidFill>
                <a:ln w="9525" cap="rnd">
                  <a:solidFill>
                    <a:schemeClr val="tx1"/>
                  </a:solidFill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E9F0-4CA8-8C43-290F95ABFB6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4482764122569821E-2"/>
                  <c:y val="-1.9029269068639148E-2"/>
                </c:manualLayout>
              </c:layout>
              <c:spPr>
                <a:solidFill>
                  <a:schemeClr val="bg1"/>
                </a:solidFill>
                <a:ln w="9525" cap="rnd">
                  <a:solidFill>
                    <a:schemeClr val="tx1"/>
                  </a:solidFill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E9F0-4CA8-8C43-290F95ABFB6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0411607395251965E-2"/>
                  <c:y val="-1.9263847976385903E-2"/>
                </c:manualLayout>
              </c:layout>
              <c:spPr>
                <a:solidFill>
                  <a:schemeClr val="bg1"/>
                </a:solidFill>
                <a:ln w="9525" cap="rnd">
                  <a:solidFill>
                    <a:schemeClr val="tx1"/>
                  </a:solidFill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E9F0-4CA8-8C43-290F95ABFB6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3.3110435663627154E-2"/>
                  <c:y val="-2.5252525252525252E-2"/>
                </c:manualLayout>
              </c:layout>
              <c:spPr>
                <a:solidFill>
                  <a:schemeClr val="bg1"/>
                </a:solidFill>
                <a:ln w="9525" cap="rnd">
                  <a:solidFill>
                    <a:schemeClr val="tx1"/>
                  </a:solidFill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E9F0-4CA8-8C43-290F95ABFB6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4.0157209840869248E-2"/>
                  <c:y val="-9.6319239881929291E-3"/>
                </c:manualLayout>
              </c:layout>
              <c:spPr>
                <a:solidFill>
                  <a:schemeClr val="bg1"/>
                </a:solidFill>
                <a:ln w="9525" cap="rnd">
                  <a:solidFill>
                    <a:schemeClr val="tx1"/>
                  </a:solidFill>
                </a:ln>
                <a:effectLst/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424242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uk-UA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E9F0-4CA8-8C43-290F95ABFB6B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chemeClr val="bg1"/>
              </a:solidFill>
              <a:ln w="9525" cap="rnd">
                <a:solidFill>
                  <a:schemeClr val="tx1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424242"/>
                    </a:solidFill>
                    <a:latin typeface="Calibri"/>
                    <a:ea typeface="Calibri"/>
                    <a:cs typeface="Calibri"/>
                  </a:defRPr>
                </a:pPr>
                <a:endParaRPr lang="uk-UA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'26.Графік'!$O$7:$S$7</c:f>
              <c:numCache>
                <c:formatCode>General</c:formatCode>
                <c:ptCount val="5"/>
                <c:pt idx="0">
                  <c:v>2000</c:v>
                </c:pt>
                <c:pt idx="1">
                  <c:v>2005</c:v>
                </c:pt>
                <c:pt idx="2">
                  <c:v>2010</c:v>
                </c:pt>
                <c:pt idx="3">
                  <c:v>2015</c:v>
                </c:pt>
                <c:pt idx="4">
                  <c:v>2019</c:v>
                </c:pt>
              </c:numCache>
            </c:numRef>
          </c:cat>
          <c:val>
            <c:numRef>
              <c:f>'26.Графік'!$O$9:$S$9</c:f>
              <c:numCache>
                <c:formatCode>0</c:formatCode>
                <c:ptCount val="5"/>
                <c:pt idx="0">
                  <c:v>122</c:v>
                </c:pt>
                <c:pt idx="1">
                  <c:v>128</c:v>
                </c:pt>
                <c:pt idx="2">
                  <c:v>133</c:v>
                </c:pt>
                <c:pt idx="3">
                  <c:v>161</c:v>
                </c:pt>
                <c:pt idx="4">
                  <c:v>155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9F0-4CA8-8C43-290F95ABF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988768"/>
        <c:axId val="262989328"/>
      </c:lineChart>
      <c:catAx>
        <c:axId val="262987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424242"/>
                </a:solidFill>
                <a:latin typeface="Calibri"/>
                <a:ea typeface="Calibri"/>
                <a:cs typeface="Calibri"/>
              </a:defRPr>
            </a:pPr>
            <a:endParaRPr lang="uk-UA"/>
          </a:p>
        </c:txPr>
        <c:crossAx val="262988208"/>
        <c:crosses val="autoZero"/>
        <c:auto val="1"/>
        <c:lblAlgn val="ctr"/>
        <c:lblOffset val="100"/>
        <c:noMultiLvlLbl val="0"/>
      </c:catAx>
      <c:valAx>
        <c:axId val="262988208"/>
        <c:scaling>
          <c:orientation val="minMax"/>
          <c:max val="23"/>
          <c:min val="18"/>
        </c:scaling>
        <c:delete val="0"/>
        <c:axPos val="l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 sz="800" b="1" i="0" u="none" strike="noStrike" baseline="0">
                    <a:solidFill>
                      <a:srgbClr val="424242"/>
                    </a:solidFill>
                    <a:latin typeface="Calibri"/>
                    <a:cs typeface="Calibri"/>
                  </a:rPr>
                  <a:t>Виробництво, млн.т /</a:t>
                </a: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 sz="800" b="0" i="1" u="none" strike="noStrike" baseline="0">
                    <a:solidFill>
                      <a:srgbClr val="424242"/>
                    </a:solidFill>
                    <a:latin typeface="Calibri"/>
                    <a:cs typeface="Calibri"/>
                  </a:rPr>
                  <a:t>Production, mln.t</a:t>
                </a: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</c:rich>
          </c:tx>
          <c:layout>
            <c:manualLayout>
              <c:xMode val="edge"/>
              <c:yMode val="edge"/>
              <c:x val="2.6740221302124469E-2"/>
              <c:y val="0.300323709536307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0"/>
        <c:majorTickMark val="cross"/>
        <c:minorTickMark val="none"/>
        <c:tickLblPos val="nextTo"/>
        <c:spPr>
          <a:noFill/>
          <a:ln>
            <a:solidFill>
              <a:schemeClr val="accent2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424242"/>
                </a:solidFill>
                <a:latin typeface="Calibri"/>
                <a:ea typeface="Calibri"/>
                <a:cs typeface="Calibri"/>
              </a:defRPr>
            </a:pPr>
            <a:endParaRPr lang="uk-UA"/>
          </a:p>
        </c:txPr>
        <c:crossAx val="262987648"/>
        <c:crosses val="autoZero"/>
        <c:crossBetween val="between"/>
        <c:majorUnit val="1"/>
      </c:valAx>
      <c:catAx>
        <c:axId val="26298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62989328"/>
        <c:crosses val="autoZero"/>
        <c:auto val="1"/>
        <c:lblAlgn val="ctr"/>
        <c:lblOffset val="100"/>
        <c:noMultiLvlLbl val="0"/>
      </c:catAx>
      <c:valAx>
        <c:axId val="262989328"/>
        <c:scaling>
          <c:orientation val="minMax"/>
          <c:min val="60"/>
        </c:scaling>
        <c:delete val="0"/>
        <c:axPos val="r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 sz="800" b="1" i="0" u="none" strike="noStrike" baseline="0">
                    <a:solidFill>
                      <a:srgbClr val="424242"/>
                    </a:solidFill>
                    <a:latin typeface="Calibri"/>
                    <a:cs typeface="Calibri"/>
                  </a:rPr>
                  <a:t>Урожайність, ц з 1 га /</a:t>
                </a: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 sz="800" b="0" i="1" u="none" strike="noStrike" baseline="0">
                    <a:solidFill>
                      <a:srgbClr val="424242"/>
                    </a:solidFill>
                    <a:latin typeface="Calibri"/>
                    <a:cs typeface="Calibri"/>
                  </a:rPr>
                  <a:t>Yield, centners per 1 ha</a:t>
                </a: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 sz="800" b="0" i="0" u="none" strike="noStrike" baseline="0">
                  <a:solidFill>
                    <a:srgbClr val="424242"/>
                  </a:solidFill>
                  <a:latin typeface="Calibri"/>
                  <a:cs typeface="Calibri"/>
                </a:endParaRPr>
              </a:p>
            </c:rich>
          </c:tx>
          <c:layout>
            <c:manualLayout>
              <c:xMode val="edge"/>
              <c:yMode val="edge"/>
              <c:x val="0.9261974168122602"/>
              <c:y val="0.2915795752803626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noFill/>
          <a:ln>
            <a:solidFill>
              <a:schemeClr val="accent2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424242"/>
                </a:solidFill>
                <a:latin typeface="Calibri"/>
                <a:ea typeface="Calibri"/>
                <a:cs typeface="Calibri"/>
              </a:defRPr>
            </a:pPr>
            <a:endParaRPr lang="uk-UA"/>
          </a:p>
        </c:txPr>
        <c:crossAx val="262988768"/>
        <c:crosses val="max"/>
        <c:crossBetween val="between"/>
        <c:maj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uk-UA"/>
    </a:p>
  </c:txPr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138150</xdr:rowOff>
    </xdr:from>
    <xdr:to>
      <xdr:col>6</xdr:col>
      <xdr:colOff>0</xdr:colOff>
      <xdr:row>47</xdr:row>
      <xdr:rowOff>144780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88C362FB-A23F-436A-BED8-84389A9796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52" t="15423" r="7293" b="8139"/>
        <a:stretch/>
      </xdr:blipFill>
      <xdr:spPr>
        <a:xfrm>
          <a:off x="0" y="961110"/>
          <a:ext cx="6446520" cy="8198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359162</xdr:colOff>
      <xdr:row>5</xdr:row>
      <xdr:rowOff>11616</xdr:rowOff>
    </xdr:from>
    <xdr:to>
      <xdr:col>9</xdr:col>
      <xdr:colOff>311537</xdr:colOff>
      <xdr:row>14</xdr:row>
      <xdr:rowOff>230691</xdr:rowOff>
    </xdr:to>
    <xdr:graphicFrame macro="">
      <xdr:nvGraphicFramePr>
        <xdr:cNvPr id="15447991" name="Диаграмма 6">
          <a:extLst>
            <a:ext uri="{FF2B5EF4-FFF2-40B4-BE49-F238E27FC236}">
              <a16:creationId xmlns:a16="http://schemas.microsoft.com/office/drawing/2014/main" xmlns="" id="{00000000-0008-0000-1800-0000B7B7E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345088</xdr:colOff>
      <xdr:row>17</xdr:row>
      <xdr:rowOff>29871</xdr:rowOff>
    </xdr:from>
    <xdr:to>
      <xdr:col>9</xdr:col>
      <xdr:colOff>345088</xdr:colOff>
      <xdr:row>27</xdr:row>
      <xdr:rowOff>448971</xdr:rowOff>
    </xdr:to>
    <xdr:graphicFrame macro="">
      <xdr:nvGraphicFramePr>
        <xdr:cNvPr id="15447992" name="Диаграмма 10">
          <a:extLst>
            <a:ext uri="{FF2B5EF4-FFF2-40B4-BE49-F238E27FC236}">
              <a16:creationId xmlns:a16="http://schemas.microsoft.com/office/drawing/2014/main" xmlns="" id="{00000000-0008-0000-1800-0000B8B7E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371707</xdr:colOff>
      <xdr:row>30</xdr:row>
      <xdr:rowOff>0</xdr:rowOff>
    </xdr:from>
    <xdr:to>
      <xdr:col>9</xdr:col>
      <xdr:colOff>371707</xdr:colOff>
      <xdr:row>41</xdr:row>
      <xdr:rowOff>38100</xdr:rowOff>
    </xdr:to>
    <xdr:graphicFrame macro="">
      <xdr:nvGraphicFramePr>
        <xdr:cNvPr id="15447993" name="Диаграмма 11">
          <a:extLst>
            <a:ext uri="{FF2B5EF4-FFF2-40B4-BE49-F238E27FC236}">
              <a16:creationId xmlns:a16="http://schemas.microsoft.com/office/drawing/2014/main" xmlns="" id="{00000000-0008-0000-1800-0000B9B7E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17</xdr:row>
      <xdr:rowOff>247650</xdr:rowOff>
    </xdr:from>
    <xdr:to>
      <xdr:col>9</xdr:col>
      <xdr:colOff>0</xdr:colOff>
      <xdr:row>27</xdr:row>
      <xdr:rowOff>190500</xdr:rowOff>
    </xdr:to>
    <xdr:graphicFrame macro="">
      <xdr:nvGraphicFramePr>
        <xdr:cNvPr id="2" name="Диаграмма 6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38100</xdr:rowOff>
    </xdr:from>
    <xdr:to>
      <xdr:col>9</xdr:col>
      <xdr:colOff>0</xdr:colOff>
      <xdr:row>41</xdr:row>
      <xdr:rowOff>0</xdr:rowOff>
    </xdr:to>
    <xdr:graphicFrame macro="">
      <xdr:nvGraphicFramePr>
        <xdr:cNvPr id="3" name="Диаграмма 10">
          <a:extLst>
            <a:ext uri="{FF2B5EF4-FFF2-40B4-BE49-F238E27FC236}">
              <a16:creationId xmlns:a16="http://schemas.microsoft.com/office/drawing/2014/main" xmlns="" id="{00000000-0008-0000-1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</xdr:row>
      <xdr:rowOff>0</xdr:rowOff>
    </xdr:from>
    <xdr:to>
      <xdr:col>9</xdr:col>
      <xdr:colOff>0</xdr:colOff>
      <xdr:row>16</xdr:row>
      <xdr:rowOff>38100</xdr:rowOff>
    </xdr:to>
    <xdr:graphicFrame macro="">
      <xdr:nvGraphicFramePr>
        <xdr:cNvPr id="4" name="Диаграмма 11">
          <a:extLst>
            <a:ext uri="{FF2B5EF4-FFF2-40B4-BE49-F238E27FC236}">
              <a16:creationId xmlns:a16="http://schemas.microsoft.com/office/drawing/2014/main" xmlns="" id="{00000000-0008-0000-1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2"/>
  <sheetViews>
    <sheetView view="pageLayout" zoomScaleNormal="77" workbookViewId="0">
      <selection activeCell="E2" sqref="E2"/>
    </sheetView>
  </sheetViews>
  <sheetFormatPr defaultColWidth="7" defaultRowHeight="12.75" x14ac:dyDescent="0.2"/>
  <cols>
    <col min="1" max="1" width="19.42578125" style="251" customWidth="1"/>
    <col min="2" max="4" width="6.7109375" style="251" customWidth="1"/>
    <col min="5" max="5" width="33.28515625" style="251" customWidth="1"/>
    <col min="6" max="6" width="10.140625" style="251" customWidth="1"/>
    <col min="7" max="7" width="9.140625" style="251" customWidth="1"/>
    <col min="8" max="16384" width="7" style="251"/>
  </cols>
  <sheetData>
    <row r="1" spans="5:5" ht="13.5" thickBot="1" x14ac:dyDescent="0.25">
      <c r="E1" s="252"/>
    </row>
    <row r="2" spans="5:5" ht="22.5" customHeight="1" thickTop="1" x14ac:dyDescent="0.2">
      <c r="E2" s="253" t="s">
        <v>5</v>
      </c>
    </row>
    <row r="3" spans="5:5" ht="15" x14ac:dyDescent="0.2">
      <c r="E3" s="253">
        <v>2019</v>
      </c>
    </row>
    <row r="6" spans="5:5" ht="101.25" customHeight="1" x14ac:dyDescent="0.2">
      <c r="E6" s="254">
        <v>1</v>
      </c>
    </row>
    <row r="7" spans="5:5" ht="15" customHeight="1" x14ac:dyDescent="0.2">
      <c r="E7" s="254"/>
    </row>
    <row r="8" spans="5:5" ht="15" customHeight="1" x14ac:dyDescent="0.2">
      <c r="E8" s="254"/>
    </row>
    <row r="9" spans="5:5" ht="15" customHeight="1" x14ac:dyDescent="0.2">
      <c r="E9" s="254"/>
    </row>
    <row r="10" spans="5:5" ht="15" customHeight="1" x14ac:dyDescent="0.2">
      <c r="E10" s="254"/>
    </row>
    <row r="11" spans="5:5" ht="15" customHeight="1" x14ac:dyDescent="0.2">
      <c r="E11" s="254"/>
    </row>
    <row r="12" spans="5:5" ht="15" customHeight="1" x14ac:dyDescent="0.2">
      <c r="E12" s="254"/>
    </row>
    <row r="13" spans="5:5" ht="15" customHeight="1" x14ac:dyDescent="0.2">
      <c r="E13" s="254"/>
    </row>
    <row r="14" spans="5:5" ht="15" customHeight="1" x14ac:dyDescent="0.2">
      <c r="E14" s="254"/>
    </row>
    <row r="15" spans="5:5" ht="15" customHeight="1" x14ac:dyDescent="0.2">
      <c r="E15" s="254"/>
    </row>
    <row r="16" spans="5:5" ht="15" customHeight="1" x14ac:dyDescent="0.2">
      <c r="E16" s="254"/>
    </row>
    <row r="17" spans="1:7" ht="15" customHeight="1" x14ac:dyDescent="0.2">
      <c r="E17" s="254"/>
    </row>
    <row r="18" spans="1:7" ht="15" customHeight="1" x14ac:dyDescent="0.2">
      <c r="E18" s="254"/>
    </row>
    <row r="19" spans="1:7" ht="15" customHeight="1" x14ac:dyDescent="0.2">
      <c r="E19" s="254"/>
    </row>
    <row r="20" spans="1:7" ht="15" customHeight="1" x14ac:dyDescent="0.2">
      <c r="E20" s="254"/>
    </row>
    <row r="21" spans="1:7" ht="15" customHeight="1" x14ac:dyDescent="0.2">
      <c r="E21" s="254"/>
    </row>
    <row r="22" spans="1:7" ht="15" customHeight="1" x14ac:dyDescent="0.2"/>
    <row r="23" spans="1:7" ht="15" customHeight="1" x14ac:dyDescent="0.2"/>
    <row r="24" spans="1:7" ht="15" customHeight="1" x14ac:dyDescent="0.2"/>
    <row r="25" spans="1:7" ht="15" customHeight="1" x14ac:dyDescent="0.2"/>
    <row r="26" spans="1:7" ht="23.25" x14ac:dyDescent="0.2">
      <c r="A26" s="391" t="s">
        <v>8</v>
      </c>
      <c r="B26" s="391"/>
      <c r="C26" s="391"/>
      <c r="D26" s="391"/>
      <c r="E26" s="391"/>
      <c r="F26" s="391"/>
      <c r="G26" s="391"/>
    </row>
    <row r="27" spans="1:7" ht="23.25" x14ac:dyDescent="0.2">
      <c r="A27" s="391" t="s">
        <v>1</v>
      </c>
      <c r="B27" s="391"/>
      <c r="C27" s="391"/>
      <c r="D27" s="391"/>
      <c r="E27" s="391"/>
      <c r="F27" s="391"/>
      <c r="G27" s="391"/>
    </row>
    <row r="28" spans="1:7" ht="23.25" x14ac:dyDescent="0.2">
      <c r="A28" s="391" t="s">
        <v>2</v>
      </c>
      <c r="B28" s="391"/>
      <c r="C28" s="391"/>
      <c r="D28" s="391"/>
      <c r="E28" s="391"/>
      <c r="F28" s="391"/>
      <c r="G28" s="391"/>
    </row>
    <row r="29" spans="1:7" ht="20.25" x14ac:dyDescent="0.3">
      <c r="A29" s="392" t="s">
        <v>0</v>
      </c>
      <c r="B29" s="392"/>
      <c r="C29" s="392"/>
      <c r="D29" s="392"/>
      <c r="E29" s="392"/>
      <c r="F29" s="392"/>
      <c r="G29" s="392"/>
    </row>
    <row r="30" spans="1:7" x14ac:dyDescent="0.2">
      <c r="A30" s="255"/>
      <c r="B30" s="256"/>
    </row>
    <row r="31" spans="1:7" x14ac:dyDescent="0.2">
      <c r="A31" s="255"/>
      <c r="B31" s="256"/>
    </row>
    <row r="32" spans="1:7" x14ac:dyDescent="0.2">
      <c r="A32" s="255"/>
      <c r="B32" s="256"/>
    </row>
  </sheetData>
  <mergeCells count="4">
    <mergeCell ref="A26:G26"/>
    <mergeCell ref="A27:G27"/>
    <mergeCell ref="A28:G28"/>
    <mergeCell ref="A29:G29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J45"/>
  <sheetViews>
    <sheetView view="pageLayout" topLeftCell="A29" zoomScaleNormal="87" zoomScaleSheetLayoutView="98" workbookViewId="0">
      <selection activeCell="D5" sqref="D5"/>
    </sheetView>
  </sheetViews>
  <sheetFormatPr defaultColWidth="1.42578125" defaultRowHeight="15.75" x14ac:dyDescent="0.25"/>
  <cols>
    <col min="1" max="1" width="22.140625" style="28" customWidth="1"/>
    <col min="2" max="2" width="8.140625" style="28" customWidth="1"/>
    <col min="3" max="8" width="8.140625" style="21" customWidth="1"/>
    <col min="9" max="9" width="22.140625" style="217" customWidth="1"/>
    <col min="10" max="27" width="8.7109375" style="21" customWidth="1"/>
    <col min="28" max="16384" width="1.42578125" style="21"/>
  </cols>
  <sheetData>
    <row r="1" spans="1:10" hidden="1" x14ac:dyDescent="0.25">
      <c r="A1" s="395"/>
      <c r="B1" s="395"/>
      <c r="C1" s="396"/>
      <c r="D1" s="396"/>
      <c r="E1" s="396"/>
      <c r="F1" s="396"/>
      <c r="G1" s="396"/>
      <c r="H1" s="396"/>
      <c r="I1" s="396"/>
    </row>
    <row r="2" spans="1:10" s="73" customFormat="1" ht="21.75" customHeight="1" x14ac:dyDescent="0.25">
      <c r="A2" s="397" t="s">
        <v>16</v>
      </c>
      <c r="B2" s="397"/>
      <c r="C2" s="397"/>
      <c r="D2" s="397"/>
      <c r="E2" s="397"/>
      <c r="F2" s="397"/>
      <c r="G2" s="397"/>
      <c r="H2" s="397"/>
      <c r="I2" s="397"/>
    </row>
    <row r="3" spans="1:10" s="35" customFormat="1" ht="19.7" customHeight="1" x14ac:dyDescent="0.25">
      <c r="A3" s="398" t="s">
        <v>145</v>
      </c>
      <c r="B3" s="399"/>
      <c r="C3" s="399"/>
      <c r="D3" s="399"/>
      <c r="E3" s="399"/>
      <c r="F3" s="399"/>
      <c r="G3" s="399"/>
      <c r="H3" s="399"/>
      <c r="I3" s="399"/>
    </row>
    <row r="4" spans="1:10" s="138" customFormat="1" ht="17.100000000000001" customHeight="1" x14ac:dyDescent="0.2">
      <c r="A4" s="400" t="s">
        <v>249</v>
      </c>
      <c r="B4" s="400"/>
      <c r="C4" s="401"/>
      <c r="D4" s="401"/>
      <c r="E4" s="401"/>
      <c r="F4" s="401"/>
      <c r="G4" s="401"/>
      <c r="H4" s="401"/>
      <c r="I4" s="401"/>
    </row>
    <row r="5" spans="1:10" ht="17.100000000000001" customHeight="1" x14ac:dyDescent="0.25">
      <c r="A5" s="162"/>
      <c r="B5" s="163">
        <v>1990</v>
      </c>
      <c r="C5" s="198">
        <v>2000</v>
      </c>
      <c r="D5" s="163">
        <v>2010</v>
      </c>
      <c r="E5" s="221">
        <v>2015</v>
      </c>
      <c r="F5" s="222">
        <v>2017</v>
      </c>
      <c r="G5" s="222">
        <v>2018</v>
      </c>
      <c r="H5" s="221">
        <v>2019</v>
      </c>
      <c r="I5" s="216"/>
    </row>
    <row r="6" spans="1:10" ht="25.5" customHeight="1" x14ac:dyDescent="0.25">
      <c r="A6" s="394" t="s">
        <v>245</v>
      </c>
      <c r="B6" s="394"/>
      <c r="C6" s="394"/>
      <c r="D6" s="394"/>
      <c r="E6" s="394"/>
      <c r="F6" s="394"/>
      <c r="G6" s="394"/>
      <c r="H6" s="394"/>
      <c r="I6" s="394"/>
    </row>
    <row r="7" spans="1:10" ht="26.25" x14ac:dyDescent="0.25">
      <c r="A7" s="165" t="s">
        <v>17</v>
      </c>
      <c r="B7" s="166">
        <v>32406</v>
      </c>
      <c r="C7" s="166">
        <v>27173.3</v>
      </c>
      <c r="D7" s="167">
        <v>26951.5</v>
      </c>
      <c r="E7" s="168">
        <v>26901.8</v>
      </c>
      <c r="F7" s="169">
        <v>27585.200000000001</v>
      </c>
      <c r="G7" s="169">
        <v>27699.3</v>
      </c>
      <c r="H7" s="169">
        <v>28000.799999999999</v>
      </c>
      <c r="I7" s="244" t="s">
        <v>215</v>
      </c>
    </row>
    <row r="8" spans="1:10" ht="16.5" x14ac:dyDescent="0.25">
      <c r="A8" s="153" t="s">
        <v>122</v>
      </c>
      <c r="B8" s="203"/>
      <c r="C8" s="146"/>
      <c r="D8" s="167"/>
      <c r="E8" s="170"/>
      <c r="F8" s="170"/>
      <c r="G8" s="170"/>
      <c r="H8" s="170"/>
      <c r="I8" s="245" t="s">
        <v>242</v>
      </c>
      <c r="J8" s="11"/>
    </row>
    <row r="9" spans="1:10" ht="26.25" x14ac:dyDescent="0.25">
      <c r="A9" s="153" t="s">
        <v>18</v>
      </c>
      <c r="B9" s="146">
        <v>14583.4</v>
      </c>
      <c r="C9" s="146">
        <v>13646.5</v>
      </c>
      <c r="D9" s="167">
        <v>15090</v>
      </c>
      <c r="E9" s="168">
        <v>14738.4</v>
      </c>
      <c r="F9" s="169">
        <v>14623.6</v>
      </c>
      <c r="G9" s="169">
        <v>14839.4</v>
      </c>
      <c r="H9" s="169">
        <v>15318.1</v>
      </c>
      <c r="I9" s="245" t="s">
        <v>22</v>
      </c>
    </row>
    <row r="10" spans="1:10" x14ac:dyDescent="0.25">
      <c r="A10" s="153" t="s">
        <v>19</v>
      </c>
      <c r="B10" s="146">
        <v>3751.3</v>
      </c>
      <c r="C10" s="146">
        <v>4186.8</v>
      </c>
      <c r="D10" s="146">
        <v>7295.8</v>
      </c>
      <c r="E10" s="171">
        <v>8350.2999999999993</v>
      </c>
      <c r="F10" s="171">
        <v>9259.1</v>
      </c>
      <c r="G10" s="171">
        <v>9265.9</v>
      </c>
      <c r="H10" s="171">
        <v>9129.9</v>
      </c>
      <c r="I10" s="245" t="s">
        <v>23</v>
      </c>
    </row>
    <row r="11" spans="1:10" ht="51.75" x14ac:dyDescent="0.25">
      <c r="A11" s="153" t="s">
        <v>20</v>
      </c>
      <c r="B11" s="146">
        <v>2072.5</v>
      </c>
      <c r="C11" s="146">
        <v>2276.9</v>
      </c>
      <c r="D11" s="166">
        <v>1966.6</v>
      </c>
      <c r="E11" s="141">
        <v>1822.9</v>
      </c>
      <c r="F11" s="171">
        <v>1844.4</v>
      </c>
      <c r="G11" s="171">
        <v>1825.2</v>
      </c>
      <c r="H11" s="171">
        <v>1828.3999999999992</v>
      </c>
      <c r="I11" s="245" t="s">
        <v>24</v>
      </c>
    </row>
    <row r="12" spans="1:10" x14ac:dyDescent="0.25">
      <c r="A12" s="153" t="s">
        <v>21</v>
      </c>
      <c r="B12" s="146">
        <v>11998.8</v>
      </c>
      <c r="C12" s="146">
        <v>7063.1</v>
      </c>
      <c r="D12" s="167">
        <v>2599.1</v>
      </c>
      <c r="E12" s="172">
        <v>1990.2</v>
      </c>
      <c r="F12" s="171">
        <v>1858.1</v>
      </c>
      <c r="G12" s="171">
        <v>1768.8</v>
      </c>
      <c r="H12" s="171">
        <v>1724.4</v>
      </c>
      <c r="I12" s="245" t="s">
        <v>25</v>
      </c>
    </row>
    <row r="13" spans="1:10" ht="28.35" customHeight="1" x14ac:dyDescent="0.25">
      <c r="A13" s="393" t="s">
        <v>246</v>
      </c>
      <c r="B13" s="393"/>
      <c r="C13" s="393"/>
      <c r="D13" s="393"/>
      <c r="E13" s="393"/>
      <c r="F13" s="393"/>
      <c r="G13" s="393"/>
      <c r="H13" s="393"/>
      <c r="I13" s="393"/>
    </row>
    <row r="14" spans="1:10" ht="26.25" x14ac:dyDescent="0.25">
      <c r="A14" s="165" t="s">
        <v>17</v>
      </c>
      <c r="B14" s="166">
        <v>30421.8</v>
      </c>
      <c r="C14" s="166">
        <v>22362.9</v>
      </c>
      <c r="D14" s="167">
        <v>18995.8</v>
      </c>
      <c r="E14" s="121">
        <v>18706.400000000001</v>
      </c>
      <c r="F14" s="121">
        <v>19259.3</v>
      </c>
      <c r="G14" s="121">
        <v>19370.099999999999</v>
      </c>
      <c r="H14" s="121">
        <v>19601.5</v>
      </c>
      <c r="I14" s="244" t="s">
        <v>215</v>
      </c>
    </row>
    <row r="15" spans="1:10" x14ac:dyDescent="0.25">
      <c r="A15" s="153" t="s">
        <v>122</v>
      </c>
      <c r="B15" s="203"/>
      <c r="C15" s="146"/>
      <c r="D15" s="166"/>
      <c r="E15" s="167"/>
      <c r="F15" s="146"/>
      <c r="G15" s="146"/>
      <c r="H15" s="146"/>
      <c r="I15" s="245" t="s">
        <v>242</v>
      </c>
    </row>
    <row r="16" spans="1:10" ht="26.25" x14ac:dyDescent="0.25">
      <c r="A16" s="153" t="s">
        <v>18</v>
      </c>
      <c r="B16" s="167">
        <v>14190.7</v>
      </c>
      <c r="C16" s="167">
        <v>11975.2</v>
      </c>
      <c r="D16" s="167">
        <v>11280.3</v>
      </c>
      <c r="E16" s="121">
        <v>10719.4</v>
      </c>
      <c r="F16" s="121">
        <v>10573.1</v>
      </c>
      <c r="G16" s="121">
        <v>10785.9</v>
      </c>
      <c r="H16" s="121">
        <v>11202.3</v>
      </c>
      <c r="I16" s="245" t="s">
        <v>22</v>
      </c>
      <c r="J16" s="24"/>
    </row>
    <row r="17" spans="1:10" x14ac:dyDescent="0.25">
      <c r="A17" s="153" t="s">
        <v>19</v>
      </c>
      <c r="B17" s="146">
        <v>3721.1</v>
      </c>
      <c r="C17" s="146">
        <v>3840.4</v>
      </c>
      <c r="D17" s="167">
        <v>6247.5</v>
      </c>
      <c r="E17" s="121">
        <v>7136</v>
      </c>
      <c r="F17" s="121">
        <v>7975.5</v>
      </c>
      <c r="G17" s="121">
        <v>7954</v>
      </c>
      <c r="H17" s="121">
        <v>7806.2</v>
      </c>
      <c r="I17" s="245" t="s">
        <v>23</v>
      </c>
      <c r="J17" s="24"/>
    </row>
    <row r="18" spans="1:10" ht="51.75" x14ac:dyDescent="0.25">
      <c r="A18" s="153" t="s">
        <v>20</v>
      </c>
      <c r="B18" s="146">
        <v>919.1</v>
      </c>
      <c r="C18" s="146">
        <v>246.3</v>
      </c>
      <c r="D18" s="167">
        <v>98.1</v>
      </c>
      <c r="E18" s="121">
        <v>76.5</v>
      </c>
      <c r="F18" s="121">
        <v>58.5</v>
      </c>
      <c r="G18" s="121">
        <v>53.6</v>
      </c>
      <c r="H18" s="171">
        <v>55.7</v>
      </c>
      <c r="I18" s="245" t="s">
        <v>24</v>
      </c>
      <c r="J18" s="24"/>
    </row>
    <row r="19" spans="1:10" x14ac:dyDescent="0.25">
      <c r="A19" s="153" t="s">
        <v>21</v>
      </c>
      <c r="B19" s="146">
        <v>11590.9</v>
      </c>
      <c r="C19" s="166">
        <v>6301</v>
      </c>
      <c r="D19" s="167">
        <v>1369.9</v>
      </c>
      <c r="E19" s="121">
        <v>774.5</v>
      </c>
      <c r="F19" s="121">
        <v>652.20000000000005</v>
      </c>
      <c r="G19" s="121">
        <v>576.6</v>
      </c>
      <c r="H19" s="121">
        <v>537.29999999999995</v>
      </c>
      <c r="I19" s="245" t="s">
        <v>25</v>
      </c>
      <c r="J19" s="24"/>
    </row>
    <row r="20" spans="1:10" ht="25.5" customHeight="1" x14ac:dyDescent="0.25">
      <c r="A20" s="394" t="s">
        <v>247</v>
      </c>
      <c r="B20" s="394"/>
      <c r="C20" s="394"/>
      <c r="D20" s="394"/>
      <c r="E20" s="394"/>
      <c r="F20" s="394"/>
      <c r="G20" s="394"/>
      <c r="H20" s="394"/>
      <c r="I20" s="394"/>
    </row>
    <row r="21" spans="1:10" ht="26.25" x14ac:dyDescent="0.25">
      <c r="A21" s="165" t="s">
        <v>17</v>
      </c>
      <c r="B21" s="166">
        <v>0.2</v>
      </c>
      <c r="C21" s="166">
        <v>1485.1</v>
      </c>
      <c r="D21" s="167">
        <v>3707.2</v>
      </c>
      <c r="E21" s="167">
        <v>3995.2</v>
      </c>
      <c r="F21" s="167">
        <v>4299.3</v>
      </c>
      <c r="G21" s="167">
        <v>4412.7</v>
      </c>
      <c r="H21" s="167">
        <v>4546.6000000000004</v>
      </c>
      <c r="I21" s="244" t="s">
        <v>215</v>
      </c>
    </row>
    <row r="22" spans="1:10" x14ac:dyDescent="0.25">
      <c r="A22" s="153" t="s">
        <v>122</v>
      </c>
      <c r="B22" s="203"/>
      <c r="C22" s="146"/>
      <c r="D22" s="146"/>
      <c r="E22" s="167"/>
      <c r="F22" s="167"/>
      <c r="G22" s="167"/>
      <c r="H22" s="167"/>
      <c r="I22" s="245" t="s">
        <v>242</v>
      </c>
    </row>
    <row r="23" spans="1:10" ht="26.25" x14ac:dyDescent="0.25">
      <c r="A23" s="153" t="s">
        <v>18</v>
      </c>
      <c r="B23" s="166">
        <v>0</v>
      </c>
      <c r="C23" s="166">
        <v>876.3</v>
      </c>
      <c r="D23" s="167">
        <v>2248.9</v>
      </c>
      <c r="E23" s="167">
        <v>2309.6</v>
      </c>
      <c r="F23" s="167">
        <v>2359.9</v>
      </c>
      <c r="G23" s="167">
        <v>2472.6999999999998</v>
      </c>
      <c r="H23" s="167">
        <v>2614.5</v>
      </c>
      <c r="I23" s="245" t="s">
        <v>22</v>
      </c>
    </row>
    <row r="24" spans="1:10" x14ac:dyDescent="0.25">
      <c r="A24" s="153" t="s">
        <v>19</v>
      </c>
      <c r="B24" s="166">
        <v>0.1</v>
      </c>
      <c r="C24" s="166">
        <v>421.9</v>
      </c>
      <c r="D24" s="167">
        <v>1325.6</v>
      </c>
      <c r="E24" s="167">
        <v>1589.5</v>
      </c>
      <c r="F24" s="167">
        <v>1858.1</v>
      </c>
      <c r="G24" s="167">
        <v>1865</v>
      </c>
      <c r="H24" s="167">
        <v>1862.9</v>
      </c>
      <c r="I24" s="245" t="s">
        <v>23</v>
      </c>
    </row>
    <row r="25" spans="1:10" ht="51.75" x14ac:dyDescent="0.25">
      <c r="A25" s="153" t="s">
        <v>20</v>
      </c>
      <c r="B25" s="166">
        <v>0.1</v>
      </c>
      <c r="C25" s="166">
        <v>31.5</v>
      </c>
      <c r="D25" s="166">
        <v>31.9</v>
      </c>
      <c r="E25" s="167">
        <v>21.3</v>
      </c>
      <c r="F25" s="167">
        <v>16.5</v>
      </c>
      <c r="G25" s="167">
        <v>15.6</v>
      </c>
      <c r="H25" s="167">
        <v>15.600000000000271</v>
      </c>
      <c r="I25" s="245" t="s">
        <v>24</v>
      </c>
    </row>
    <row r="26" spans="1:10" x14ac:dyDescent="0.25">
      <c r="A26" s="153" t="s">
        <v>21</v>
      </c>
      <c r="B26" s="166">
        <v>0</v>
      </c>
      <c r="C26" s="166">
        <v>155.4</v>
      </c>
      <c r="D26" s="167">
        <v>100.8</v>
      </c>
      <c r="E26" s="167">
        <v>74.8</v>
      </c>
      <c r="F26" s="167">
        <v>64.8</v>
      </c>
      <c r="G26" s="167">
        <v>59.4</v>
      </c>
      <c r="H26" s="167">
        <v>53.6</v>
      </c>
      <c r="I26" s="245" t="s">
        <v>25</v>
      </c>
    </row>
    <row r="27" spans="1:10" ht="25.5" customHeight="1" x14ac:dyDescent="0.25">
      <c r="A27" s="393" t="s">
        <v>248</v>
      </c>
      <c r="B27" s="393"/>
      <c r="C27" s="393"/>
      <c r="D27" s="393"/>
      <c r="E27" s="393"/>
      <c r="F27" s="393"/>
      <c r="G27" s="393"/>
      <c r="H27" s="393"/>
      <c r="I27" s="393"/>
    </row>
    <row r="28" spans="1:10" ht="26.25" x14ac:dyDescent="0.25">
      <c r="A28" s="165" t="s">
        <v>17</v>
      </c>
      <c r="B28" s="166">
        <v>1984.2</v>
      </c>
      <c r="C28" s="166">
        <v>4810.3999999999996</v>
      </c>
      <c r="D28" s="167">
        <v>7955.7</v>
      </c>
      <c r="E28" s="121">
        <v>8195.4</v>
      </c>
      <c r="F28" s="167">
        <v>8325.9</v>
      </c>
      <c r="G28" s="121">
        <v>8329.2000000000007</v>
      </c>
      <c r="H28" s="121">
        <v>8399.2999999999993</v>
      </c>
      <c r="I28" s="244" t="s">
        <v>215</v>
      </c>
    </row>
    <row r="29" spans="1:10" x14ac:dyDescent="0.25">
      <c r="A29" s="153" t="s">
        <v>122</v>
      </c>
      <c r="B29" s="203"/>
      <c r="C29" s="146"/>
      <c r="D29" s="146"/>
      <c r="E29" s="173"/>
      <c r="F29" s="167"/>
      <c r="G29" s="173"/>
      <c r="H29" s="173"/>
      <c r="I29" s="245" t="s">
        <v>242</v>
      </c>
    </row>
    <row r="30" spans="1:10" ht="26.25" x14ac:dyDescent="0.25">
      <c r="A30" s="153" t="s">
        <v>18</v>
      </c>
      <c r="B30" s="166">
        <v>392.7</v>
      </c>
      <c r="C30" s="166">
        <v>1671.3</v>
      </c>
      <c r="D30" s="167">
        <v>3809.7</v>
      </c>
      <c r="E30" s="121">
        <v>4019</v>
      </c>
      <c r="F30" s="167">
        <v>4050.5</v>
      </c>
      <c r="G30" s="121">
        <v>4053.5</v>
      </c>
      <c r="H30" s="121">
        <v>4115.8</v>
      </c>
      <c r="I30" s="245" t="s">
        <v>22</v>
      </c>
      <c r="J30" s="24"/>
    </row>
    <row r="31" spans="1:10" x14ac:dyDescent="0.25">
      <c r="A31" s="153" t="s">
        <v>19</v>
      </c>
      <c r="B31" s="166">
        <v>30.2</v>
      </c>
      <c r="C31" s="166">
        <v>346.4</v>
      </c>
      <c r="D31" s="167">
        <v>1048.3</v>
      </c>
      <c r="E31" s="121">
        <v>1214.3</v>
      </c>
      <c r="F31" s="167">
        <v>1283.5999999999999</v>
      </c>
      <c r="G31" s="121">
        <v>1311.9</v>
      </c>
      <c r="H31" s="121">
        <v>1323.7</v>
      </c>
      <c r="I31" s="245" t="s">
        <v>23</v>
      </c>
      <c r="J31" s="24"/>
    </row>
    <row r="32" spans="1:10" ht="51.75" x14ac:dyDescent="0.25">
      <c r="A32" s="153" t="s">
        <v>20</v>
      </c>
      <c r="B32" s="166">
        <v>1153.4000000000001</v>
      </c>
      <c r="C32" s="166">
        <v>2030.6</v>
      </c>
      <c r="D32" s="167">
        <v>1868.5</v>
      </c>
      <c r="E32" s="121">
        <v>1746.4</v>
      </c>
      <c r="F32" s="167">
        <v>1785.9</v>
      </c>
      <c r="G32" s="121">
        <v>1771.6</v>
      </c>
      <c r="H32" s="167">
        <v>1772.6999999999994</v>
      </c>
      <c r="I32" s="245" t="s">
        <v>24</v>
      </c>
      <c r="J32" s="24"/>
    </row>
    <row r="33" spans="1:10" x14ac:dyDescent="0.25">
      <c r="A33" s="153" t="s">
        <v>21</v>
      </c>
      <c r="B33" s="166">
        <v>407.9</v>
      </c>
      <c r="C33" s="166">
        <v>762.1</v>
      </c>
      <c r="D33" s="167">
        <v>1229.2</v>
      </c>
      <c r="E33" s="121">
        <v>1215.7</v>
      </c>
      <c r="F33" s="167">
        <v>1205.9000000000001</v>
      </c>
      <c r="G33" s="121">
        <v>1192.2</v>
      </c>
      <c r="H33" s="121">
        <v>1187.0999999999999</v>
      </c>
      <c r="I33" s="245" t="s">
        <v>25</v>
      </c>
      <c r="J33" s="24"/>
    </row>
    <row r="34" spans="1:10" s="26" customFormat="1" ht="12" customHeight="1" x14ac:dyDescent="0.2">
      <c r="I34" s="218"/>
    </row>
    <row r="35" spans="1:10" x14ac:dyDescent="0.25">
      <c r="A35" s="37"/>
      <c r="B35" s="234"/>
      <c r="C35" s="234"/>
      <c r="D35" s="234"/>
      <c r="E35" s="234"/>
      <c r="F35" s="234"/>
      <c r="G35" s="234"/>
      <c r="H35" s="234"/>
      <c r="I35" s="219"/>
    </row>
    <row r="36" spans="1:10" ht="16.5" x14ac:dyDescent="0.25">
      <c r="B36" s="234"/>
      <c r="C36" s="234"/>
      <c r="D36" s="234"/>
      <c r="E36" s="234"/>
      <c r="F36" s="234"/>
      <c r="G36" s="234"/>
      <c r="H36" s="234"/>
      <c r="I36" s="220"/>
    </row>
    <row r="37" spans="1:10" ht="16.5" x14ac:dyDescent="0.25">
      <c r="A37" s="37"/>
      <c r="B37" s="234"/>
      <c r="C37" s="234"/>
      <c r="D37" s="234"/>
      <c r="E37" s="234"/>
      <c r="F37" s="234"/>
      <c r="G37" s="234"/>
      <c r="H37" s="234"/>
      <c r="I37" s="220"/>
    </row>
    <row r="38" spans="1:10" x14ac:dyDescent="0.25">
      <c r="B38" s="234"/>
      <c r="C38" s="234"/>
      <c r="D38" s="234"/>
      <c r="E38" s="234"/>
      <c r="F38" s="234"/>
      <c r="G38" s="234"/>
      <c r="H38" s="234"/>
    </row>
    <row r="39" spans="1:10" x14ac:dyDescent="0.25">
      <c r="B39" s="234"/>
      <c r="C39" s="234"/>
      <c r="D39" s="234"/>
      <c r="E39" s="234"/>
      <c r="F39" s="234"/>
      <c r="G39" s="234"/>
      <c r="H39" s="234"/>
    </row>
    <row r="40" spans="1:10" x14ac:dyDescent="0.25">
      <c r="B40" s="234"/>
      <c r="C40" s="234"/>
      <c r="D40" s="234"/>
      <c r="E40" s="234"/>
      <c r="F40" s="234"/>
      <c r="G40" s="234"/>
      <c r="H40" s="234"/>
    </row>
    <row r="41" spans="1:10" x14ac:dyDescent="0.25">
      <c r="B41" s="234"/>
      <c r="C41" s="234"/>
      <c r="D41" s="234"/>
      <c r="E41" s="234"/>
      <c r="F41" s="234"/>
      <c r="G41" s="234"/>
      <c r="H41" s="234"/>
    </row>
    <row r="42" spans="1:10" x14ac:dyDescent="0.25">
      <c r="B42" s="234"/>
      <c r="C42" s="234"/>
      <c r="D42" s="234"/>
      <c r="E42" s="234"/>
      <c r="F42" s="234"/>
      <c r="G42" s="234"/>
      <c r="H42" s="234"/>
    </row>
    <row r="43" spans="1:10" x14ac:dyDescent="0.25">
      <c r="B43" s="239"/>
      <c r="C43" s="239"/>
      <c r="D43" s="239"/>
      <c r="E43" s="239"/>
      <c r="F43" s="239"/>
      <c r="G43" s="239"/>
      <c r="H43" s="239"/>
    </row>
    <row r="44" spans="1:10" x14ac:dyDescent="0.25">
      <c r="B44" s="239"/>
      <c r="C44" s="239"/>
      <c r="D44" s="239"/>
      <c r="E44" s="239"/>
      <c r="F44" s="239"/>
      <c r="G44" s="239"/>
      <c r="H44" s="239"/>
    </row>
    <row r="45" spans="1:10" x14ac:dyDescent="0.25">
      <c r="B45" s="239"/>
      <c r="C45" s="239"/>
      <c r="D45" s="239"/>
      <c r="E45" s="239"/>
      <c r="F45" s="239"/>
      <c r="G45" s="239"/>
      <c r="H45" s="239"/>
    </row>
  </sheetData>
  <mergeCells count="8">
    <mergeCell ref="A27:I27"/>
    <mergeCell ref="A20:I20"/>
    <mergeCell ref="A6:I6"/>
    <mergeCell ref="A13:I13"/>
    <mergeCell ref="A1:I1"/>
    <mergeCell ref="A2:I2"/>
    <mergeCell ref="A3:I3"/>
    <mergeCell ref="A4:I4"/>
  </mergeCells>
  <printOptions horizontalCentered="1"/>
  <pageMargins left="0.78740157480314965" right="0.78740157480314965" top="0.78740157480314965" bottom="0.78740157480314965" header="0.15748031496062992" footer="0.47244094488188981"/>
  <pageSetup paperSize="9" scale="85" orientation="portrait" r:id="rId1"/>
  <headerFooter alignWithMargins="0">
    <oddFooter>&amp;C&amp;"Verdana,звичайний"&amp;8 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L49"/>
  <sheetViews>
    <sheetView view="pageBreakPreview" topLeftCell="A37" zoomScaleNormal="80" zoomScaleSheetLayoutView="100" zoomScalePageLayoutView="90" workbookViewId="0">
      <selection activeCell="I16" sqref="I16"/>
    </sheetView>
  </sheetViews>
  <sheetFormatPr defaultColWidth="9.140625" defaultRowHeight="12.75" x14ac:dyDescent="0.2"/>
  <cols>
    <col min="1" max="5" width="17.7109375" style="29" customWidth="1"/>
    <col min="6" max="6" width="5.7109375" style="29" customWidth="1"/>
    <col min="7" max="7" width="9.140625" style="29"/>
    <col min="8" max="8" width="36.5703125" style="29" customWidth="1"/>
    <col min="9" max="12" width="12.7109375" style="29" customWidth="1"/>
    <col min="13" max="16384" width="9.140625" style="29"/>
  </cols>
  <sheetData>
    <row r="1" spans="1:12" s="73" customFormat="1" ht="20.25" customHeight="1" x14ac:dyDescent="0.25">
      <c r="A1" s="397" t="s">
        <v>216</v>
      </c>
      <c r="B1" s="397"/>
      <c r="C1" s="397"/>
      <c r="D1" s="397"/>
      <c r="E1" s="397"/>
      <c r="F1" s="397"/>
      <c r="G1" s="362"/>
      <c r="H1" s="362"/>
      <c r="I1" s="362"/>
      <c r="J1" s="362"/>
      <c r="K1" s="362"/>
      <c r="L1" s="362"/>
    </row>
    <row r="2" spans="1:12" s="73" customFormat="1" ht="19.7" customHeight="1" x14ac:dyDescent="0.25">
      <c r="A2" s="406" t="s">
        <v>217</v>
      </c>
      <c r="B2" s="407"/>
      <c r="C2" s="407"/>
      <c r="D2" s="407"/>
      <c r="E2" s="407"/>
      <c r="F2" s="407"/>
      <c r="G2" s="362"/>
      <c r="H2" s="362"/>
      <c r="I2" s="362"/>
      <c r="J2" s="362"/>
      <c r="K2" s="362"/>
      <c r="L2" s="362"/>
    </row>
    <row r="3" spans="1:12" ht="26.25" customHeight="1" x14ac:dyDescent="0.2">
      <c r="B3" s="257"/>
      <c r="C3" s="257"/>
      <c r="D3" s="409" t="s">
        <v>306</v>
      </c>
      <c r="E3" s="409"/>
      <c r="F3" s="115"/>
      <c r="G3" s="355"/>
      <c r="H3" s="355"/>
      <c r="I3" s="355"/>
      <c r="J3" s="355"/>
      <c r="K3" s="355"/>
      <c r="L3" s="355"/>
    </row>
    <row r="4" spans="1:12" ht="37.5" customHeight="1" x14ac:dyDescent="0.2">
      <c r="G4" s="355"/>
      <c r="H4" s="355"/>
      <c r="I4" s="402"/>
      <c r="J4" s="403"/>
      <c r="K4" s="404"/>
      <c r="L4" s="405"/>
    </row>
    <row r="5" spans="1:12" x14ac:dyDescent="0.2">
      <c r="G5" s="355"/>
      <c r="H5" s="355"/>
      <c r="I5" s="355"/>
      <c r="J5" s="355"/>
      <c r="K5" s="355"/>
      <c r="L5" s="355"/>
    </row>
    <row r="6" spans="1:12" x14ac:dyDescent="0.2">
      <c r="G6" s="355"/>
      <c r="H6" s="356"/>
      <c r="I6" s="355"/>
      <c r="J6" s="355"/>
      <c r="K6" s="355"/>
      <c r="L6" s="355"/>
    </row>
    <row r="7" spans="1:12" x14ac:dyDescent="0.2">
      <c r="G7" s="355"/>
      <c r="H7" s="357"/>
      <c r="I7" s="356"/>
      <c r="J7" s="356"/>
      <c r="K7" s="360"/>
      <c r="L7" s="356"/>
    </row>
    <row r="8" spans="1:12" x14ac:dyDescent="0.2">
      <c r="G8" s="355"/>
      <c r="H8" s="357"/>
      <c r="I8" s="356"/>
      <c r="J8" s="356"/>
      <c r="K8" s="356"/>
      <c r="L8" s="356"/>
    </row>
    <row r="9" spans="1:12" x14ac:dyDescent="0.2">
      <c r="G9" s="355"/>
      <c r="H9" s="357"/>
      <c r="I9" s="356"/>
      <c r="J9" s="356"/>
      <c r="K9" s="356"/>
      <c r="L9" s="356"/>
    </row>
    <row r="10" spans="1:12" x14ac:dyDescent="0.2">
      <c r="G10" s="355"/>
      <c r="H10" s="357"/>
      <c r="I10" s="356"/>
      <c r="J10" s="356"/>
      <c r="K10" s="356"/>
      <c r="L10" s="356"/>
    </row>
    <row r="11" spans="1:12" x14ac:dyDescent="0.2">
      <c r="G11" s="355"/>
      <c r="H11" s="355"/>
      <c r="I11" s="355"/>
      <c r="J11" s="355"/>
      <c r="K11" s="355"/>
      <c r="L11" s="355"/>
    </row>
    <row r="12" spans="1:12" x14ac:dyDescent="0.2">
      <c r="G12" s="355"/>
      <c r="H12" s="355"/>
      <c r="I12" s="355"/>
      <c r="J12" s="355"/>
      <c r="K12" s="355"/>
      <c r="L12" s="355"/>
    </row>
    <row r="13" spans="1:12" x14ac:dyDescent="0.2">
      <c r="G13" s="355"/>
      <c r="H13" s="355"/>
      <c r="I13" s="355"/>
      <c r="J13" s="355"/>
      <c r="K13" s="355"/>
      <c r="L13" s="355"/>
    </row>
    <row r="14" spans="1:12" x14ac:dyDescent="0.2">
      <c r="G14" s="355"/>
      <c r="H14" s="355"/>
      <c r="I14" s="355"/>
      <c r="J14" s="355"/>
      <c r="K14" s="355"/>
      <c r="L14" s="355"/>
    </row>
    <row r="15" spans="1:12" x14ac:dyDescent="0.2">
      <c r="G15" s="355"/>
      <c r="H15" s="355"/>
      <c r="I15" s="355"/>
      <c r="J15" s="355"/>
      <c r="K15" s="355"/>
      <c r="L15" s="355"/>
    </row>
    <row r="16" spans="1:12" x14ac:dyDescent="0.2">
      <c r="G16" s="355"/>
      <c r="H16" s="358"/>
      <c r="I16" s="355"/>
      <c r="J16" s="355"/>
      <c r="K16" s="355"/>
      <c r="L16" s="355"/>
    </row>
    <row r="17" spans="7:12" x14ac:dyDescent="0.2">
      <c r="G17" s="355"/>
      <c r="H17" s="358"/>
      <c r="I17" s="355"/>
      <c r="J17" s="355"/>
      <c r="K17" s="355"/>
      <c r="L17" s="355"/>
    </row>
    <row r="18" spans="7:12" x14ac:dyDescent="0.2">
      <c r="G18" s="355"/>
      <c r="H18" s="358"/>
      <c r="I18" s="355"/>
      <c r="J18" s="355"/>
      <c r="K18" s="355"/>
      <c r="L18" s="355"/>
    </row>
    <row r="19" spans="7:12" x14ac:dyDescent="0.2">
      <c r="G19" s="355"/>
      <c r="H19" s="358"/>
      <c r="I19" s="355"/>
      <c r="J19" s="355"/>
      <c r="K19" s="355"/>
      <c r="L19" s="355"/>
    </row>
    <row r="20" spans="7:12" x14ac:dyDescent="0.2">
      <c r="G20" s="355"/>
      <c r="H20" s="355"/>
      <c r="I20" s="355"/>
      <c r="J20" s="355"/>
      <c r="K20" s="355"/>
      <c r="L20" s="355"/>
    </row>
    <row r="21" spans="7:12" x14ac:dyDescent="0.2">
      <c r="G21" s="355"/>
      <c r="H21" s="355"/>
      <c r="I21" s="355"/>
      <c r="J21" s="355"/>
      <c r="K21" s="355"/>
      <c r="L21" s="355"/>
    </row>
    <row r="22" spans="7:12" ht="51" customHeight="1" x14ac:dyDescent="0.2">
      <c r="G22" s="355"/>
      <c r="H22" s="355"/>
      <c r="I22" s="404"/>
      <c r="J22" s="404"/>
      <c r="K22" s="355"/>
      <c r="L22" s="355"/>
    </row>
    <row r="23" spans="7:12" x14ac:dyDescent="0.2">
      <c r="G23" s="355"/>
      <c r="H23" s="359"/>
      <c r="I23" s="355"/>
      <c r="J23" s="355"/>
      <c r="K23" s="355"/>
      <c r="L23" s="355"/>
    </row>
    <row r="24" spans="7:12" ht="12.75" customHeight="1" x14ac:dyDescent="0.2">
      <c r="G24" s="355"/>
      <c r="H24" s="359"/>
      <c r="I24" s="355"/>
      <c r="J24" s="355"/>
      <c r="K24" s="355"/>
      <c r="L24" s="355"/>
    </row>
    <row r="25" spans="7:12" x14ac:dyDescent="0.2">
      <c r="G25" s="355"/>
      <c r="H25" s="357"/>
      <c r="I25" s="360"/>
      <c r="J25" s="356"/>
      <c r="K25" s="355"/>
      <c r="L25" s="355"/>
    </row>
    <row r="26" spans="7:12" x14ac:dyDescent="0.2">
      <c r="G26" s="355"/>
      <c r="H26" s="357"/>
      <c r="I26" s="356"/>
      <c r="J26" s="356"/>
      <c r="K26" s="355"/>
      <c r="L26" s="355"/>
    </row>
    <row r="27" spans="7:12" x14ac:dyDescent="0.2">
      <c r="G27" s="355"/>
      <c r="H27" s="357"/>
      <c r="I27" s="356"/>
      <c r="J27" s="356"/>
      <c r="K27" s="355"/>
      <c r="L27" s="355"/>
    </row>
    <row r="28" spans="7:12" x14ac:dyDescent="0.2">
      <c r="G28" s="355"/>
      <c r="H28" s="357"/>
      <c r="I28" s="356"/>
      <c r="J28" s="356"/>
      <c r="K28" s="355"/>
      <c r="L28" s="355"/>
    </row>
    <row r="29" spans="7:12" x14ac:dyDescent="0.2">
      <c r="G29" s="355"/>
      <c r="H29" s="355"/>
      <c r="I29" s="355"/>
      <c r="J29" s="355"/>
      <c r="K29" s="355"/>
      <c r="L29" s="355"/>
    </row>
    <row r="30" spans="7:12" x14ac:dyDescent="0.2">
      <c r="G30" s="355"/>
      <c r="H30" s="361"/>
      <c r="I30" s="355"/>
      <c r="J30" s="355"/>
      <c r="K30" s="355"/>
      <c r="L30" s="355"/>
    </row>
    <row r="31" spans="7:12" x14ac:dyDescent="0.2">
      <c r="G31" s="355"/>
      <c r="H31" s="355"/>
      <c r="I31" s="355"/>
      <c r="J31" s="355"/>
      <c r="K31" s="355"/>
      <c r="L31" s="355"/>
    </row>
    <row r="32" spans="7:12" x14ac:dyDescent="0.2">
      <c r="G32" s="355"/>
      <c r="H32" s="355"/>
      <c r="I32" s="355"/>
      <c r="J32" s="355"/>
      <c r="K32" s="355"/>
      <c r="L32" s="355"/>
    </row>
    <row r="33" spans="1:12" x14ac:dyDescent="0.2">
      <c r="G33" s="355"/>
      <c r="H33" s="355"/>
      <c r="I33" s="355"/>
      <c r="J33" s="355"/>
      <c r="K33" s="355"/>
      <c r="L33" s="355"/>
    </row>
    <row r="34" spans="1:12" x14ac:dyDescent="0.2">
      <c r="G34" s="355"/>
      <c r="H34" s="355"/>
      <c r="I34" s="355"/>
      <c r="J34" s="355"/>
      <c r="K34" s="355"/>
      <c r="L34" s="355"/>
    </row>
    <row r="35" spans="1:12" x14ac:dyDescent="0.2">
      <c r="G35" s="355"/>
      <c r="H35" s="355"/>
      <c r="I35" s="355"/>
      <c r="J35" s="355"/>
      <c r="K35" s="355"/>
      <c r="L35" s="355"/>
    </row>
    <row r="36" spans="1:12" x14ac:dyDescent="0.2">
      <c r="G36" s="355"/>
      <c r="H36" s="355"/>
      <c r="I36" s="355"/>
      <c r="J36" s="355"/>
      <c r="K36" s="355"/>
      <c r="L36" s="355"/>
    </row>
    <row r="37" spans="1:12" x14ac:dyDescent="0.2">
      <c r="G37" s="355"/>
      <c r="H37" s="355"/>
      <c r="I37" s="355"/>
      <c r="J37" s="355"/>
      <c r="K37" s="355"/>
      <c r="L37" s="355"/>
    </row>
    <row r="38" spans="1:12" x14ac:dyDescent="0.2">
      <c r="G38" s="355"/>
      <c r="H38" s="355"/>
      <c r="I38" s="355"/>
      <c r="J38" s="355"/>
      <c r="K38" s="355"/>
      <c r="L38" s="355"/>
    </row>
    <row r="39" spans="1:12" x14ac:dyDescent="0.2">
      <c r="G39" s="355"/>
      <c r="H39" s="355"/>
      <c r="I39" s="355"/>
      <c r="J39" s="355"/>
      <c r="K39" s="355"/>
      <c r="L39" s="355"/>
    </row>
    <row r="40" spans="1:12" x14ac:dyDescent="0.2">
      <c r="G40" s="355"/>
      <c r="H40" s="355"/>
      <c r="I40" s="355"/>
      <c r="J40" s="355"/>
      <c r="K40" s="355"/>
      <c r="L40" s="355"/>
    </row>
    <row r="41" spans="1:12" x14ac:dyDescent="0.2">
      <c r="G41" s="355"/>
      <c r="H41" s="355"/>
      <c r="I41" s="355"/>
      <c r="J41" s="355"/>
      <c r="K41" s="355"/>
      <c r="L41" s="355"/>
    </row>
    <row r="42" spans="1:12" x14ac:dyDescent="0.2">
      <c r="G42" s="355"/>
      <c r="H42" s="355"/>
      <c r="I42" s="355"/>
      <c r="J42" s="355"/>
      <c r="K42" s="355"/>
      <c r="L42" s="355"/>
    </row>
    <row r="43" spans="1:12" x14ac:dyDescent="0.2">
      <c r="G43" s="355"/>
      <c r="H43" s="355"/>
      <c r="I43" s="355"/>
      <c r="J43" s="355"/>
      <c r="K43" s="355"/>
      <c r="L43" s="355"/>
    </row>
    <row r="44" spans="1:12" x14ac:dyDescent="0.2">
      <c r="G44" s="355"/>
      <c r="H44" s="355"/>
      <c r="I44" s="355"/>
      <c r="J44" s="355"/>
      <c r="K44" s="355"/>
      <c r="L44" s="355"/>
    </row>
    <row r="45" spans="1:12" x14ac:dyDescent="0.2">
      <c r="G45" s="355"/>
      <c r="H45" s="355"/>
      <c r="I45" s="355"/>
      <c r="J45" s="355"/>
      <c r="K45" s="355"/>
      <c r="L45" s="355"/>
    </row>
    <row r="46" spans="1:12" x14ac:dyDescent="0.2">
      <c r="G46" s="355"/>
      <c r="H46" s="355"/>
      <c r="I46" s="355"/>
      <c r="J46" s="355"/>
      <c r="K46" s="355"/>
      <c r="L46" s="355"/>
    </row>
    <row r="47" spans="1:12" x14ac:dyDescent="0.2">
      <c r="G47" s="355"/>
      <c r="H47" s="355"/>
      <c r="I47" s="355"/>
      <c r="J47" s="355"/>
      <c r="K47" s="355"/>
      <c r="L47" s="355"/>
    </row>
    <row r="48" spans="1:12" x14ac:dyDescent="0.2">
      <c r="A48" s="49"/>
      <c r="G48" s="355"/>
      <c r="H48" s="355"/>
      <c r="I48" s="355"/>
      <c r="J48" s="355"/>
      <c r="K48" s="355"/>
      <c r="L48" s="355"/>
    </row>
    <row r="49" spans="1:6" s="27" customFormat="1" ht="15" customHeight="1" x14ac:dyDescent="0.2">
      <c r="A49" s="408"/>
      <c r="B49" s="408"/>
      <c r="C49" s="408"/>
      <c r="D49" s="408"/>
      <c r="E49" s="408"/>
      <c r="F49" s="408"/>
    </row>
  </sheetData>
  <mergeCells count="7">
    <mergeCell ref="I4:J4"/>
    <mergeCell ref="K4:L4"/>
    <mergeCell ref="A1:F1"/>
    <mergeCell ref="A2:F2"/>
    <mergeCell ref="A49:F49"/>
    <mergeCell ref="D3:E3"/>
    <mergeCell ref="I22:J22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91" orientation="portrait" r:id="rId1"/>
  <headerFooter alignWithMargins="0">
    <oddFooter>&amp;C&amp;"Verdana,обычный"&amp;8 10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S34"/>
  <sheetViews>
    <sheetView view="pageLayout" zoomScaleNormal="110" workbookViewId="0">
      <selection activeCell="I7" sqref="I7"/>
    </sheetView>
  </sheetViews>
  <sheetFormatPr defaultColWidth="4.85546875" defaultRowHeight="15.75" x14ac:dyDescent="0.25"/>
  <cols>
    <col min="1" max="1" width="19.42578125" style="28" customWidth="1"/>
    <col min="2" max="2" width="8.7109375" style="28" customWidth="1"/>
    <col min="3" max="8" width="8.7109375" style="21" customWidth="1"/>
    <col min="9" max="9" width="19.42578125" style="21" customWidth="1"/>
    <col min="10" max="10" width="10" style="21" bestFit="1" customWidth="1"/>
    <col min="11" max="16384" width="4.85546875" style="21"/>
  </cols>
  <sheetData>
    <row r="1" spans="1:19" s="73" customFormat="1" ht="20.100000000000001" customHeight="1" x14ac:dyDescent="0.25">
      <c r="A1" s="397" t="s">
        <v>6</v>
      </c>
      <c r="B1" s="397"/>
      <c r="C1" s="397"/>
      <c r="D1" s="397"/>
      <c r="E1" s="397"/>
      <c r="F1" s="397"/>
      <c r="G1" s="397"/>
      <c r="H1" s="397"/>
      <c r="I1" s="397"/>
    </row>
    <row r="2" spans="1:19" s="73" customFormat="1" ht="19.7" customHeight="1" x14ac:dyDescent="0.25">
      <c r="A2" s="414" t="s">
        <v>144</v>
      </c>
      <c r="B2" s="414"/>
      <c r="C2" s="414"/>
      <c r="D2" s="414"/>
      <c r="E2" s="414"/>
      <c r="F2" s="414"/>
      <c r="G2" s="414"/>
      <c r="H2" s="414"/>
      <c r="I2" s="414"/>
    </row>
    <row r="3" spans="1:19" ht="17.100000000000001" customHeight="1" x14ac:dyDescent="0.25">
      <c r="A3" s="412" t="s">
        <v>249</v>
      </c>
      <c r="B3" s="412"/>
      <c r="C3" s="413"/>
      <c r="D3" s="413"/>
      <c r="E3" s="413"/>
      <c r="F3" s="413"/>
      <c r="G3" s="413"/>
      <c r="H3" s="413"/>
      <c r="I3" s="413"/>
    </row>
    <row r="4" spans="1:19" ht="17.100000000000001" customHeight="1" x14ac:dyDescent="0.25">
      <c r="A4" s="162"/>
      <c r="B4" s="163">
        <v>1990</v>
      </c>
      <c r="C4" s="163">
        <v>2000</v>
      </c>
      <c r="D4" s="163">
        <v>2010</v>
      </c>
      <c r="E4" s="221">
        <v>2015</v>
      </c>
      <c r="F4" s="222">
        <v>2017</v>
      </c>
      <c r="G4" s="222">
        <v>2018</v>
      </c>
      <c r="H4" s="221">
        <v>2019</v>
      </c>
      <c r="I4" s="164"/>
    </row>
    <row r="5" spans="1:19" s="26" customFormat="1" ht="28.35" customHeight="1" x14ac:dyDescent="0.2">
      <c r="A5" s="411" t="s">
        <v>129</v>
      </c>
      <c r="B5" s="411"/>
      <c r="C5" s="411"/>
      <c r="D5" s="411"/>
      <c r="E5" s="411"/>
      <c r="F5" s="411"/>
      <c r="G5" s="411"/>
      <c r="H5" s="411"/>
      <c r="I5" s="411"/>
    </row>
    <row r="6" spans="1:19" s="35" customFormat="1" ht="36" customHeight="1" x14ac:dyDescent="0.25">
      <c r="A6" s="125" t="s">
        <v>26</v>
      </c>
      <c r="B6" s="123">
        <v>14583.4</v>
      </c>
      <c r="C6" s="147">
        <v>13646.5</v>
      </c>
      <c r="D6" s="128">
        <v>15090</v>
      </c>
      <c r="E6" s="128">
        <v>14738.4</v>
      </c>
      <c r="F6" s="136">
        <v>14623.6</v>
      </c>
      <c r="G6" s="128">
        <v>14839.4</v>
      </c>
      <c r="H6" s="128">
        <v>15318.1</v>
      </c>
      <c r="I6" s="189" t="s">
        <v>29</v>
      </c>
      <c r="J6" s="71"/>
      <c r="K6" s="146"/>
      <c r="L6" s="146"/>
      <c r="M6" s="167"/>
      <c r="N6" s="168"/>
      <c r="O6" s="169"/>
      <c r="P6" s="169"/>
      <c r="Q6" s="169"/>
      <c r="R6" s="71"/>
    </row>
    <row r="7" spans="1:19" s="35" customFormat="1" ht="36" customHeight="1" x14ac:dyDescent="0.25">
      <c r="A7" s="125" t="s">
        <v>27</v>
      </c>
      <c r="B7" s="120">
        <v>1607.2</v>
      </c>
      <c r="C7" s="136">
        <v>855.6</v>
      </c>
      <c r="D7" s="152">
        <v>500.9</v>
      </c>
      <c r="E7" s="128">
        <v>237.4</v>
      </c>
      <c r="F7" s="128">
        <v>316.10000000000002</v>
      </c>
      <c r="G7" s="128">
        <v>276.2</v>
      </c>
      <c r="H7" s="128">
        <v>221.9</v>
      </c>
      <c r="I7" s="258" t="s">
        <v>30</v>
      </c>
      <c r="K7" s="71"/>
      <c r="L7" s="71"/>
      <c r="M7" s="71"/>
      <c r="N7" s="71"/>
      <c r="O7" s="71"/>
      <c r="P7" s="71"/>
      <c r="Q7" s="71"/>
      <c r="R7" s="71"/>
    </row>
    <row r="8" spans="1:19" s="35" customFormat="1" ht="28.35" customHeight="1" x14ac:dyDescent="0.25">
      <c r="A8" s="174" t="s">
        <v>28</v>
      </c>
      <c r="B8" s="123">
        <v>1851</v>
      </c>
      <c r="C8" s="136">
        <v>3256.3</v>
      </c>
      <c r="D8" s="152">
        <v>6744.9</v>
      </c>
      <c r="E8" s="128">
        <v>8074.3</v>
      </c>
      <c r="F8" s="128">
        <v>8917</v>
      </c>
      <c r="G8" s="128">
        <v>8971.1</v>
      </c>
      <c r="H8" s="128">
        <v>8890.6</v>
      </c>
      <c r="I8" s="258" t="s">
        <v>31</v>
      </c>
      <c r="L8" s="71"/>
      <c r="M8" s="71"/>
      <c r="N8" s="71"/>
      <c r="O8" s="71"/>
      <c r="P8" s="71"/>
      <c r="Q8" s="71"/>
      <c r="R8" s="71"/>
    </row>
    <row r="9" spans="1:19" s="35" customFormat="1" ht="19.7" customHeight="1" x14ac:dyDescent="0.25">
      <c r="A9" s="153" t="s">
        <v>122</v>
      </c>
      <c r="B9" s="119"/>
      <c r="C9" s="119"/>
      <c r="D9" s="119"/>
      <c r="E9" s="119"/>
      <c r="F9" s="119"/>
      <c r="G9" s="119"/>
      <c r="H9" s="119"/>
      <c r="I9" s="193" t="s">
        <v>242</v>
      </c>
      <c r="L9" s="71"/>
      <c r="M9" s="71"/>
      <c r="N9" s="71"/>
      <c r="O9" s="71"/>
      <c r="P9" s="71"/>
      <c r="Q9" s="71"/>
      <c r="R9" s="71"/>
    </row>
    <row r="10" spans="1:19" s="35" customFormat="1" ht="31.35" customHeight="1" x14ac:dyDescent="0.25">
      <c r="A10" s="153" t="s">
        <v>376</v>
      </c>
      <c r="B10" s="120">
        <v>1635.9</v>
      </c>
      <c r="C10" s="147">
        <v>2942.9</v>
      </c>
      <c r="D10" s="152">
        <v>4572.5</v>
      </c>
      <c r="E10" s="152">
        <v>5104.6000000000004</v>
      </c>
      <c r="F10" s="152">
        <v>6033.7</v>
      </c>
      <c r="G10" s="152">
        <v>6117.1</v>
      </c>
      <c r="H10" s="128">
        <v>5927.6</v>
      </c>
      <c r="I10" s="193" t="s">
        <v>377</v>
      </c>
      <c r="L10" s="71"/>
      <c r="M10" s="71"/>
      <c r="N10" s="71"/>
      <c r="O10" s="71"/>
      <c r="P10" s="71"/>
      <c r="Q10" s="71"/>
      <c r="R10" s="71"/>
      <c r="S10" s="70"/>
    </row>
    <row r="11" spans="1:19" ht="28.35" customHeight="1" x14ac:dyDescent="0.25">
      <c r="A11" s="393" t="s">
        <v>158</v>
      </c>
      <c r="B11" s="393"/>
      <c r="C11" s="393"/>
      <c r="D11" s="393"/>
      <c r="E11" s="393"/>
      <c r="F11" s="393"/>
      <c r="G11" s="393"/>
      <c r="H11" s="393"/>
      <c r="I11" s="393"/>
      <c r="M11" s="36"/>
      <c r="N11" s="11"/>
      <c r="O11" s="11"/>
      <c r="P11" s="11"/>
      <c r="Q11" s="11"/>
      <c r="R11" s="11"/>
    </row>
    <row r="12" spans="1:19" s="35" customFormat="1" ht="31.35" customHeight="1" x14ac:dyDescent="0.25">
      <c r="A12" s="125" t="s">
        <v>26</v>
      </c>
      <c r="B12" s="123">
        <v>14190.7</v>
      </c>
      <c r="C12" s="123">
        <v>11975.2</v>
      </c>
      <c r="D12" s="121">
        <v>11280.3</v>
      </c>
      <c r="E12" s="121">
        <v>10719.4</v>
      </c>
      <c r="F12" s="121">
        <v>10573.1</v>
      </c>
      <c r="G12" s="121">
        <v>10785.9</v>
      </c>
      <c r="H12" s="121">
        <v>11202.3</v>
      </c>
      <c r="I12" s="189" t="s">
        <v>29</v>
      </c>
      <c r="M12" s="36"/>
      <c r="N12" s="11"/>
      <c r="O12" s="11"/>
      <c r="P12" s="11"/>
      <c r="Q12" s="11"/>
      <c r="R12" s="11"/>
    </row>
    <row r="13" spans="1:19" s="35" customFormat="1" ht="31.35" customHeight="1" x14ac:dyDescent="0.25">
      <c r="A13" s="125" t="s">
        <v>27</v>
      </c>
      <c r="B13" s="123">
        <v>1607.07</v>
      </c>
      <c r="C13" s="123">
        <v>786.3</v>
      </c>
      <c r="D13" s="121">
        <v>458.7</v>
      </c>
      <c r="E13" s="121">
        <v>213.5</v>
      </c>
      <c r="F13" s="121">
        <v>296.60000000000002</v>
      </c>
      <c r="G13" s="121">
        <v>258.2</v>
      </c>
      <c r="H13" s="121">
        <v>206</v>
      </c>
      <c r="I13" s="258" t="s">
        <v>30</v>
      </c>
      <c r="M13" s="36"/>
      <c r="R13" s="20"/>
    </row>
    <row r="14" spans="1:19" s="35" customFormat="1" ht="31.35" customHeight="1" x14ac:dyDescent="0.25">
      <c r="A14" s="174" t="s">
        <v>28</v>
      </c>
      <c r="B14" s="123">
        <v>1822.9</v>
      </c>
      <c r="C14" s="123">
        <v>2981.7</v>
      </c>
      <c r="D14" s="121">
        <v>5740.3</v>
      </c>
      <c r="E14" s="121">
        <v>6885.2</v>
      </c>
      <c r="F14" s="121">
        <v>7653.3</v>
      </c>
      <c r="G14" s="176">
        <v>7677.8</v>
      </c>
      <c r="H14" s="176">
        <v>7583.8</v>
      </c>
      <c r="I14" s="258" t="s">
        <v>31</v>
      </c>
      <c r="M14" s="36"/>
      <c r="N14" s="7"/>
      <c r="O14" s="11"/>
      <c r="P14" s="11"/>
      <c r="Q14" s="11"/>
      <c r="R14" s="20"/>
    </row>
    <row r="15" spans="1:19" s="35" customFormat="1" ht="31.35" customHeight="1" x14ac:dyDescent="0.25">
      <c r="A15" s="153" t="s">
        <v>122</v>
      </c>
      <c r="B15" s="119"/>
      <c r="C15" s="119"/>
      <c r="D15" s="119"/>
      <c r="E15" s="119"/>
      <c r="F15" s="119"/>
      <c r="G15" s="119"/>
      <c r="H15" s="119"/>
      <c r="I15" s="193" t="s">
        <v>242</v>
      </c>
      <c r="M15" s="36"/>
      <c r="N15" s="7"/>
      <c r="O15" s="11"/>
      <c r="P15" s="11"/>
      <c r="Q15" s="11"/>
      <c r="R15" s="20"/>
    </row>
    <row r="16" spans="1:19" s="35" customFormat="1" ht="31.35" customHeight="1" x14ac:dyDescent="0.25">
      <c r="A16" s="153" t="s">
        <v>376</v>
      </c>
      <c r="B16" s="123">
        <v>1607.9</v>
      </c>
      <c r="C16" s="123">
        <v>2670.7</v>
      </c>
      <c r="D16" s="121">
        <v>3667.3</v>
      </c>
      <c r="E16" s="121">
        <v>4092.6</v>
      </c>
      <c r="F16" s="121">
        <v>4953.6000000000004</v>
      </c>
      <c r="G16" s="121">
        <v>5019.3</v>
      </c>
      <c r="H16" s="121">
        <v>4824.3</v>
      </c>
      <c r="I16" s="193" t="s">
        <v>377</v>
      </c>
      <c r="M16" s="36"/>
      <c r="N16" s="7"/>
      <c r="O16" s="11"/>
      <c r="P16" s="11"/>
      <c r="Q16" s="11"/>
      <c r="R16" s="20"/>
    </row>
    <row r="17" spans="1:18" s="35" customFormat="1" ht="28.35" customHeight="1" x14ac:dyDescent="0.25">
      <c r="A17" s="411" t="s">
        <v>132</v>
      </c>
      <c r="B17" s="411"/>
      <c r="C17" s="411"/>
      <c r="D17" s="411"/>
      <c r="E17" s="411"/>
      <c r="F17" s="411"/>
      <c r="G17" s="411"/>
      <c r="H17" s="411"/>
      <c r="I17" s="411"/>
      <c r="M17" s="36"/>
      <c r="Q17" s="11"/>
    </row>
    <row r="18" spans="1:18" s="35" customFormat="1" ht="31.35" customHeight="1" x14ac:dyDescent="0.25">
      <c r="A18" s="125" t="s">
        <v>26</v>
      </c>
      <c r="B18" s="166">
        <v>0</v>
      </c>
      <c r="C18" s="136">
        <v>876.3</v>
      </c>
      <c r="D18" s="128">
        <v>2248.9</v>
      </c>
      <c r="E18" s="128">
        <v>2309.6</v>
      </c>
      <c r="F18" s="128">
        <v>2359.9</v>
      </c>
      <c r="G18" s="128">
        <v>2472.6999999999998</v>
      </c>
      <c r="H18" s="121">
        <v>2614.5</v>
      </c>
      <c r="I18" s="189" t="s">
        <v>29</v>
      </c>
      <c r="J18" s="23"/>
      <c r="K18" s="11"/>
      <c r="L18" s="16"/>
      <c r="M18" s="16"/>
      <c r="N18" s="16"/>
      <c r="O18" s="32"/>
    </row>
    <row r="19" spans="1:18" s="35" customFormat="1" ht="31.35" customHeight="1" x14ac:dyDescent="0.25">
      <c r="A19" s="125" t="s">
        <v>27</v>
      </c>
      <c r="B19" s="128" t="s">
        <v>4</v>
      </c>
      <c r="C19" s="136">
        <v>47.1</v>
      </c>
      <c r="D19" s="128">
        <v>47.5</v>
      </c>
      <c r="E19" s="128">
        <v>14.8</v>
      </c>
      <c r="F19" s="128">
        <v>22.2</v>
      </c>
      <c r="G19" s="177">
        <v>17.8</v>
      </c>
      <c r="H19" s="177">
        <v>9</v>
      </c>
      <c r="I19" s="258" t="s">
        <v>30</v>
      </c>
      <c r="J19" s="23"/>
      <c r="K19" s="7"/>
      <c r="L19" s="11"/>
      <c r="M19" s="11"/>
      <c r="N19" s="11"/>
      <c r="O19" s="32"/>
      <c r="Q19" s="11"/>
      <c r="R19" s="20"/>
    </row>
    <row r="20" spans="1:18" s="35" customFormat="1" ht="31.35" customHeight="1" x14ac:dyDescent="0.25">
      <c r="A20" s="174" t="s">
        <v>28</v>
      </c>
      <c r="B20" s="146">
        <v>0.1</v>
      </c>
      <c r="C20" s="136">
        <v>371.6</v>
      </c>
      <c r="D20" s="128">
        <v>1270.4000000000001</v>
      </c>
      <c r="E20" s="128">
        <v>1565.7</v>
      </c>
      <c r="F20" s="128">
        <v>1830</v>
      </c>
      <c r="G20" s="178">
        <v>1844.5</v>
      </c>
      <c r="H20" s="178">
        <v>1851</v>
      </c>
      <c r="I20" s="258" t="s">
        <v>31</v>
      </c>
      <c r="J20" s="36"/>
      <c r="K20" s="7"/>
      <c r="L20" s="11"/>
      <c r="M20" s="11"/>
      <c r="N20" s="11"/>
      <c r="O20" s="11"/>
      <c r="P20" s="32"/>
      <c r="Q20" s="68"/>
      <c r="R20" s="20"/>
    </row>
    <row r="21" spans="1:18" s="35" customFormat="1" ht="31.35" customHeight="1" x14ac:dyDescent="0.25">
      <c r="A21" s="153" t="s">
        <v>122</v>
      </c>
      <c r="B21" s="146"/>
      <c r="C21" s="136"/>
      <c r="D21" s="128"/>
      <c r="E21" s="128"/>
      <c r="F21" s="128"/>
      <c r="G21" s="178"/>
      <c r="H21" s="178"/>
      <c r="I21" s="193" t="s">
        <v>242</v>
      </c>
      <c r="J21" s="36"/>
      <c r="K21" s="7"/>
      <c r="L21" s="11"/>
      <c r="M21" s="11"/>
      <c r="N21" s="11"/>
      <c r="O21" s="11"/>
      <c r="P21" s="32"/>
      <c r="Q21" s="68"/>
      <c r="R21" s="20"/>
    </row>
    <row r="22" spans="1:18" s="35" customFormat="1" ht="31.35" customHeight="1" x14ac:dyDescent="0.25">
      <c r="A22" s="153" t="s">
        <v>376</v>
      </c>
      <c r="B22" s="146">
        <v>0.1</v>
      </c>
      <c r="C22" s="136">
        <v>355.2</v>
      </c>
      <c r="D22" s="128">
        <v>906.7</v>
      </c>
      <c r="E22" s="128">
        <v>1026.8</v>
      </c>
      <c r="F22" s="152">
        <v>1253.3</v>
      </c>
      <c r="G22" s="128">
        <v>1276.8</v>
      </c>
      <c r="H22" s="121">
        <v>1253.3</v>
      </c>
      <c r="I22" s="193" t="s">
        <v>377</v>
      </c>
      <c r="J22" s="36"/>
      <c r="K22" s="7"/>
      <c r="L22" s="11"/>
      <c r="M22" s="11"/>
      <c r="N22" s="11"/>
      <c r="O22" s="11"/>
    </row>
    <row r="23" spans="1:18" s="35" customFormat="1" ht="28.35" customHeight="1" x14ac:dyDescent="0.25">
      <c r="A23" s="410" t="s">
        <v>159</v>
      </c>
      <c r="B23" s="410"/>
      <c r="C23" s="410"/>
      <c r="D23" s="410"/>
      <c r="E23" s="410"/>
      <c r="F23" s="410"/>
      <c r="G23" s="410"/>
      <c r="H23" s="410"/>
      <c r="I23" s="410"/>
      <c r="J23" s="36"/>
      <c r="K23" s="25"/>
      <c r="L23" s="25"/>
      <c r="M23" s="25"/>
      <c r="N23" s="25"/>
      <c r="O23" s="33"/>
    </row>
    <row r="24" spans="1:18" ht="31.35" customHeight="1" x14ac:dyDescent="0.25">
      <c r="A24" s="125" t="s">
        <v>26</v>
      </c>
      <c r="B24" s="166">
        <v>392.7</v>
      </c>
      <c r="C24" s="136">
        <v>1671.3</v>
      </c>
      <c r="D24" s="128">
        <v>3809.7</v>
      </c>
      <c r="E24" s="128">
        <v>4019</v>
      </c>
      <c r="F24" s="128">
        <v>4050.5</v>
      </c>
      <c r="G24" s="128">
        <v>4053.5</v>
      </c>
      <c r="H24" s="121">
        <v>4115.8</v>
      </c>
      <c r="I24" s="189" t="s">
        <v>29</v>
      </c>
      <c r="J24" s="36"/>
      <c r="K24" s="25"/>
      <c r="L24" s="25"/>
      <c r="M24" s="25"/>
      <c r="N24" s="25"/>
      <c r="O24" s="25"/>
    </row>
    <row r="25" spans="1:18" ht="31.35" customHeight="1" x14ac:dyDescent="0.25">
      <c r="A25" s="125" t="s">
        <v>27</v>
      </c>
      <c r="B25" s="166">
        <v>0.1</v>
      </c>
      <c r="C25" s="136">
        <v>69.3</v>
      </c>
      <c r="D25" s="128">
        <v>42.2</v>
      </c>
      <c r="E25" s="128">
        <v>23.9</v>
      </c>
      <c r="F25" s="128">
        <v>19.5</v>
      </c>
      <c r="G25" s="128">
        <v>18</v>
      </c>
      <c r="H25" s="121">
        <v>15.9</v>
      </c>
      <c r="I25" s="258" t="s">
        <v>30</v>
      </c>
      <c r="J25" s="36"/>
      <c r="K25" s="25"/>
      <c r="L25" s="25"/>
      <c r="M25" s="25"/>
      <c r="N25" s="25"/>
      <c r="O25" s="25"/>
    </row>
    <row r="26" spans="1:18" ht="31.35" customHeight="1" x14ac:dyDescent="0.25">
      <c r="A26" s="174" t="s">
        <v>28</v>
      </c>
      <c r="B26" s="166">
        <v>28.1</v>
      </c>
      <c r="C26" s="136">
        <v>274.60000000000002</v>
      </c>
      <c r="D26" s="136">
        <v>1004.6</v>
      </c>
      <c r="E26" s="128">
        <v>1189.0999999999999</v>
      </c>
      <c r="F26" s="128">
        <v>1263.7</v>
      </c>
      <c r="G26" s="128">
        <v>1293.3</v>
      </c>
      <c r="H26" s="128">
        <v>1306.8</v>
      </c>
      <c r="I26" s="258" t="s">
        <v>31</v>
      </c>
      <c r="J26" s="36"/>
      <c r="K26" s="43"/>
    </row>
    <row r="27" spans="1:18" ht="31.35" customHeight="1" x14ac:dyDescent="0.25">
      <c r="A27" s="153" t="s">
        <v>122</v>
      </c>
      <c r="B27" s="166"/>
      <c r="C27" s="136"/>
      <c r="D27" s="136"/>
      <c r="E27" s="128"/>
      <c r="F27" s="128"/>
      <c r="G27" s="128"/>
      <c r="H27" s="128"/>
      <c r="I27" s="193" t="s">
        <v>242</v>
      </c>
      <c r="J27" s="36"/>
      <c r="K27" s="43"/>
    </row>
    <row r="28" spans="1:18" ht="31.35" customHeight="1" x14ac:dyDescent="0.25">
      <c r="A28" s="153" t="s">
        <v>376</v>
      </c>
      <c r="B28" s="166">
        <v>28</v>
      </c>
      <c r="C28" s="136">
        <v>272.2</v>
      </c>
      <c r="D28" s="136">
        <v>905.2</v>
      </c>
      <c r="E28" s="128">
        <v>1012</v>
      </c>
      <c r="F28" s="128">
        <v>1080.0999999999999</v>
      </c>
      <c r="G28" s="128">
        <v>1097.8</v>
      </c>
      <c r="H28" s="121">
        <v>1103.3</v>
      </c>
      <c r="I28" s="193" t="s">
        <v>377</v>
      </c>
      <c r="J28" s="36"/>
      <c r="K28" s="43"/>
    </row>
    <row r="29" spans="1:18" ht="16.5" x14ac:dyDescent="0.25">
      <c r="A29" s="203"/>
      <c r="B29" s="203"/>
      <c r="C29" s="146"/>
      <c r="D29" s="146"/>
      <c r="E29" s="146"/>
      <c r="F29" s="146"/>
      <c r="G29" s="146"/>
      <c r="H29" s="146"/>
      <c r="I29" s="146"/>
      <c r="J29" s="85"/>
      <c r="K29" s="43"/>
    </row>
    <row r="30" spans="1:18" x14ac:dyDescent="0.25">
      <c r="B30" s="235"/>
      <c r="C30" s="235"/>
      <c r="D30" s="235"/>
      <c r="E30" s="235"/>
      <c r="F30" s="235"/>
      <c r="G30" s="235"/>
      <c r="H30" s="235"/>
    </row>
    <row r="31" spans="1:18" x14ac:dyDescent="0.25">
      <c r="B31" s="235"/>
      <c r="C31" s="235"/>
      <c r="D31" s="235"/>
      <c r="E31" s="235"/>
      <c r="F31" s="235"/>
      <c r="G31" s="235"/>
      <c r="H31" s="235"/>
    </row>
    <row r="32" spans="1:18" x14ac:dyDescent="0.25">
      <c r="B32" s="235"/>
      <c r="C32" s="235"/>
      <c r="D32" s="235"/>
      <c r="E32" s="235"/>
      <c r="F32" s="235"/>
      <c r="G32" s="235"/>
      <c r="H32" s="235"/>
    </row>
    <row r="33" spans="2:8" x14ac:dyDescent="0.25">
      <c r="B33" s="235"/>
      <c r="C33" s="235"/>
      <c r="D33" s="235"/>
      <c r="E33" s="235"/>
      <c r="F33" s="235"/>
      <c r="G33" s="235"/>
      <c r="H33" s="235"/>
    </row>
    <row r="34" spans="2:8" x14ac:dyDescent="0.25">
      <c r="B34" s="235"/>
      <c r="C34" s="235"/>
      <c r="D34" s="235"/>
      <c r="E34" s="235"/>
      <c r="F34" s="235"/>
      <c r="G34" s="235"/>
      <c r="H34" s="235"/>
    </row>
  </sheetData>
  <mergeCells count="7">
    <mergeCell ref="A23:I23"/>
    <mergeCell ref="A5:I5"/>
    <mergeCell ref="A3:I3"/>
    <mergeCell ref="A2:I2"/>
    <mergeCell ref="A1:I1"/>
    <mergeCell ref="A11:I11"/>
    <mergeCell ref="A17:I17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&amp;C&amp;"Verdana,звичайний"&amp;8 11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W34"/>
  <sheetViews>
    <sheetView view="pageLayout" topLeftCell="A24" zoomScaleNormal="110" zoomScaleSheetLayoutView="100" workbookViewId="0">
      <selection activeCell="C16" sqref="C16"/>
    </sheetView>
  </sheetViews>
  <sheetFormatPr defaultColWidth="4.5703125" defaultRowHeight="15.75" x14ac:dyDescent="0.25"/>
  <cols>
    <col min="1" max="1" width="23.7109375" style="28" customWidth="1"/>
    <col min="2" max="2" width="8.7109375" style="28" customWidth="1"/>
    <col min="3" max="8" width="8.7109375" style="21" customWidth="1"/>
    <col min="9" max="9" width="23" style="21" customWidth="1"/>
    <col min="10" max="16384" width="4.5703125" style="21"/>
  </cols>
  <sheetData>
    <row r="1" spans="1:18" ht="17.100000000000001" customHeight="1" x14ac:dyDescent="0.25">
      <c r="A1" s="400" t="s">
        <v>131</v>
      </c>
      <c r="B1" s="400"/>
      <c r="C1" s="401"/>
      <c r="D1" s="401"/>
      <c r="E1" s="401"/>
      <c r="F1" s="401"/>
      <c r="G1" s="401"/>
      <c r="H1" s="401"/>
      <c r="I1" s="401"/>
    </row>
    <row r="2" spans="1:18" ht="8.25" customHeight="1" x14ac:dyDescent="0.25">
      <c r="A2" s="179"/>
      <c r="B2" s="179"/>
      <c r="C2" s="179"/>
      <c r="D2" s="179"/>
      <c r="E2" s="179"/>
      <c r="F2" s="179"/>
      <c r="G2" s="179"/>
      <c r="H2" s="179"/>
      <c r="I2" s="179"/>
    </row>
    <row r="3" spans="1:18" ht="17.100000000000001" customHeight="1" x14ac:dyDescent="0.25">
      <c r="A3" s="415" t="s">
        <v>249</v>
      </c>
      <c r="B3" s="415"/>
      <c r="C3" s="416"/>
      <c r="D3" s="416"/>
      <c r="E3" s="416"/>
      <c r="F3" s="416"/>
      <c r="G3" s="416"/>
      <c r="H3" s="416"/>
      <c r="I3" s="416"/>
    </row>
    <row r="4" spans="1:18" ht="17.100000000000001" customHeight="1" x14ac:dyDescent="0.25">
      <c r="A4" s="159"/>
      <c r="B4" s="160">
        <v>1990</v>
      </c>
      <c r="C4" s="160">
        <v>2000</v>
      </c>
      <c r="D4" s="160">
        <v>2010</v>
      </c>
      <c r="E4" s="221">
        <v>2015</v>
      </c>
      <c r="F4" s="222">
        <v>2017</v>
      </c>
      <c r="G4" s="222">
        <v>2018</v>
      </c>
      <c r="H4" s="221">
        <v>2019</v>
      </c>
      <c r="I4" s="161"/>
    </row>
    <row r="5" spans="1:18" ht="35.25" customHeight="1" x14ac:dyDescent="0.25">
      <c r="A5" s="411" t="s">
        <v>129</v>
      </c>
      <c r="B5" s="411"/>
      <c r="C5" s="411"/>
      <c r="D5" s="411"/>
      <c r="E5" s="411"/>
      <c r="F5" s="411"/>
      <c r="G5" s="411"/>
      <c r="H5" s="411"/>
      <c r="I5" s="411"/>
    </row>
    <row r="6" spans="1:18" ht="28.35" customHeight="1" x14ac:dyDescent="0.25">
      <c r="A6" s="153" t="s">
        <v>378</v>
      </c>
      <c r="B6" s="259">
        <v>92.6</v>
      </c>
      <c r="C6" s="259">
        <v>64.8</v>
      </c>
      <c r="D6" s="259">
        <v>1076</v>
      </c>
      <c r="E6" s="259">
        <v>2158.1</v>
      </c>
      <c r="F6" s="259">
        <v>1999.8</v>
      </c>
      <c r="G6" s="259">
        <v>1716.2</v>
      </c>
      <c r="H6" s="259">
        <v>1608.5</v>
      </c>
      <c r="I6" s="193" t="s">
        <v>381</v>
      </c>
      <c r="L6" s="24"/>
      <c r="M6" s="24"/>
      <c r="N6" s="24"/>
      <c r="O6" s="24"/>
      <c r="P6" s="24"/>
      <c r="Q6" s="24"/>
      <c r="R6" s="24"/>
    </row>
    <row r="7" spans="1:18" ht="41.25" customHeight="1" x14ac:dyDescent="0.25">
      <c r="A7" s="153" t="s">
        <v>379</v>
      </c>
      <c r="B7" s="259">
        <v>89.7</v>
      </c>
      <c r="C7" s="259">
        <v>214.3</v>
      </c>
      <c r="D7" s="259">
        <v>907.4</v>
      </c>
      <c r="E7" s="259">
        <v>682.4</v>
      </c>
      <c r="F7" s="259">
        <v>788.5</v>
      </c>
      <c r="G7" s="259">
        <v>1041.5</v>
      </c>
      <c r="H7" s="259">
        <v>1282.4000000000001</v>
      </c>
      <c r="I7" s="193" t="s">
        <v>382</v>
      </c>
      <c r="L7" s="24"/>
      <c r="M7" s="24"/>
      <c r="N7" s="24"/>
      <c r="O7" s="24"/>
      <c r="P7" s="24"/>
      <c r="Q7" s="24"/>
      <c r="R7" s="24"/>
    </row>
    <row r="8" spans="1:18" ht="41.25" customHeight="1" x14ac:dyDescent="0.25">
      <c r="A8" s="270" t="s">
        <v>258</v>
      </c>
      <c r="B8" s="259">
        <v>84.2</v>
      </c>
      <c r="C8" s="259">
        <v>111.5</v>
      </c>
      <c r="D8" s="259">
        <v>800.5</v>
      </c>
      <c r="E8" s="259">
        <v>661.4</v>
      </c>
      <c r="F8" s="259">
        <v>742.2</v>
      </c>
      <c r="G8" s="259">
        <v>973.4</v>
      </c>
      <c r="H8" s="259">
        <v>1252.5</v>
      </c>
      <c r="I8" s="271" t="s">
        <v>259</v>
      </c>
      <c r="L8" s="24"/>
      <c r="M8" s="24"/>
      <c r="N8" s="24"/>
      <c r="O8" s="24"/>
      <c r="P8" s="24"/>
      <c r="Q8" s="24"/>
      <c r="R8" s="24"/>
    </row>
    <row r="9" spans="1:18" ht="28.35" customHeight="1" x14ac:dyDescent="0.25">
      <c r="A9" s="153" t="s">
        <v>380</v>
      </c>
      <c r="B9" s="259">
        <v>1.9</v>
      </c>
      <c r="C9" s="259">
        <v>27.2</v>
      </c>
      <c r="D9" s="259">
        <v>129.1</v>
      </c>
      <c r="E9" s="259">
        <v>66.900000000000006</v>
      </c>
      <c r="F9" s="259">
        <v>40.700000000000003</v>
      </c>
      <c r="G9" s="259">
        <v>57.2</v>
      </c>
      <c r="H9" s="259">
        <v>49.6</v>
      </c>
      <c r="I9" s="193" t="s">
        <v>383</v>
      </c>
      <c r="L9" s="24"/>
      <c r="M9" s="24"/>
      <c r="N9" s="24"/>
      <c r="O9" s="24"/>
      <c r="P9" s="24"/>
      <c r="Q9" s="24"/>
      <c r="R9" s="24"/>
    </row>
    <row r="10" spans="1:18" ht="41.25" customHeight="1" x14ac:dyDescent="0.25">
      <c r="A10" s="153" t="s">
        <v>384</v>
      </c>
      <c r="B10" s="259">
        <v>4</v>
      </c>
      <c r="C10" s="259">
        <v>2.2999999999999998</v>
      </c>
      <c r="D10" s="259">
        <v>58.9</v>
      </c>
      <c r="E10" s="259">
        <v>62.2</v>
      </c>
      <c r="F10" s="259">
        <v>47.1</v>
      </c>
      <c r="G10" s="259">
        <v>31.5</v>
      </c>
      <c r="H10" s="259">
        <v>16.100000000000001</v>
      </c>
      <c r="I10" s="193" t="s">
        <v>385</v>
      </c>
      <c r="L10" s="24"/>
      <c r="M10" s="24"/>
      <c r="N10" s="24"/>
      <c r="O10" s="24"/>
      <c r="P10" s="24"/>
      <c r="Q10" s="24"/>
      <c r="R10" s="24"/>
    </row>
    <row r="11" spans="1:18" ht="36" customHeight="1" x14ac:dyDescent="0.25">
      <c r="A11" s="393" t="s">
        <v>158</v>
      </c>
      <c r="B11" s="393"/>
      <c r="C11" s="393"/>
      <c r="D11" s="393"/>
      <c r="E11" s="393"/>
      <c r="F11" s="393"/>
      <c r="G11" s="393"/>
      <c r="H11" s="393"/>
      <c r="I11" s="393"/>
    </row>
    <row r="12" spans="1:18" ht="28.35" customHeight="1" x14ac:dyDescent="0.25">
      <c r="A12" s="153" t="s">
        <v>378</v>
      </c>
      <c r="B12" s="259">
        <v>92.6</v>
      </c>
      <c r="C12" s="259">
        <v>64.400000000000006</v>
      </c>
      <c r="D12" s="259">
        <v>1032.2</v>
      </c>
      <c r="E12" s="259">
        <v>2002.5</v>
      </c>
      <c r="F12" s="259">
        <v>1837</v>
      </c>
      <c r="G12" s="259">
        <v>1541.9</v>
      </c>
      <c r="H12" s="259">
        <v>1427</v>
      </c>
      <c r="I12" s="193" t="s">
        <v>381</v>
      </c>
    </row>
    <row r="13" spans="1:18" ht="41.25" customHeight="1" x14ac:dyDescent="0.25">
      <c r="A13" s="153" t="s">
        <v>379</v>
      </c>
      <c r="B13" s="259">
        <v>89.7</v>
      </c>
      <c r="C13" s="259">
        <v>213.14</v>
      </c>
      <c r="D13" s="259">
        <v>864.4</v>
      </c>
      <c r="E13" s="259">
        <v>665.8</v>
      </c>
      <c r="F13" s="259">
        <v>774.3</v>
      </c>
      <c r="G13" s="259">
        <v>1027.7</v>
      </c>
      <c r="H13" s="259">
        <v>1267.3</v>
      </c>
      <c r="I13" s="193" t="s">
        <v>382</v>
      </c>
    </row>
    <row r="14" spans="1:18" s="35" customFormat="1" ht="41.25" customHeight="1" x14ac:dyDescent="0.25">
      <c r="A14" s="270" t="s">
        <v>258</v>
      </c>
      <c r="B14" s="259">
        <v>84.2</v>
      </c>
      <c r="C14" s="259">
        <v>111</v>
      </c>
      <c r="D14" s="259">
        <v>759.4</v>
      </c>
      <c r="E14" s="259">
        <v>645.9</v>
      </c>
      <c r="F14" s="259">
        <v>728.8</v>
      </c>
      <c r="G14" s="259">
        <v>960.3</v>
      </c>
      <c r="H14" s="259">
        <v>1237.9000000000001</v>
      </c>
      <c r="I14" s="271" t="s">
        <v>259</v>
      </c>
    </row>
    <row r="15" spans="1:18" s="35" customFormat="1" ht="28.35" customHeight="1" x14ac:dyDescent="0.25">
      <c r="A15" s="153" t="s">
        <v>380</v>
      </c>
      <c r="B15" s="259">
        <v>1.9</v>
      </c>
      <c r="C15" s="259">
        <v>26.6</v>
      </c>
      <c r="D15" s="259">
        <v>120.4</v>
      </c>
      <c r="E15" s="259">
        <v>63.8</v>
      </c>
      <c r="F15" s="259">
        <v>36.5</v>
      </c>
      <c r="G15" s="259">
        <v>53</v>
      </c>
      <c r="H15" s="259">
        <v>45.3</v>
      </c>
      <c r="I15" s="193" t="s">
        <v>383</v>
      </c>
    </row>
    <row r="16" spans="1:18" s="35" customFormat="1" ht="41.25" customHeight="1" x14ac:dyDescent="0.25">
      <c r="A16" s="153" t="s">
        <v>384</v>
      </c>
      <c r="B16" s="259">
        <v>4</v>
      </c>
      <c r="C16" s="259">
        <v>2.2999999999999998</v>
      </c>
      <c r="D16" s="259">
        <v>55.3</v>
      </c>
      <c r="E16" s="259">
        <v>60.5</v>
      </c>
      <c r="F16" s="259">
        <v>45.6</v>
      </c>
      <c r="G16" s="259">
        <v>30.3</v>
      </c>
      <c r="H16" s="259">
        <v>15.6</v>
      </c>
      <c r="I16" s="193" t="s">
        <v>385</v>
      </c>
      <c r="L16" s="36"/>
    </row>
    <row r="17" spans="1:23" s="35" customFormat="1" ht="36" customHeight="1" x14ac:dyDescent="0.25">
      <c r="A17" s="417" t="s">
        <v>160</v>
      </c>
      <c r="B17" s="417"/>
      <c r="C17" s="417"/>
      <c r="D17" s="417"/>
      <c r="E17" s="417"/>
      <c r="F17" s="417"/>
      <c r="G17" s="417"/>
      <c r="H17" s="417"/>
      <c r="I17" s="417"/>
      <c r="L17" s="36"/>
      <c r="M17" s="34"/>
      <c r="N17" s="34"/>
      <c r="O17" s="13"/>
      <c r="P17" s="13"/>
      <c r="Q17" s="13"/>
    </row>
    <row r="18" spans="1:23" s="35" customFormat="1" ht="28.35" customHeight="1" x14ac:dyDescent="0.25">
      <c r="A18" s="153" t="s">
        <v>378</v>
      </c>
      <c r="B18" s="141" t="s">
        <v>4</v>
      </c>
      <c r="C18" s="259">
        <v>3.5</v>
      </c>
      <c r="D18" s="259">
        <v>171.3</v>
      </c>
      <c r="E18" s="259">
        <v>391.8</v>
      </c>
      <c r="F18" s="259">
        <v>399.6</v>
      </c>
      <c r="G18" s="259">
        <v>324</v>
      </c>
      <c r="H18" s="259">
        <v>288.7</v>
      </c>
      <c r="I18" s="193" t="s">
        <v>381</v>
      </c>
      <c r="L18" s="36"/>
      <c r="M18" s="34"/>
      <c r="N18" s="34"/>
      <c r="O18" s="13"/>
      <c r="P18" s="13"/>
      <c r="Q18" s="13"/>
    </row>
    <row r="19" spans="1:23" s="35" customFormat="1" ht="28.35" customHeight="1" x14ac:dyDescent="0.25">
      <c r="A19" s="153" t="s">
        <v>379</v>
      </c>
      <c r="B19" s="141" t="s">
        <v>4</v>
      </c>
      <c r="C19" s="259">
        <v>11.1</v>
      </c>
      <c r="D19" s="259">
        <v>157</v>
      </c>
      <c r="E19" s="259">
        <v>127.4</v>
      </c>
      <c r="F19" s="259">
        <v>159</v>
      </c>
      <c r="G19" s="259">
        <v>222.9</v>
      </c>
      <c r="H19" s="259">
        <v>293.89999999999998</v>
      </c>
      <c r="I19" s="193" t="s">
        <v>382</v>
      </c>
      <c r="L19" s="36"/>
    </row>
    <row r="20" spans="1:23" s="35" customFormat="1" ht="28.35" customHeight="1" x14ac:dyDescent="0.25">
      <c r="A20" s="270" t="s">
        <v>258</v>
      </c>
      <c r="B20" s="141" t="s">
        <v>4</v>
      </c>
      <c r="C20" s="259">
        <v>4.9000000000000004</v>
      </c>
      <c r="D20" s="259">
        <v>142.9</v>
      </c>
      <c r="E20" s="259">
        <v>122.8</v>
      </c>
      <c r="F20" s="259">
        <v>150.69999999999999</v>
      </c>
      <c r="G20" s="259">
        <v>212.9</v>
      </c>
      <c r="H20" s="259">
        <v>287</v>
      </c>
      <c r="I20" s="271" t="s">
        <v>259</v>
      </c>
      <c r="L20" s="36"/>
    </row>
    <row r="21" spans="1:23" s="35" customFormat="1" ht="28.35" customHeight="1" x14ac:dyDescent="0.25">
      <c r="A21" s="153" t="s">
        <v>380</v>
      </c>
      <c r="B21" s="141" t="s">
        <v>4</v>
      </c>
      <c r="C21" s="259">
        <v>1.7</v>
      </c>
      <c r="D21" s="259">
        <v>24.9</v>
      </c>
      <c r="E21" s="259">
        <v>7.6</v>
      </c>
      <c r="F21" s="259">
        <v>7.9</v>
      </c>
      <c r="G21" s="259">
        <v>13.6</v>
      </c>
      <c r="H21" s="259">
        <v>11.1</v>
      </c>
      <c r="I21" s="193" t="s">
        <v>383</v>
      </c>
      <c r="L21" s="36"/>
    </row>
    <row r="22" spans="1:23" s="35" customFormat="1" ht="28.35" customHeight="1" x14ac:dyDescent="0.25">
      <c r="A22" s="153" t="s">
        <v>384</v>
      </c>
      <c r="B22" s="141" t="s">
        <v>4</v>
      </c>
      <c r="C22" s="259">
        <v>0</v>
      </c>
      <c r="D22" s="259">
        <v>11</v>
      </c>
      <c r="E22" s="259">
        <v>10.4</v>
      </c>
      <c r="F22" s="259">
        <v>9.6</v>
      </c>
      <c r="G22" s="259">
        <v>6.3</v>
      </c>
      <c r="H22" s="259">
        <v>3.5</v>
      </c>
      <c r="I22" s="193" t="s">
        <v>385</v>
      </c>
      <c r="L22" s="85"/>
    </row>
    <row r="23" spans="1:23" s="35" customFormat="1" ht="28.35" customHeight="1" x14ac:dyDescent="0.25">
      <c r="A23" s="418" t="s">
        <v>161</v>
      </c>
      <c r="B23" s="418"/>
      <c r="C23" s="418"/>
      <c r="D23" s="418"/>
      <c r="E23" s="418"/>
      <c r="F23" s="418"/>
      <c r="G23" s="418"/>
      <c r="H23" s="418"/>
      <c r="I23" s="418"/>
      <c r="P23" s="36"/>
      <c r="Q23" s="70"/>
    </row>
    <row r="24" spans="1:23" ht="28.35" customHeight="1" x14ac:dyDescent="0.25">
      <c r="A24" s="153" t="s">
        <v>378</v>
      </c>
      <c r="B24" s="259">
        <v>0</v>
      </c>
      <c r="C24" s="259">
        <v>0.4</v>
      </c>
      <c r="D24" s="259">
        <v>43.8</v>
      </c>
      <c r="E24" s="259">
        <v>155.6</v>
      </c>
      <c r="F24" s="259">
        <v>162.80000000000001</v>
      </c>
      <c r="G24" s="259">
        <v>174.3</v>
      </c>
      <c r="H24" s="259">
        <v>181.5</v>
      </c>
      <c r="I24" s="193" t="s">
        <v>381</v>
      </c>
      <c r="P24" s="36"/>
      <c r="Q24" s="25"/>
      <c r="R24" s="25"/>
      <c r="S24" s="13"/>
      <c r="T24" s="13"/>
      <c r="U24" s="13"/>
    </row>
    <row r="25" spans="1:23" s="35" customFormat="1" ht="41.25" customHeight="1" x14ac:dyDescent="0.25">
      <c r="A25" s="153" t="s">
        <v>379</v>
      </c>
      <c r="B25" s="141" t="s">
        <v>4</v>
      </c>
      <c r="C25" s="259">
        <v>1.18</v>
      </c>
      <c r="D25" s="259">
        <v>43</v>
      </c>
      <c r="E25" s="259">
        <v>16.600000000000001</v>
      </c>
      <c r="F25" s="259">
        <v>14.2</v>
      </c>
      <c r="G25" s="259">
        <v>13.8</v>
      </c>
      <c r="H25" s="259">
        <v>15.1</v>
      </c>
      <c r="I25" s="193" t="s">
        <v>382</v>
      </c>
      <c r="P25" s="36"/>
      <c r="Q25" s="25"/>
      <c r="R25" s="25"/>
      <c r="S25" s="13"/>
      <c r="T25" s="13"/>
      <c r="U25" s="39"/>
    </row>
    <row r="26" spans="1:23" s="35" customFormat="1" ht="41.25" customHeight="1" x14ac:dyDescent="0.25">
      <c r="A26" s="270" t="s">
        <v>258</v>
      </c>
      <c r="B26" s="141" t="s">
        <v>4</v>
      </c>
      <c r="C26" s="259">
        <v>0.5</v>
      </c>
      <c r="D26" s="259">
        <v>41.1</v>
      </c>
      <c r="E26" s="259">
        <v>15.5</v>
      </c>
      <c r="F26" s="259">
        <v>13.4</v>
      </c>
      <c r="G26" s="259">
        <v>13.1</v>
      </c>
      <c r="H26" s="259">
        <v>14.6</v>
      </c>
      <c r="I26" s="271" t="s">
        <v>259</v>
      </c>
      <c r="P26" s="36"/>
      <c r="Q26" s="70"/>
      <c r="R26" s="25"/>
      <c r="S26" s="70"/>
      <c r="T26" s="70"/>
      <c r="U26" s="70"/>
      <c r="V26" s="70"/>
      <c r="W26" s="70"/>
    </row>
    <row r="27" spans="1:23" s="35" customFormat="1" ht="28.35" customHeight="1" x14ac:dyDescent="0.25">
      <c r="A27" s="153" t="s">
        <v>380</v>
      </c>
      <c r="B27" s="141" t="s">
        <v>4</v>
      </c>
      <c r="C27" s="259">
        <v>0.6</v>
      </c>
      <c r="D27" s="259">
        <v>8.6999999999999993</v>
      </c>
      <c r="E27" s="259">
        <v>3.1</v>
      </c>
      <c r="F27" s="259">
        <v>4.2</v>
      </c>
      <c r="G27" s="259">
        <v>4.2</v>
      </c>
      <c r="H27" s="259">
        <v>4.3</v>
      </c>
      <c r="I27" s="193" t="s">
        <v>383</v>
      </c>
      <c r="P27" s="36"/>
      <c r="Q27" s="70"/>
    </row>
    <row r="28" spans="1:23" s="35" customFormat="1" ht="41.25" customHeight="1" x14ac:dyDescent="0.25">
      <c r="A28" s="153" t="s">
        <v>384</v>
      </c>
      <c r="B28" s="141" t="s">
        <v>4</v>
      </c>
      <c r="C28" s="259">
        <v>0</v>
      </c>
      <c r="D28" s="259">
        <v>3.6</v>
      </c>
      <c r="E28" s="259">
        <v>1.7</v>
      </c>
      <c r="F28" s="259">
        <v>1.5</v>
      </c>
      <c r="G28" s="259">
        <v>1.2</v>
      </c>
      <c r="H28" s="259">
        <v>0.5</v>
      </c>
      <c r="I28" s="193" t="s">
        <v>385</v>
      </c>
      <c r="P28" s="85"/>
      <c r="Q28" s="25"/>
    </row>
    <row r="29" spans="1:23" s="35" customFormat="1" ht="20.100000000000001" customHeight="1" x14ac:dyDescent="0.25">
      <c r="A29" s="120"/>
      <c r="B29" s="120"/>
      <c r="C29" s="120"/>
      <c r="D29" s="120"/>
      <c r="E29" s="120"/>
      <c r="F29" s="120"/>
      <c r="G29" s="120"/>
      <c r="H29" s="120"/>
      <c r="I29" s="120"/>
      <c r="P29" s="85"/>
    </row>
    <row r="30" spans="1:23" x14ac:dyDescent="0.25">
      <c r="B30" s="235"/>
      <c r="C30" s="235"/>
      <c r="D30" s="235"/>
      <c r="E30" s="235"/>
      <c r="F30" s="235"/>
      <c r="G30" s="235"/>
      <c r="H30" s="235"/>
    </row>
    <row r="31" spans="1:23" x14ac:dyDescent="0.25">
      <c r="B31" s="235"/>
      <c r="C31" s="235"/>
      <c r="D31" s="235"/>
      <c r="E31" s="235"/>
      <c r="F31" s="235"/>
      <c r="G31" s="235"/>
      <c r="H31" s="235"/>
    </row>
    <row r="32" spans="1:23" x14ac:dyDescent="0.25">
      <c r="B32" s="235"/>
      <c r="C32" s="235"/>
      <c r="D32" s="235"/>
      <c r="E32" s="235"/>
      <c r="F32" s="235"/>
      <c r="G32" s="235"/>
      <c r="H32" s="235"/>
    </row>
    <row r="33" spans="2:8" x14ac:dyDescent="0.25">
      <c r="B33" s="235"/>
      <c r="C33" s="235"/>
      <c r="D33" s="235"/>
      <c r="E33" s="235"/>
      <c r="F33" s="235"/>
      <c r="G33" s="235"/>
      <c r="H33" s="235"/>
    </row>
    <row r="34" spans="2:8" x14ac:dyDescent="0.25">
      <c r="B34" s="235"/>
      <c r="C34" s="235"/>
      <c r="D34" s="235"/>
      <c r="E34" s="235"/>
      <c r="F34" s="235"/>
      <c r="G34" s="235"/>
      <c r="H34" s="235"/>
    </row>
  </sheetData>
  <mergeCells count="6">
    <mergeCell ref="A3:I3"/>
    <mergeCell ref="A17:I17"/>
    <mergeCell ref="A23:I23"/>
    <mergeCell ref="A1:I1"/>
    <mergeCell ref="A5:I5"/>
    <mergeCell ref="A11:I11"/>
  </mergeCells>
  <printOptions horizontalCentered="1"/>
  <pageMargins left="0.78740157480314965" right="0.78740157480314965" top="0.78740157480314965" bottom="0.78740157480314965" header="0.15748031496062992" footer="0.47244094488188981"/>
  <pageSetup paperSize="9" scale="79" orientation="portrait" r:id="rId1"/>
  <headerFooter alignWithMargins="0">
    <oddFooter>&amp;C&amp;"Verdana,звичайний"&amp;8 12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0" tint="-0.249977111117893"/>
    <pageSetUpPr fitToPage="1"/>
  </sheetPr>
  <dimension ref="A1:R41"/>
  <sheetViews>
    <sheetView view="pageLayout" topLeftCell="A19" zoomScaleNormal="110" workbookViewId="0">
      <selection activeCell="I8" sqref="I8"/>
    </sheetView>
  </sheetViews>
  <sheetFormatPr defaultColWidth="4.5703125" defaultRowHeight="15.75" x14ac:dyDescent="0.25"/>
  <cols>
    <col min="1" max="1" width="19.42578125" style="28" customWidth="1"/>
    <col min="2" max="2" width="8.7109375" style="28" customWidth="1"/>
    <col min="3" max="8" width="8.7109375" style="21" customWidth="1"/>
    <col min="9" max="9" width="19.42578125" style="21" customWidth="1"/>
    <col min="10" max="16384" width="4.5703125" style="21"/>
  </cols>
  <sheetData>
    <row r="1" spans="1:18" ht="17.100000000000001" customHeight="1" x14ac:dyDescent="0.25">
      <c r="A1" s="400" t="s">
        <v>131</v>
      </c>
      <c r="B1" s="400"/>
      <c r="C1" s="401"/>
      <c r="D1" s="401"/>
      <c r="E1" s="401"/>
      <c r="F1" s="401"/>
      <c r="G1" s="401"/>
      <c r="H1" s="401"/>
      <c r="I1" s="401"/>
    </row>
    <row r="2" spans="1:18" ht="7.5" customHeight="1" x14ac:dyDescent="0.25">
      <c r="A2" s="179"/>
      <c r="B2" s="179"/>
      <c r="C2" s="179"/>
      <c r="D2" s="179"/>
      <c r="E2" s="179"/>
      <c r="F2" s="179"/>
      <c r="G2" s="179"/>
      <c r="H2" s="179"/>
      <c r="I2" s="179"/>
    </row>
    <row r="3" spans="1:18" ht="17.100000000000001" customHeight="1" x14ac:dyDescent="0.25">
      <c r="A3" s="415" t="s">
        <v>249</v>
      </c>
      <c r="B3" s="415"/>
      <c r="C3" s="416"/>
      <c r="D3" s="416"/>
      <c r="E3" s="416"/>
      <c r="F3" s="416"/>
      <c r="G3" s="416"/>
      <c r="H3" s="416"/>
      <c r="I3" s="416"/>
    </row>
    <row r="4" spans="1:18" s="22" customFormat="1" ht="17.100000000000001" customHeight="1" x14ac:dyDescent="0.2">
      <c r="A4" s="180"/>
      <c r="B4" s="131">
        <v>1990</v>
      </c>
      <c r="C4" s="131">
        <v>2000</v>
      </c>
      <c r="D4" s="131">
        <v>2010</v>
      </c>
      <c r="E4" s="221">
        <v>2015</v>
      </c>
      <c r="F4" s="222">
        <v>2017</v>
      </c>
      <c r="G4" s="222">
        <v>2018</v>
      </c>
      <c r="H4" s="221">
        <v>2019</v>
      </c>
      <c r="I4" s="181"/>
    </row>
    <row r="5" spans="1:18" ht="28.35" customHeight="1" x14ac:dyDescent="0.25">
      <c r="A5" s="411" t="s">
        <v>129</v>
      </c>
      <c r="B5" s="411"/>
      <c r="C5" s="411"/>
      <c r="D5" s="411"/>
      <c r="E5" s="411"/>
      <c r="F5" s="411"/>
      <c r="G5" s="411"/>
      <c r="H5" s="411"/>
      <c r="I5" s="411"/>
    </row>
    <row r="6" spans="1:18" s="35" customFormat="1" ht="28.35" customHeight="1" x14ac:dyDescent="0.25">
      <c r="A6" s="125" t="s">
        <v>32</v>
      </c>
      <c r="B6" s="135">
        <v>1428.7</v>
      </c>
      <c r="C6" s="135">
        <v>1629.3</v>
      </c>
      <c r="D6" s="135">
        <v>1408.4</v>
      </c>
      <c r="E6" s="135">
        <v>1291.2</v>
      </c>
      <c r="F6" s="135">
        <v>1323.2</v>
      </c>
      <c r="G6" s="135">
        <v>1318.6</v>
      </c>
      <c r="H6" s="135">
        <v>1308.5999999999999</v>
      </c>
      <c r="I6" s="189" t="s">
        <v>36</v>
      </c>
      <c r="L6" s="71"/>
      <c r="M6" s="71"/>
      <c r="N6" s="71"/>
      <c r="O6" s="71"/>
      <c r="P6" s="71"/>
      <c r="Q6" s="71"/>
      <c r="R6" s="71"/>
    </row>
    <row r="7" spans="1:18" s="35" customFormat="1" ht="28.35" customHeight="1" x14ac:dyDescent="0.25">
      <c r="A7" s="125" t="s">
        <v>260</v>
      </c>
      <c r="B7" s="135">
        <v>455.9</v>
      </c>
      <c r="C7" s="135">
        <v>538.1</v>
      </c>
      <c r="D7" s="135">
        <v>461.8</v>
      </c>
      <c r="E7" s="135">
        <v>440.4</v>
      </c>
      <c r="F7" s="135">
        <v>439.2</v>
      </c>
      <c r="G7" s="135">
        <v>432.7</v>
      </c>
      <c r="H7" s="135">
        <v>445.8</v>
      </c>
      <c r="I7" s="195" t="s">
        <v>162</v>
      </c>
      <c r="L7" s="71"/>
      <c r="M7" s="71"/>
      <c r="N7" s="71"/>
      <c r="O7" s="71"/>
      <c r="P7" s="71"/>
      <c r="Q7" s="71"/>
      <c r="R7" s="71"/>
    </row>
    <row r="8" spans="1:18" s="35" customFormat="1" ht="28.35" customHeight="1" x14ac:dyDescent="0.25">
      <c r="A8" s="174" t="s">
        <v>33</v>
      </c>
      <c r="B8" s="135">
        <v>126.3</v>
      </c>
      <c r="C8" s="135">
        <v>95.4</v>
      </c>
      <c r="D8" s="135">
        <v>83.2</v>
      </c>
      <c r="E8" s="135">
        <v>74.5</v>
      </c>
      <c r="F8" s="135">
        <v>70.2</v>
      </c>
      <c r="G8" s="135">
        <v>64.8</v>
      </c>
      <c r="H8" s="135">
        <v>65</v>
      </c>
      <c r="I8" s="195" t="s">
        <v>127</v>
      </c>
      <c r="L8" s="71"/>
      <c r="M8" s="71"/>
      <c r="N8" s="71"/>
      <c r="O8" s="71"/>
      <c r="P8" s="71"/>
      <c r="Q8" s="71"/>
      <c r="R8" s="71"/>
    </row>
    <row r="9" spans="1:18" s="35" customFormat="1" ht="28.35" customHeight="1" x14ac:dyDescent="0.25">
      <c r="A9" s="174" t="s">
        <v>34</v>
      </c>
      <c r="B9" s="135">
        <v>624.20000000000005</v>
      </c>
      <c r="C9" s="135">
        <v>285</v>
      </c>
      <c r="D9" s="135">
        <v>244.3</v>
      </c>
      <c r="E9" s="135">
        <v>212.9</v>
      </c>
      <c r="F9" s="135">
        <v>205.7</v>
      </c>
      <c r="G9" s="135">
        <v>202.6</v>
      </c>
      <c r="H9" s="135">
        <v>192.3</v>
      </c>
      <c r="I9" s="195" t="s">
        <v>37</v>
      </c>
      <c r="L9" s="71"/>
      <c r="M9" s="71"/>
      <c r="N9" s="71"/>
      <c r="O9" s="71"/>
      <c r="P9" s="71"/>
      <c r="Q9" s="71"/>
      <c r="R9" s="71"/>
    </row>
    <row r="10" spans="1:18" s="35" customFormat="1" ht="28.35" customHeight="1" x14ac:dyDescent="0.25">
      <c r="A10" s="125" t="s">
        <v>35</v>
      </c>
      <c r="B10" s="135">
        <v>4636.8999999999996</v>
      </c>
      <c r="C10" s="135">
        <v>1920.3</v>
      </c>
      <c r="D10" s="135">
        <v>472.7</v>
      </c>
      <c r="E10" s="135">
        <v>308.5</v>
      </c>
      <c r="F10" s="135">
        <v>286.10000000000002</v>
      </c>
      <c r="G10" s="135">
        <v>257.7</v>
      </c>
      <c r="H10" s="135">
        <v>243.1</v>
      </c>
      <c r="I10" s="189" t="s">
        <v>38</v>
      </c>
      <c r="L10" s="71"/>
      <c r="M10" s="71"/>
      <c r="N10" s="71"/>
      <c r="O10" s="71"/>
      <c r="P10" s="71"/>
      <c r="Q10" s="71"/>
      <c r="R10" s="71"/>
    </row>
    <row r="11" spans="1:18" s="35" customFormat="1" ht="28.35" customHeight="1" x14ac:dyDescent="0.25">
      <c r="A11" s="393" t="s">
        <v>158</v>
      </c>
      <c r="B11" s="393"/>
      <c r="C11" s="393"/>
      <c r="D11" s="393"/>
      <c r="E11" s="393"/>
      <c r="F11" s="393"/>
      <c r="G11" s="393"/>
      <c r="H11" s="393"/>
      <c r="I11" s="393"/>
    </row>
    <row r="12" spans="1:18" s="35" customFormat="1" ht="28.35" customHeight="1" x14ac:dyDescent="0.25">
      <c r="A12" s="125" t="s">
        <v>32</v>
      </c>
      <c r="B12" s="135">
        <v>428.8</v>
      </c>
      <c r="C12" s="135">
        <v>26.9</v>
      </c>
      <c r="D12" s="135">
        <v>28.7</v>
      </c>
      <c r="E12" s="135">
        <v>23</v>
      </c>
      <c r="F12" s="135">
        <v>17.8</v>
      </c>
      <c r="G12" s="135">
        <v>16</v>
      </c>
      <c r="H12" s="135">
        <v>15.8</v>
      </c>
      <c r="I12" s="189" t="s">
        <v>36</v>
      </c>
    </row>
    <row r="13" spans="1:18" s="35" customFormat="1" ht="28.35" customHeight="1" x14ac:dyDescent="0.25">
      <c r="A13" s="125" t="s">
        <v>260</v>
      </c>
      <c r="B13" s="135">
        <v>319.3</v>
      </c>
      <c r="C13" s="135">
        <v>134.19999999999999</v>
      </c>
      <c r="D13" s="135">
        <v>48.3</v>
      </c>
      <c r="E13" s="135">
        <v>35.4</v>
      </c>
      <c r="F13" s="135">
        <v>30.2</v>
      </c>
      <c r="G13" s="135">
        <v>31.2</v>
      </c>
      <c r="H13" s="135">
        <v>34.200000000000003</v>
      </c>
      <c r="I13" s="125" t="s">
        <v>162</v>
      </c>
    </row>
    <row r="14" spans="1:18" s="35" customFormat="1" ht="28.35" customHeight="1" x14ac:dyDescent="0.25">
      <c r="A14" s="174" t="s">
        <v>33</v>
      </c>
      <c r="B14" s="135">
        <v>109.4</v>
      </c>
      <c r="C14" s="135">
        <v>73.400000000000006</v>
      </c>
      <c r="D14" s="135">
        <v>11.3</v>
      </c>
      <c r="E14" s="135">
        <v>7.8</v>
      </c>
      <c r="F14" s="135">
        <v>4.0999999999999996</v>
      </c>
      <c r="G14" s="135">
        <v>3.4</v>
      </c>
      <c r="H14" s="135">
        <v>3</v>
      </c>
      <c r="I14" s="195" t="s">
        <v>127</v>
      </c>
      <c r="L14" s="36"/>
      <c r="M14" s="44"/>
      <c r="N14" s="44"/>
      <c r="O14" s="25"/>
      <c r="P14" s="44"/>
      <c r="Q14" s="48"/>
    </row>
    <row r="15" spans="1:18" s="35" customFormat="1" ht="28.35" customHeight="1" x14ac:dyDescent="0.25">
      <c r="A15" s="174" t="s">
        <v>34</v>
      </c>
      <c r="B15" s="135">
        <v>522.9</v>
      </c>
      <c r="C15" s="135">
        <v>103.5</v>
      </c>
      <c r="D15" s="135">
        <v>4.2</v>
      </c>
      <c r="E15" s="135">
        <v>1.1000000000000001</v>
      </c>
      <c r="F15" s="135">
        <v>0.4</v>
      </c>
      <c r="G15" s="135">
        <v>0.3</v>
      </c>
      <c r="H15" s="135">
        <v>0.3</v>
      </c>
      <c r="I15" s="195" t="s">
        <v>37</v>
      </c>
      <c r="K15" s="23"/>
      <c r="L15" s="36"/>
      <c r="M15" s="44"/>
      <c r="N15" s="44"/>
      <c r="O15" s="44"/>
      <c r="P15" s="44"/>
      <c r="Q15" s="44"/>
    </row>
    <row r="16" spans="1:18" s="35" customFormat="1" ht="28.35" customHeight="1" x14ac:dyDescent="0.25">
      <c r="A16" s="125" t="s">
        <v>35</v>
      </c>
      <c r="B16" s="135">
        <v>4632.1000000000004</v>
      </c>
      <c r="C16" s="135">
        <v>1897.2</v>
      </c>
      <c r="D16" s="135">
        <v>446.9</v>
      </c>
      <c r="E16" s="135">
        <v>284.89999999999998</v>
      </c>
      <c r="F16" s="135">
        <v>265.3</v>
      </c>
      <c r="G16" s="135">
        <v>238.4</v>
      </c>
      <c r="H16" s="135">
        <v>224.1</v>
      </c>
      <c r="I16" s="189" t="s">
        <v>38</v>
      </c>
      <c r="K16" s="23"/>
      <c r="L16" s="36"/>
    </row>
    <row r="17" spans="1:17" s="35" customFormat="1" ht="28.35" customHeight="1" x14ac:dyDescent="0.25">
      <c r="A17" s="411" t="s">
        <v>163</v>
      </c>
      <c r="B17" s="411"/>
      <c r="C17" s="411"/>
      <c r="D17" s="411"/>
      <c r="E17" s="411"/>
      <c r="F17" s="411"/>
      <c r="G17" s="411"/>
      <c r="H17" s="411"/>
      <c r="I17" s="411"/>
      <c r="K17" s="36"/>
      <c r="L17" s="36"/>
    </row>
    <row r="18" spans="1:17" ht="28.35" customHeight="1" x14ac:dyDescent="0.25">
      <c r="A18" s="125" t="s">
        <v>32</v>
      </c>
      <c r="B18" s="135" t="s">
        <v>4</v>
      </c>
      <c r="C18" s="135">
        <v>4.5</v>
      </c>
      <c r="D18" s="135">
        <v>10.199999999999999</v>
      </c>
      <c r="E18" s="135">
        <v>7.7</v>
      </c>
      <c r="F18" s="135">
        <v>5.8</v>
      </c>
      <c r="G18" s="135">
        <v>5.6</v>
      </c>
      <c r="H18" s="135">
        <v>4.3</v>
      </c>
      <c r="I18" s="189" t="s">
        <v>36</v>
      </c>
      <c r="K18" s="36"/>
      <c r="L18" s="36"/>
      <c r="Q18" s="43"/>
    </row>
    <row r="19" spans="1:17" s="35" customFormat="1" ht="28.35" customHeight="1" x14ac:dyDescent="0.25">
      <c r="A19" s="125" t="s">
        <v>260</v>
      </c>
      <c r="B19" s="135">
        <v>0.1</v>
      </c>
      <c r="C19" s="135">
        <v>13.6</v>
      </c>
      <c r="D19" s="135">
        <v>14.1</v>
      </c>
      <c r="E19" s="135">
        <v>9.1999999999999993</v>
      </c>
      <c r="F19" s="135">
        <v>7.6</v>
      </c>
      <c r="G19" s="135">
        <v>7.7</v>
      </c>
      <c r="H19" s="135">
        <v>8.3000000000000007</v>
      </c>
      <c r="I19" s="125" t="s">
        <v>162</v>
      </c>
      <c r="K19" s="36"/>
      <c r="L19" s="85"/>
      <c r="Q19" s="70"/>
    </row>
    <row r="20" spans="1:17" s="35" customFormat="1" ht="28.35" customHeight="1" x14ac:dyDescent="0.25">
      <c r="A20" s="174" t="s">
        <v>33</v>
      </c>
      <c r="B20" s="135" t="s">
        <v>4</v>
      </c>
      <c r="C20" s="135">
        <v>10</v>
      </c>
      <c r="D20" s="135">
        <v>4.9000000000000004</v>
      </c>
      <c r="E20" s="135">
        <v>3.8</v>
      </c>
      <c r="F20" s="135">
        <v>2.6</v>
      </c>
      <c r="G20" s="135">
        <v>2.1</v>
      </c>
      <c r="H20" s="135">
        <v>2.1</v>
      </c>
      <c r="I20" s="195" t="s">
        <v>127</v>
      </c>
      <c r="K20" s="36"/>
      <c r="L20" s="85"/>
      <c r="M20" s="70"/>
    </row>
    <row r="21" spans="1:17" s="35" customFormat="1" ht="28.35" customHeight="1" x14ac:dyDescent="0.25">
      <c r="A21" s="174" t="s">
        <v>34</v>
      </c>
      <c r="B21" s="135">
        <v>0</v>
      </c>
      <c r="C21" s="135">
        <v>4.3</v>
      </c>
      <c r="D21" s="135">
        <v>0.7</v>
      </c>
      <c r="E21" s="135">
        <v>0.3</v>
      </c>
      <c r="F21" s="135">
        <v>0.1</v>
      </c>
      <c r="G21" s="135">
        <v>0</v>
      </c>
      <c r="H21" s="135">
        <v>0</v>
      </c>
      <c r="I21" s="195" t="s">
        <v>37</v>
      </c>
      <c r="K21" s="36"/>
      <c r="L21" s="48"/>
      <c r="M21" s="39"/>
      <c r="N21" s="39"/>
      <c r="O21" s="13"/>
      <c r="P21" s="39"/>
    </row>
    <row r="22" spans="1:17" s="35" customFormat="1" ht="28.35" customHeight="1" x14ac:dyDescent="0.25">
      <c r="A22" s="125" t="s">
        <v>35</v>
      </c>
      <c r="B22" s="135">
        <v>0</v>
      </c>
      <c r="C22" s="135">
        <v>37.5</v>
      </c>
      <c r="D22" s="135">
        <v>23.1</v>
      </c>
      <c r="E22" s="135">
        <v>21.2</v>
      </c>
      <c r="F22" s="135">
        <v>20.8</v>
      </c>
      <c r="G22" s="135">
        <v>20.100000000000001</v>
      </c>
      <c r="H22" s="135">
        <v>18.399999999999999</v>
      </c>
      <c r="I22" s="189" t="s">
        <v>38</v>
      </c>
      <c r="K22" s="36"/>
      <c r="L22" s="48"/>
      <c r="M22" s="13"/>
      <c r="N22" s="13"/>
      <c r="O22" s="13"/>
      <c r="P22" s="39"/>
    </row>
    <row r="23" spans="1:17" s="35" customFormat="1" ht="28.35" customHeight="1" x14ac:dyDescent="0.25">
      <c r="A23" s="417" t="s">
        <v>159</v>
      </c>
      <c r="B23" s="417"/>
      <c r="C23" s="417"/>
      <c r="D23" s="417"/>
      <c r="E23" s="417"/>
      <c r="F23" s="417"/>
      <c r="G23" s="417"/>
      <c r="H23" s="417"/>
      <c r="I23" s="417"/>
      <c r="K23" s="85"/>
    </row>
    <row r="24" spans="1:17" s="35" customFormat="1" ht="28.35" customHeight="1" x14ac:dyDescent="0.25">
      <c r="A24" s="125" t="s">
        <v>32</v>
      </c>
      <c r="B24" s="135">
        <v>999.9</v>
      </c>
      <c r="C24" s="135">
        <v>1602.4</v>
      </c>
      <c r="D24" s="135">
        <v>1379.7</v>
      </c>
      <c r="E24" s="135">
        <v>1268.2</v>
      </c>
      <c r="F24" s="135">
        <v>1305.4000000000001</v>
      </c>
      <c r="G24" s="135">
        <v>1302.5999999999999</v>
      </c>
      <c r="H24" s="135">
        <v>1292.8</v>
      </c>
      <c r="I24" s="189" t="s">
        <v>36</v>
      </c>
      <c r="K24" s="36"/>
    </row>
    <row r="25" spans="1:17" s="35" customFormat="1" ht="28.35" customHeight="1" x14ac:dyDescent="0.25">
      <c r="A25" s="125" t="s">
        <v>260</v>
      </c>
      <c r="B25" s="135">
        <v>136.6</v>
      </c>
      <c r="C25" s="135">
        <v>403.9</v>
      </c>
      <c r="D25" s="135">
        <v>413.5</v>
      </c>
      <c r="E25" s="135">
        <v>405</v>
      </c>
      <c r="F25" s="135">
        <v>409</v>
      </c>
      <c r="G25" s="135">
        <v>401.5</v>
      </c>
      <c r="H25" s="135">
        <v>411.6</v>
      </c>
      <c r="I25" s="125" t="s">
        <v>162</v>
      </c>
      <c r="K25" s="85"/>
    </row>
    <row r="26" spans="1:17" s="35" customFormat="1" ht="28.35" customHeight="1" x14ac:dyDescent="0.25">
      <c r="A26" s="174" t="s">
        <v>33</v>
      </c>
      <c r="B26" s="135">
        <v>16.899999999999999</v>
      </c>
      <c r="C26" s="135">
        <v>22</v>
      </c>
      <c r="D26" s="135">
        <v>71.900000000000006</v>
      </c>
      <c r="E26" s="135">
        <v>66.7</v>
      </c>
      <c r="F26" s="135">
        <v>66.099999999999994</v>
      </c>
      <c r="G26" s="135">
        <v>61.4</v>
      </c>
      <c r="H26" s="135">
        <v>62</v>
      </c>
      <c r="I26" s="175" t="s">
        <v>127</v>
      </c>
      <c r="K26" s="85"/>
    </row>
    <row r="27" spans="1:17" s="35" customFormat="1" ht="28.35" customHeight="1" x14ac:dyDescent="0.25">
      <c r="A27" s="174" t="s">
        <v>34</v>
      </c>
      <c r="B27" s="135">
        <v>101.3</v>
      </c>
      <c r="C27" s="135">
        <v>181.5</v>
      </c>
      <c r="D27" s="135">
        <v>240.1</v>
      </c>
      <c r="E27" s="135">
        <v>211.8</v>
      </c>
      <c r="F27" s="135">
        <v>205.3</v>
      </c>
      <c r="G27" s="135">
        <v>202.3</v>
      </c>
      <c r="H27" s="135">
        <v>192</v>
      </c>
      <c r="I27" s="195" t="s">
        <v>37</v>
      </c>
    </row>
    <row r="28" spans="1:17" s="35" customFormat="1" ht="28.35" customHeight="1" x14ac:dyDescent="0.25">
      <c r="A28" s="125" t="s">
        <v>35</v>
      </c>
      <c r="B28" s="135">
        <v>4.8</v>
      </c>
      <c r="C28" s="135">
        <v>23.1</v>
      </c>
      <c r="D28" s="135">
        <v>25.8</v>
      </c>
      <c r="E28" s="135">
        <v>23.6</v>
      </c>
      <c r="F28" s="135">
        <v>20.8</v>
      </c>
      <c r="G28" s="135">
        <v>19.3</v>
      </c>
      <c r="H28" s="135">
        <v>19</v>
      </c>
      <c r="I28" s="189" t="s">
        <v>38</v>
      </c>
    </row>
    <row r="29" spans="1:17" s="35" customFormat="1" ht="20.100000000000001" customHeight="1" x14ac:dyDescent="0.25"/>
    <row r="30" spans="1:17" s="35" customFormat="1" ht="20.100000000000001" customHeight="1" x14ac:dyDescent="0.25">
      <c r="B30" s="71"/>
      <c r="C30" s="71"/>
      <c r="D30" s="71"/>
      <c r="E30" s="71"/>
      <c r="F30" s="71"/>
      <c r="G30" s="71"/>
      <c r="H30" s="71"/>
    </row>
    <row r="31" spans="1:17" x14ac:dyDescent="0.25">
      <c r="B31" s="71"/>
      <c r="C31" s="71"/>
      <c r="D31" s="71"/>
      <c r="E31" s="71"/>
      <c r="F31" s="71"/>
      <c r="G31" s="71"/>
      <c r="H31" s="71"/>
      <c r="I31" s="24"/>
    </row>
    <row r="32" spans="1:17" x14ac:dyDescent="0.25">
      <c r="B32" s="71"/>
      <c r="C32" s="71"/>
      <c r="D32" s="71"/>
      <c r="E32" s="71"/>
      <c r="F32" s="71"/>
      <c r="G32" s="71"/>
      <c r="H32" s="71"/>
    </row>
    <row r="33" spans="2:8" x14ac:dyDescent="0.25">
      <c r="B33" s="71"/>
      <c r="C33" s="71"/>
      <c r="D33" s="71"/>
      <c r="E33" s="71"/>
      <c r="F33" s="71"/>
      <c r="G33" s="71"/>
      <c r="H33" s="71"/>
    </row>
    <row r="34" spans="2:8" x14ac:dyDescent="0.25">
      <c r="B34" s="71"/>
      <c r="C34" s="71"/>
      <c r="D34" s="71"/>
      <c r="E34" s="71"/>
      <c r="F34" s="71"/>
      <c r="G34" s="71"/>
      <c r="H34" s="71"/>
    </row>
    <row r="35" spans="2:8" x14ac:dyDescent="0.25">
      <c r="B35" s="71"/>
      <c r="C35" s="71"/>
      <c r="D35" s="71"/>
      <c r="E35" s="71"/>
      <c r="F35" s="71"/>
      <c r="G35" s="71"/>
      <c r="H35" s="71"/>
    </row>
    <row r="36" spans="2:8" x14ac:dyDescent="0.25">
      <c r="C36" s="24"/>
      <c r="D36" s="24"/>
      <c r="E36" s="24"/>
      <c r="F36" s="24"/>
      <c r="G36" s="24"/>
      <c r="H36" s="24"/>
    </row>
    <row r="37" spans="2:8" x14ac:dyDescent="0.25">
      <c r="C37" s="24"/>
      <c r="D37" s="24"/>
      <c r="E37" s="24"/>
      <c r="F37" s="24"/>
      <c r="G37" s="24"/>
      <c r="H37" s="24"/>
    </row>
    <row r="38" spans="2:8" x14ac:dyDescent="0.25">
      <c r="C38" s="24"/>
      <c r="D38" s="24"/>
      <c r="E38" s="24"/>
      <c r="F38" s="24"/>
      <c r="G38" s="24"/>
      <c r="H38" s="24"/>
    </row>
    <row r="39" spans="2:8" x14ac:dyDescent="0.25">
      <c r="C39" s="24"/>
      <c r="D39" s="24"/>
      <c r="E39" s="24"/>
      <c r="F39" s="24"/>
      <c r="G39" s="24"/>
      <c r="H39" s="24"/>
    </row>
    <row r="40" spans="2:8" x14ac:dyDescent="0.25">
      <c r="C40" s="24"/>
      <c r="D40" s="24"/>
      <c r="E40" s="24"/>
      <c r="F40" s="24"/>
      <c r="G40" s="24"/>
      <c r="H40" s="24"/>
    </row>
    <row r="41" spans="2:8" x14ac:dyDescent="0.25">
      <c r="C41" s="24"/>
      <c r="D41" s="24"/>
      <c r="E41" s="24"/>
      <c r="F41" s="24"/>
      <c r="G41" s="24"/>
      <c r="H41" s="24"/>
    </row>
  </sheetData>
  <mergeCells count="6">
    <mergeCell ref="A23:I23"/>
    <mergeCell ref="A17:I17"/>
    <mergeCell ref="A1:I1"/>
    <mergeCell ref="A3:I3"/>
    <mergeCell ref="A5:I5"/>
    <mergeCell ref="A11:I11"/>
  </mergeCells>
  <phoneticPr fontId="0" type="noConversion"/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13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0" tint="-0.249977111117893"/>
    <pageSetUpPr fitToPage="1"/>
  </sheetPr>
  <dimension ref="A1:T36"/>
  <sheetViews>
    <sheetView view="pageLayout" topLeftCell="A25" zoomScaleNormal="110" workbookViewId="0">
      <selection activeCell="A31" sqref="A31:I31"/>
    </sheetView>
  </sheetViews>
  <sheetFormatPr defaultColWidth="5.140625" defaultRowHeight="15.75" x14ac:dyDescent="0.25"/>
  <cols>
    <col min="1" max="1" width="20.5703125" style="28" customWidth="1"/>
    <col min="2" max="2" width="8.7109375" style="4" customWidth="1"/>
    <col min="3" max="8" width="8.7109375" style="9" customWidth="1"/>
    <col min="9" max="9" width="19.42578125" style="263" customWidth="1"/>
    <col min="10" max="16384" width="5.140625" style="1"/>
  </cols>
  <sheetData>
    <row r="1" spans="1:20" s="21" customFormat="1" ht="17.100000000000001" customHeight="1" x14ac:dyDescent="0.25">
      <c r="A1" s="400" t="s">
        <v>133</v>
      </c>
      <c r="B1" s="400"/>
      <c r="C1" s="401"/>
      <c r="D1" s="401"/>
      <c r="E1" s="401"/>
      <c r="F1" s="401"/>
      <c r="G1" s="401"/>
      <c r="H1" s="401"/>
      <c r="I1" s="401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s="21" customFormat="1" ht="8.25" customHeight="1" x14ac:dyDescent="0.25">
      <c r="A2" s="179"/>
      <c r="B2" s="179"/>
      <c r="C2" s="179"/>
      <c r="D2" s="179"/>
      <c r="E2" s="179"/>
      <c r="F2" s="179"/>
      <c r="G2" s="179"/>
      <c r="H2" s="179"/>
      <c r="I2" s="179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s="21" customFormat="1" ht="17.100000000000001" customHeight="1" x14ac:dyDescent="0.25">
      <c r="A3" s="412" t="s">
        <v>249</v>
      </c>
      <c r="B3" s="412"/>
      <c r="C3" s="413"/>
      <c r="D3" s="413"/>
      <c r="E3" s="413"/>
      <c r="F3" s="413"/>
      <c r="G3" s="413"/>
      <c r="H3" s="413"/>
      <c r="I3" s="41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s="3" customFormat="1" ht="18" customHeight="1" x14ac:dyDescent="0.2">
      <c r="A4" s="130" t="s">
        <v>15</v>
      </c>
      <c r="B4" s="132">
        <v>1990</v>
      </c>
      <c r="C4" s="132">
        <v>2000</v>
      </c>
      <c r="D4" s="132">
        <v>2010</v>
      </c>
      <c r="E4" s="221">
        <v>2015</v>
      </c>
      <c r="F4" s="222">
        <v>2017</v>
      </c>
      <c r="G4" s="222">
        <v>2018</v>
      </c>
      <c r="H4" s="221">
        <v>2019</v>
      </c>
      <c r="I4" s="261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</row>
    <row r="5" spans="1:20" ht="28.35" customHeight="1" x14ac:dyDescent="0.25">
      <c r="A5" s="411" t="s">
        <v>134</v>
      </c>
      <c r="B5" s="411"/>
      <c r="C5" s="411"/>
      <c r="D5" s="411"/>
      <c r="E5" s="411"/>
      <c r="F5" s="411"/>
      <c r="G5" s="411"/>
      <c r="H5" s="411"/>
      <c r="I5" s="411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28.35" customHeight="1" x14ac:dyDescent="0.25">
      <c r="A6" s="125" t="s">
        <v>39</v>
      </c>
      <c r="B6" s="151">
        <v>2583.5</v>
      </c>
      <c r="C6" s="151">
        <v>1765.1</v>
      </c>
      <c r="D6" s="151">
        <v>582.5</v>
      </c>
      <c r="E6" s="151">
        <v>392.9</v>
      </c>
      <c r="F6" s="151">
        <v>353.3</v>
      </c>
      <c r="G6" s="151">
        <v>337.6</v>
      </c>
      <c r="H6" s="151">
        <v>312.3</v>
      </c>
      <c r="I6" s="189" t="s">
        <v>41</v>
      </c>
      <c r="J6" s="199"/>
      <c r="K6" s="199"/>
      <c r="L6" s="308"/>
      <c r="M6" s="308"/>
      <c r="N6" s="308"/>
      <c r="O6" s="308"/>
      <c r="P6" s="264"/>
      <c r="Q6" s="264"/>
      <c r="R6" s="2"/>
      <c r="S6" s="2"/>
      <c r="T6" s="2"/>
    </row>
    <row r="7" spans="1:20" ht="28.35" customHeight="1" x14ac:dyDescent="0.25">
      <c r="A7" s="125" t="s">
        <v>40</v>
      </c>
      <c r="B7" s="151">
        <v>3986.6</v>
      </c>
      <c r="C7" s="151">
        <v>2984.5</v>
      </c>
      <c r="D7" s="151">
        <v>1238.3</v>
      </c>
      <c r="E7" s="151">
        <v>1026.7</v>
      </c>
      <c r="F7" s="151">
        <v>955.1</v>
      </c>
      <c r="G7" s="151">
        <v>919.6</v>
      </c>
      <c r="H7" s="151">
        <v>920.9</v>
      </c>
      <c r="I7" s="189" t="s">
        <v>42</v>
      </c>
      <c r="J7" s="4"/>
      <c r="K7" s="264"/>
      <c r="L7" s="264"/>
      <c r="M7" s="264"/>
      <c r="N7" s="264"/>
      <c r="O7" s="264"/>
      <c r="P7" s="264"/>
      <c r="Q7" s="264"/>
      <c r="R7" s="2"/>
      <c r="S7" s="2"/>
      <c r="T7" s="2"/>
    </row>
    <row r="8" spans="1:20" ht="32.25" customHeight="1" x14ac:dyDescent="0.25">
      <c r="A8" s="125" t="s">
        <v>218</v>
      </c>
      <c r="B8" s="151">
        <v>851</v>
      </c>
      <c r="C8" s="151">
        <v>424.9</v>
      </c>
      <c r="D8" s="151">
        <v>255.3</v>
      </c>
      <c r="E8" s="151">
        <v>234.8</v>
      </c>
      <c r="F8" s="151">
        <v>225.5</v>
      </c>
      <c r="G8" s="151">
        <v>227.9</v>
      </c>
      <c r="H8" s="151">
        <v>224.9</v>
      </c>
      <c r="I8" s="189" t="s">
        <v>219</v>
      </c>
      <c r="J8" s="4"/>
      <c r="K8" s="264"/>
      <c r="L8" s="264"/>
      <c r="M8" s="264"/>
      <c r="N8" s="264"/>
      <c r="O8" s="264"/>
      <c r="P8" s="264"/>
      <c r="Q8" s="264"/>
      <c r="R8" s="2"/>
      <c r="S8" s="2"/>
      <c r="T8" s="2"/>
    </row>
    <row r="9" spans="1:20" ht="28.35" customHeight="1" x14ac:dyDescent="0.25">
      <c r="A9" s="125" t="s">
        <v>227</v>
      </c>
      <c r="B9" s="151">
        <v>175.5</v>
      </c>
      <c r="C9" s="151">
        <v>109.6</v>
      </c>
      <c r="D9" s="151">
        <v>87</v>
      </c>
      <c r="E9" s="151">
        <v>45.4</v>
      </c>
      <c r="F9" s="151">
        <v>43.5</v>
      </c>
      <c r="G9" s="151">
        <v>43</v>
      </c>
      <c r="H9" s="151">
        <v>41.8</v>
      </c>
      <c r="I9" s="189" t="s">
        <v>229</v>
      </c>
      <c r="J9" s="4"/>
      <c r="K9" s="264"/>
      <c r="L9" s="264"/>
      <c r="M9" s="264"/>
      <c r="N9" s="264"/>
      <c r="O9" s="264"/>
      <c r="P9" s="264"/>
      <c r="Q9" s="264"/>
      <c r="R9" s="2"/>
      <c r="S9" s="2"/>
      <c r="T9" s="2"/>
    </row>
    <row r="10" spans="1:20" ht="28.35" customHeight="1" x14ac:dyDescent="0.25">
      <c r="A10" s="125" t="s">
        <v>294</v>
      </c>
      <c r="B10" s="151">
        <v>7.4</v>
      </c>
      <c r="C10" s="151">
        <v>2</v>
      </c>
      <c r="D10" s="151">
        <v>1</v>
      </c>
      <c r="E10" s="151">
        <v>0.4</v>
      </c>
      <c r="F10" s="151">
        <v>0.5</v>
      </c>
      <c r="G10" s="151">
        <v>0.5</v>
      </c>
      <c r="H10" s="151">
        <v>0.5</v>
      </c>
      <c r="I10" s="189" t="s">
        <v>295</v>
      </c>
      <c r="J10" s="4"/>
      <c r="K10" s="264"/>
      <c r="L10" s="264"/>
      <c r="M10" s="264"/>
      <c r="N10" s="264"/>
      <c r="O10" s="264"/>
      <c r="P10" s="264"/>
      <c r="Q10" s="264"/>
      <c r="R10" s="2"/>
      <c r="S10" s="2"/>
      <c r="T10" s="2"/>
    </row>
    <row r="11" spans="1:20" ht="28.35" customHeight="1" x14ac:dyDescent="0.25">
      <c r="A11" s="420" t="s">
        <v>128</v>
      </c>
      <c r="B11" s="420"/>
      <c r="C11" s="420"/>
      <c r="D11" s="420"/>
      <c r="E11" s="420"/>
      <c r="F11" s="420"/>
      <c r="G11" s="420"/>
      <c r="H11" s="420"/>
      <c r="I11" s="420"/>
      <c r="J11" s="4"/>
      <c r="K11" s="9"/>
      <c r="L11" s="9"/>
      <c r="M11" s="2"/>
      <c r="N11" s="2"/>
      <c r="O11" s="2"/>
      <c r="P11" s="2"/>
      <c r="Q11" s="2"/>
      <c r="R11" s="2"/>
      <c r="S11" s="2"/>
      <c r="T11" s="2"/>
    </row>
    <row r="12" spans="1:20" ht="28.35" customHeight="1" x14ac:dyDescent="0.25">
      <c r="A12" s="125" t="s">
        <v>39</v>
      </c>
      <c r="B12" s="151">
        <v>2493.1999999999998</v>
      </c>
      <c r="C12" s="151">
        <v>1604.9</v>
      </c>
      <c r="D12" s="151">
        <v>324.60000000000002</v>
      </c>
      <c r="E12" s="151">
        <v>137.69999999999999</v>
      </c>
      <c r="F12" s="151">
        <v>106.7</v>
      </c>
      <c r="G12" s="151">
        <v>98.8</v>
      </c>
      <c r="H12" s="151">
        <v>87.5</v>
      </c>
      <c r="I12" s="189" t="s">
        <v>41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8.35" customHeight="1" x14ac:dyDescent="0.25">
      <c r="A13" s="125" t="s">
        <v>40</v>
      </c>
      <c r="B13" s="151">
        <v>3787</v>
      </c>
      <c r="C13" s="151">
        <v>2602.1</v>
      </c>
      <c r="D13" s="151">
        <v>560.4</v>
      </c>
      <c r="E13" s="151">
        <v>334.5</v>
      </c>
      <c r="F13" s="151">
        <v>269.7</v>
      </c>
      <c r="G13" s="151">
        <v>232.5</v>
      </c>
      <c r="H13" s="151">
        <v>218.5</v>
      </c>
      <c r="I13" s="189" t="s">
        <v>42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3" customHeight="1" x14ac:dyDescent="0.25">
      <c r="A14" s="125" t="s">
        <v>218</v>
      </c>
      <c r="B14" s="151">
        <v>445.1</v>
      </c>
      <c r="C14" s="151">
        <v>277.7</v>
      </c>
      <c r="D14" s="151">
        <v>94.3</v>
      </c>
      <c r="E14" s="151">
        <v>74.8</v>
      </c>
      <c r="F14" s="151" t="s">
        <v>10</v>
      </c>
      <c r="G14" s="151">
        <v>68.900000000000006</v>
      </c>
      <c r="H14" s="151">
        <v>65.900000000000006</v>
      </c>
      <c r="I14" s="189" t="s">
        <v>219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s="6" customFormat="1" ht="28.35" customHeight="1" x14ac:dyDescent="0.25">
      <c r="A15" s="125" t="s">
        <v>227</v>
      </c>
      <c r="B15" s="151">
        <v>159</v>
      </c>
      <c r="C15" s="151">
        <v>97.6</v>
      </c>
      <c r="D15" s="151">
        <v>73.599999999999994</v>
      </c>
      <c r="E15" s="151">
        <v>32.299999999999997</v>
      </c>
      <c r="F15" s="151">
        <v>30.6</v>
      </c>
      <c r="G15" s="151">
        <v>30.1</v>
      </c>
      <c r="H15" s="151">
        <v>28.9</v>
      </c>
      <c r="I15" s="189" t="s">
        <v>229</v>
      </c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</row>
    <row r="16" spans="1:20" s="6" customFormat="1" ht="28.35" customHeight="1" x14ac:dyDescent="0.25">
      <c r="A16" s="125" t="s">
        <v>296</v>
      </c>
      <c r="B16" s="151">
        <v>7.4</v>
      </c>
      <c r="C16" s="151">
        <v>2</v>
      </c>
      <c r="D16" s="151">
        <v>1</v>
      </c>
      <c r="E16" s="151">
        <v>0.4</v>
      </c>
      <c r="F16" s="151">
        <v>0.5</v>
      </c>
      <c r="G16" s="151">
        <v>0.5</v>
      </c>
      <c r="H16" s="151">
        <v>0.5</v>
      </c>
      <c r="I16" s="189" t="s">
        <v>295</v>
      </c>
      <c r="J16" s="36"/>
      <c r="K16" s="48"/>
      <c r="L16" s="48"/>
      <c r="M16" s="48"/>
      <c r="N16" s="48"/>
      <c r="O16" s="48"/>
      <c r="P16" s="69"/>
      <c r="Q16" s="69"/>
      <c r="R16" s="69"/>
      <c r="S16" s="69"/>
      <c r="T16" s="69"/>
    </row>
    <row r="17" spans="1:20" s="6" customFormat="1" ht="28.35" customHeight="1" x14ac:dyDescent="0.25">
      <c r="A17" s="421" t="s">
        <v>160</v>
      </c>
      <c r="B17" s="421"/>
      <c r="C17" s="421"/>
      <c r="D17" s="421"/>
      <c r="E17" s="421"/>
      <c r="F17" s="421"/>
      <c r="G17" s="421"/>
      <c r="H17" s="421"/>
      <c r="I17" s="421"/>
      <c r="J17" s="36"/>
      <c r="K17" s="48"/>
      <c r="L17" s="48"/>
      <c r="M17" s="48"/>
      <c r="N17" s="48"/>
      <c r="O17" s="48"/>
      <c r="P17" s="69"/>
      <c r="Q17" s="69"/>
      <c r="R17" s="69"/>
      <c r="S17" s="69"/>
      <c r="T17" s="69"/>
    </row>
    <row r="18" spans="1:20" s="6" customFormat="1" ht="28.35" customHeight="1" x14ac:dyDescent="0.25">
      <c r="A18" s="125" t="s">
        <v>39</v>
      </c>
      <c r="B18" s="151" t="s">
        <v>4</v>
      </c>
      <c r="C18" s="151">
        <v>35.700000000000003</v>
      </c>
      <c r="D18" s="151">
        <v>20.5</v>
      </c>
      <c r="E18" s="151">
        <v>13.7</v>
      </c>
      <c r="F18" s="151">
        <v>11.3</v>
      </c>
      <c r="G18" s="151">
        <v>10.7</v>
      </c>
      <c r="H18" s="151">
        <v>8.9</v>
      </c>
      <c r="I18" s="189" t="s">
        <v>41</v>
      </c>
      <c r="J18" s="36"/>
      <c r="K18" s="69"/>
      <c r="L18" s="69"/>
      <c r="M18" s="69"/>
      <c r="N18" s="69"/>
      <c r="O18" s="69"/>
      <c r="P18" s="69"/>
      <c r="Q18" s="69"/>
      <c r="R18" s="69"/>
      <c r="S18" s="69"/>
      <c r="T18" s="69"/>
    </row>
    <row r="19" spans="1:20" s="6" customFormat="1" ht="28.35" customHeight="1" x14ac:dyDescent="0.25">
      <c r="A19" s="125" t="s">
        <v>40</v>
      </c>
      <c r="B19" s="151" t="s">
        <v>4</v>
      </c>
      <c r="C19" s="151">
        <v>75.099999999999994</v>
      </c>
      <c r="D19" s="151">
        <v>52.9</v>
      </c>
      <c r="E19" s="151">
        <v>38</v>
      </c>
      <c r="F19" s="151">
        <v>32.200000000000003</v>
      </c>
      <c r="G19" s="151">
        <v>27.7</v>
      </c>
      <c r="H19" s="151">
        <v>25.6</v>
      </c>
      <c r="I19" s="189" t="s">
        <v>42</v>
      </c>
      <c r="J19" s="85"/>
      <c r="K19" s="69"/>
      <c r="L19" s="69"/>
      <c r="M19" s="69"/>
      <c r="N19" s="69"/>
      <c r="O19" s="69"/>
      <c r="P19" s="69"/>
      <c r="Q19" s="69"/>
      <c r="R19" s="69"/>
      <c r="S19" s="69"/>
      <c r="T19" s="69"/>
    </row>
    <row r="20" spans="1:20" s="6" customFormat="1" ht="31.5" customHeight="1" x14ac:dyDescent="0.25">
      <c r="A20" s="125" t="s">
        <v>218</v>
      </c>
      <c r="B20" s="151" t="s">
        <v>4</v>
      </c>
      <c r="C20" s="151">
        <v>4.5</v>
      </c>
      <c r="D20" s="151">
        <v>11.9</v>
      </c>
      <c r="E20" s="151">
        <v>15</v>
      </c>
      <c r="F20" s="151">
        <v>15.2</v>
      </c>
      <c r="G20" s="151">
        <v>16</v>
      </c>
      <c r="H20" s="151">
        <v>15.9</v>
      </c>
      <c r="I20" s="189" t="s">
        <v>219</v>
      </c>
      <c r="J20" s="85"/>
      <c r="K20" s="69"/>
      <c r="L20" s="69"/>
      <c r="M20" s="69"/>
      <c r="N20" s="69"/>
      <c r="O20" s="69"/>
      <c r="P20" s="69"/>
      <c r="Q20" s="69"/>
      <c r="R20" s="69"/>
      <c r="S20" s="69"/>
      <c r="T20" s="69"/>
    </row>
    <row r="21" spans="1:20" s="6" customFormat="1" ht="28.35" customHeight="1" x14ac:dyDescent="0.25">
      <c r="A21" s="125" t="s">
        <v>227</v>
      </c>
      <c r="B21" s="151" t="s">
        <v>4</v>
      </c>
      <c r="C21" s="151">
        <v>0.3</v>
      </c>
      <c r="D21" s="151">
        <v>4.5999999999999996</v>
      </c>
      <c r="E21" s="151">
        <v>3.6</v>
      </c>
      <c r="F21" s="151">
        <v>2.8</v>
      </c>
      <c r="G21" s="151">
        <v>2.6</v>
      </c>
      <c r="H21" s="151">
        <v>2.5</v>
      </c>
      <c r="I21" s="189" t="s">
        <v>229</v>
      </c>
      <c r="J21" s="85"/>
      <c r="K21" s="69"/>
      <c r="L21" s="69"/>
      <c r="M21" s="69"/>
      <c r="N21" s="69"/>
      <c r="O21" s="69"/>
      <c r="P21" s="25"/>
      <c r="Q21" s="69"/>
      <c r="R21" s="69"/>
      <c r="S21" s="69"/>
      <c r="T21" s="69"/>
    </row>
    <row r="22" spans="1:20" s="6" customFormat="1" ht="28.35" customHeight="1" x14ac:dyDescent="0.25">
      <c r="A22" s="125" t="s">
        <v>294</v>
      </c>
      <c r="B22" s="151" t="s">
        <v>4</v>
      </c>
      <c r="C22" s="151">
        <v>0.1</v>
      </c>
      <c r="D22" s="151">
        <v>0.1</v>
      </c>
      <c r="E22" s="151">
        <v>0.1</v>
      </c>
      <c r="F22" s="151">
        <v>0.1</v>
      </c>
      <c r="G22" s="151">
        <v>0.1</v>
      </c>
      <c r="H22" s="151" t="s">
        <v>311</v>
      </c>
      <c r="I22" s="189" t="s">
        <v>295</v>
      </c>
      <c r="J22" s="69"/>
      <c r="K22" s="36"/>
      <c r="L22" s="25"/>
      <c r="M22" s="25"/>
      <c r="N22" s="25"/>
      <c r="O22" s="25"/>
      <c r="P22" s="25"/>
      <c r="Q22" s="69"/>
      <c r="R22" s="69"/>
      <c r="S22" s="69"/>
      <c r="T22" s="69"/>
    </row>
    <row r="23" spans="1:20" s="6" customFormat="1" ht="28.35" customHeight="1" x14ac:dyDescent="0.25">
      <c r="A23" s="422" t="s">
        <v>164</v>
      </c>
      <c r="B23" s="422"/>
      <c r="C23" s="422"/>
      <c r="D23" s="422"/>
      <c r="E23" s="422"/>
      <c r="F23" s="422"/>
      <c r="G23" s="422"/>
      <c r="H23" s="422"/>
      <c r="I23" s="422"/>
      <c r="J23" s="69"/>
      <c r="K23" s="36"/>
      <c r="L23" s="69"/>
      <c r="M23" s="69"/>
      <c r="N23" s="69"/>
      <c r="O23" s="69"/>
      <c r="P23" s="69"/>
      <c r="Q23" s="69"/>
      <c r="R23" s="69"/>
      <c r="S23" s="69"/>
      <c r="T23" s="69"/>
    </row>
    <row r="24" spans="1:20" ht="28.35" customHeight="1" x14ac:dyDescent="0.25">
      <c r="A24" s="125" t="s">
        <v>39</v>
      </c>
      <c r="B24" s="151">
        <v>90.3</v>
      </c>
      <c r="C24" s="151">
        <v>160.19999999999999</v>
      </c>
      <c r="D24" s="151">
        <v>257.89999999999998</v>
      </c>
      <c r="E24" s="151">
        <v>255.2</v>
      </c>
      <c r="F24" s="151">
        <v>246.6</v>
      </c>
      <c r="G24" s="151">
        <v>238.8</v>
      </c>
      <c r="H24" s="151">
        <v>224.8</v>
      </c>
      <c r="I24" s="189" t="s">
        <v>41</v>
      </c>
      <c r="J24" s="2"/>
      <c r="K24" s="36"/>
      <c r="L24" s="2"/>
      <c r="M24" s="2"/>
      <c r="N24" s="2"/>
      <c r="O24" s="2"/>
      <c r="P24" s="2"/>
      <c r="Q24" s="2"/>
      <c r="R24" s="2"/>
      <c r="S24" s="2"/>
      <c r="T24" s="2"/>
    </row>
    <row r="25" spans="1:20" s="6" customFormat="1" ht="28.35" customHeight="1" x14ac:dyDescent="0.25">
      <c r="A25" s="125" t="s">
        <v>40</v>
      </c>
      <c r="B25" s="151">
        <v>199.6</v>
      </c>
      <c r="C25" s="151">
        <v>382.4</v>
      </c>
      <c r="D25" s="151">
        <v>677.9</v>
      </c>
      <c r="E25" s="151">
        <v>692.2</v>
      </c>
      <c r="F25" s="151">
        <v>685.4</v>
      </c>
      <c r="G25" s="151">
        <v>687.1</v>
      </c>
      <c r="H25" s="151">
        <v>702.4</v>
      </c>
      <c r="I25" s="189" t="s">
        <v>42</v>
      </c>
      <c r="J25" s="69"/>
      <c r="K25" s="36"/>
      <c r="L25" s="69"/>
      <c r="M25" s="69"/>
      <c r="N25" s="69"/>
      <c r="O25" s="69"/>
      <c r="P25" s="69"/>
      <c r="Q25" s="69"/>
      <c r="R25" s="69"/>
      <c r="S25" s="69"/>
      <c r="T25" s="69"/>
    </row>
    <row r="26" spans="1:20" s="6" customFormat="1" ht="28.35" customHeight="1" x14ac:dyDescent="0.25">
      <c r="A26" s="125" t="s">
        <v>218</v>
      </c>
      <c r="B26" s="151">
        <v>405.9</v>
      </c>
      <c r="C26" s="151">
        <v>147.19999999999999</v>
      </c>
      <c r="D26" s="151">
        <v>161</v>
      </c>
      <c r="E26" s="151">
        <v>160</v>
      </c>
      <c r="F26" s="151">
        <v>158.5</v>
      </c>
      <c r="G26" s="151">
        <v>159</v>
      </c>
      <c r="H26" s="151">
        <v>159</v>
      </c>
      <c r="I26" s="189" t="s">
        <v>219</v>
      </c>
      <c r="J26" s="69"/>
      <c r="K26" s="85"/>
      <c r="L26" s="69"/>
      <c r="M26" s="69"/>
      <c r="N26" s="69"/>
      <c r="O26" s="69"/>
      <c r="P26" s="69"/>
      <c r="Q26" s="69"/>
      <c r="R26" s="69"/>
      <c r="S26" s="69"/>
      <c r="T26" s="69"/>
    </row>
    <row r="27" spans="1:20" s="6" customFormat="1" ht="28.35" customHeight="1" x14ac:dyDescent="0.25">
      <c r="A27" s="125" t="s">
        <v>227</v>
      </c>
      <c r="B27" s="151">
        <v>16.5</v>
      </c>
      <c r="C27" s="151">
        <v>12</v>
      </c>
      <c r="D27" s="151">
        <v>13.4</v>
      </c>
      <c r="E27" s="151">
        <v>13.1</v>
      </c>
      <c r="F27" s="151">
        <v>12.9</v>
      </c>
      <c r="G27" s="151">
        <v>12.9</v>
      </c>
      <c r="H27" s="151">
        <v>12.9</v>
      </c>
      <c r="I27" s="189" t="s">
        <v>229</v>
      </c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</row>
    <row r="28" spans="1:20" s="6" customFormat="1" ht="28.35" customHeight="1" x14ac:dyDescent="0.25">
      <c r="A28" s="125" t="s">
        <v>294</v>
      </c>
      <c r="B28" s="151">
        <v>0</v>
      </c>
      <c r="C28" s="151">
        <v>0</v>
      </c>
      <c r="D28" s="151">
        <v>0</v>
      </c>
      <c r="E28" s="151">
        <v>0</v>
      </c>
      <c r="F28" s="151">
        <v>0</v>
      </c>
      <c r="G28" s="151">
        <v>0</v>
      </c>
      <c r="H28" s="151">
        <v>0</v>
      </c>
      <c r="I28" s="189" t="s">
        <v>295</v>
      </c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</row>
    <row r="29" spans="1:20" s="6" customFormat="1" ht="5.25" customHeight="1" x14ac:dyDescent="0.25">
      <c r="A29" s="260"/>
      <c r="B29" s="123"/>
      <c r="C29" s="123"/>
      <c r="D29" s="121"/>
      <c r="E29" s="121"/>
      <c r="F29" s="121"/>
      <c r="G29" s="121"/>
      <c r="H29" s="121"/>
      <c r="I29" s="18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</row>
    <row r="30" spans="1:20" s="6" customFormat="1" x14ac:dyDescent="0.25">
      <c r="A30" s="419" t="s">
        <v>320</v>
      </c>
      <c r="B30" s="419"/>
      <c r="C30" s="419"/>
      <c r="D30" s="419"/>
      <c r="E30" s="419"/>
      <c r="F30" s="419"/>
      <c r="G30" s="419"/>
      <c r="H30" s="419"/>
      <c r="I30" s="41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</row>
    <row r="31" spans="1:20" s="6" customFormat="1" x14ac:dyDescent="0.25">
      <c r="A31" s="419" t="s">
        <v>321</v>
      </c>
      <c r="B31" s="419"/>
      <c r="C31" s="419"/>
      <c r="D31" s="419"/>
      <c r="E31" s="419"/>
      <c r="F31" s="419"/>
      <c r="G31" s="419"/>
      <c r="H31" s="419"/>
      <c r="I31" s="41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</row>
    <row r="32" spans="1:20" x14ac:dyDescent="0.25">
      <c r="A32" s="35"/>
      <c r="B32" s="236"/>
      <c r="C32" s="236"/>
      <c r="D32" s="236"/>
      <c r="E32" s="236"/>
      <c r="F32" s="236"/>
      <c r="G32" s="236"/>
      <c r="H32" s="236"/>
      <c r="I32" s="262"/>
    </row>
    <row r="33" spans="1:9" x14ac:dyDescent="0.25">
      <c r="A33" s="35"/>
      <c r="B33" s="236"/>
      <c r="C33" s="236"/>
      <c r="D33" s="236"/>
      <c r="E33" s="236"/>
      <c r="F33" s="236"/>
      <c r="G33" s="236"/>
      <c r="H33" s="236"/>
      <c r="I33" s="262"/>
    </row>
    <row r="34" spans="1:9" x14ac:dyDescent="0.25">
      <c r="B34" s="236"/>
      <c r="C34" s="236"/>
      <c r="D34" s="236"/>
      <c r="E34" s="236"/>
      <c r="F34" s="236"/>
      <c r="G34" s="236"/>
      <c r="H34" s="236"/>
    </row>
    <row r="35" spans="1:9" x14ac:dyDescent="0.25">
      <c r="B35" s="236"/>
      <c r="C35" s="236"/>
      <c r="D35" s="236"/>
      <c r="E35" s="236"/>
      <c r="F35" s="236"/>
      <c r="G35" s="236"/>
      <c r="H35" s="236"/>
    </row>
    <row r="36" spans="1:9" x14ac:dyDescent="0.25">
      <c r="B36" s="236"/>
      <c r="C36" s="236"/>
      <c r="D36" s="236"/>
      <c r="E36" s="236"/>
      <c r="F36" s="236"/>
      <c r="G36" s="236"/>
      <c r="H36" s="236"/>
    </row>
  </sheetData>
  <mergeCells count="8">
    <mergeCell ref="A31:I31"/>
    <mergeCell ref="A1:I1"/>
    <mergeCell ref="A3:I3"/>
    <mergeCell ref="A30:I30"/>
    <mergeCell ref="A5:I5"/>
    <mergeCell ref="A11:I11"/>
    <mergeCell ref="A17:I17"/>
    <mergeCell ref="A23:I23"/>
  </mergeCells>
  <phoneticPr fontId="0" type="noConversion"/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14</oddFooter>
  </headerFooter>
  <ignoredErrors>
    <ignoredError sqref="F1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theme="0" tint="-0.249977111117893"/>
    <pageSetUpPr fitToPage="1"/>
  </sheetPr>
  <dimension ref="A1:N34"/>
  <sheetViews>
    <sheetView view="pageLayout" topLeftCell="A4" zoomScaleNormal="90" workbookViewId="0">
      <selection activeCell="I8" sqref="I8"/>
    </sheetView>
  </sheetViews>
  <sheetFormatPr defaultColWidth="3.5703125" defaultRowHeight="15.75" x14ac:dyDescent="0.25"/>
  <cols>
    <col min="1" max="1" width="19.42578125" style="21" customWidth="1"/>
    <col min="2" max="8" width="8.7109375" style="21" customWidth="1"/>
    <col min="9" max="9" width="19.42578125" style="21" customWidth="1"/>
    <col min="10" max="12" width="3.5703125" style="21"/>
    <col min="13" max="13" width="4.5703125" style="21" bestFit="1" customWidth="1"/>
    <col min="14" max="14" width="3.7109375" style="21" bestFit="1" customWidth="1"/>
    <col min="15" max="16384" width="3.5703125" style="21"/>
  </cols>
  <sheetData>
    <row r="1" spans="1:14" s="73" customFormat="1" ht="20.100000000000001" customHeight="1" x14ac:dyDescent="0.25">
      <c r="A1" s="397" t="s">
        <v>7</v>
      </c>
      <c r="B1" s="397"/>
      <c r="C1" s="397"/>
      <c r="D1" s="397"/>
      <c r="E1" s="397"/>
      <c r="F1" s="397"/>
      <c r="G1" s="397"/>
      <c r="H1" s="397"/>
      <c r="I1" s="397"/>
    </row>
    <row r="2" spans="1:14" s="73" customFormat="1" ht="19.7" customHeight="1" x14ac:dyDescent="0.25">
      <c r="A2" s="414" t="s">
        <v>146</v>
      </c>
      <c r="B2" s="414"/>
      <c r="C2" s="414"/>
      <c r="D2" s="414"/>
      <c r="E2" s="414"/>
      <c r="F2" s="414"/>
      <c r="G2" s="414"/>
      <c r="H2" s="414"/>
      <c r="I2" s="414"/>
    </row>
    <row r="3" spans="1:14" ht="17.100000000000001" customHeight="1" x14ac:dyDescent="0.25">
      <c r="A3" s="424" t="s">
        <v>250</v>
      </c>
      <c r="B3" s="424"/>
      <c r="C3" s="425"/>
      <c r="D3" s="425"/>
      <c r="E3" s="425"/>
      <c r="F3" s="425"/>
      <c r="G3" s="425"/>
      <c r="H3" s="425"/>
      <c r="I3" s="425"/>
    </row>
    <row r="4" spans="1:14" ht="17.100000000000001" customHeight="1" x14ac:dyDescent="0.25">
      <c r="A4" s="180"/>
      <c r="B4" s="198">
        <v>1990</v>
      </c>
      <c r="C4" s="198">
        <v>2000</v>
      </c>
      <c r="D4" s="131">
        <v>2010</v>
      </c>
      <c r="E4" s="221">
        <v>2015</v>
      </c>
      <c r="F4" s="222">
        <v>2017</v>
      </c>
      <c r="G4" s="222">
        <v>2018</v>
      </c>
      <c r="H4" s="222">
        <v>2019</v>
      </c>
      <c r="I4" s="182"/>
    </row>
    <row r="5" spans="1:14" ht="28.35" customHeight="1" x14ac:dyDescent="0.25">
      <c r="A5" s="411" t="s">
        <v>129</v>
      </c>
      <c r="B5" s="411"/>
      <c r="C5" s="411"/>
      <c r="D5" s="411"/>
      <c r="E5" s="411"/>
      <c r="F5" s="411"/>
      <c r="G5" s="411"/>
      <c r="H5" s="411"/>
      <c r="I5" s="411"/>
      <c r="M5" s="23"/>
      <c r="N5" s="17"/>
    </row>
    <row r="6" spans="1:14" s="35" customFormat="1" ht="28.35" customHeight="1" x14ac:dyDescent="0.25">
      <c r="A6" s="125" t="s">
        <v>26</v>
      </c>
      <c r="B6" s="135">
        <v>14522.2</v>
      </c>
      <c r="C6" s="135">
        <v>12586.8</v>
      </c>
      <c r="D6" s="135">
        <v>14575.7</v>
      </c>
      <c r="E6" s="135">
        <v>14640.9</v>
      </c>
      <c r="F6" s="135">
        <v>14560.3</v>
      </c>
      <c r="G6" s="135">
        <v>14794.1</v>
      </c>
      <c r="H6" s="135">
        <v>15291.9</v>
      </c>
      <c r="I6" s="189" t="s">
        <v>29</v>
      </c>
      <c r="M6" s="265"/>
      <c r="N6" s="265"/>
    </row>
    <row r="7" spans="1:14" s="35" customFormat="1" ht="31.35" customHeight="1" x14ac:dyDescent="0.25">
      <c r="A7" s="125" t="s">
        <v>27</v>
      </c>
      <c r="B7" s="135">
        <v>1605.4</v>
      </c>
      <c r="C7" s="135">
        <v>747</v>
      </c>
      <c r="D7" s="135">
        <v>492</v>
      </c>
      <c r="E7" s="135">
        <v>237</v>
      </c>
      <c r="F7" s="135">
        <v>313.60000000000002</v>
      </c>
      <c r="G7" s="135">
        <v>274.7</v>
      </c>
      <c r="H7" s="135">
        <v>221.3</v>
      </c>
      <c r="I7" s="258" t="s">
        <v>30</v>
      </c>
      <c r="M7" s="265"/>
      <c r="N7" s="265"/>
    </row>
    <row r="8" spans="1:14" s="35" customFormat="1" ht="31.35" customHeight="1" x14ac:dyDescent="0.25">
      <c r="A8" s="174" t="s">
        <v>28</v>
      </c>
      <c r="B8" s="135">
        <v>1833.8</v>
      </c>
      <c r="C8" s="135">
        <v>3084.9</v>
      </c>
      <c r="D8" s="135">
        <v>6588.6</v>
      </c>
      <c r="E8" s="135">
        <v>8093.9</v>
      </c>
      <c r="F8" s="135">
        <v>8925.2000000000007</v>
      </c>
      <c r="G8" s="135">
        <v>9027.2999999999993</v>
      </c>
      <c r="H8" s="135">
        <v>8923.2999999999993</v>
      </c>
      <c r="I8" s="258" t="s">
        <v>31</v>
      </c>
      <c r="M8" s="265"/>
      <c r="N8" s="265"/>
    </row>
    <row r="9" spans="1:14" s="35" customFormat="1" ht="31.35" customHeight="1" x14ac:dyDescent="0.25">
      <c r="A9" s="153" t="s">
        <v>122</v>
      </c>
      <c r="B9" s="135"/>
      <c r="C9" s="135"/>
      <c r="D9" s="135"/>
      <c r="E9" s="135"/>
      <c r="F9" s="135"/>
      <c r="G9" s="135"/>
      <c r="H9" s="135"/>
      <c r="I9" s="193" t="s">
        <v>242</v>
      </c>
      <c r="M9" s="265"/>
      <c r="N9" s="265"/>
    </row>
    <row r="10" spans="1:14" s="35" customFormat="1" ht="31.35" customHeight="1" x14ac:dyDescent="0.25">
      <c r="A10" s="153" t="s">
        <v>376</v>
      </c>
      <c r="B10" s="135">
        <v>1626.3</v>
      </c>
      <c r="C10" s="135">
        <v>2841.6</v>
      </c>
      <c r="D10" s="135">
        <v>4525.8</v>
      </c>
      <c r="E10" s="135">
        <v>5166.2</v>
      </c>
      <c r="F10" s="135">
        <v>6060.7</v>
      </c>
      <c r="G10" s="135">
        <v>6166.5</v>
      </c>
      <c r="H10" s="135">
        <v>5958.9</v>
      </c>
      <c r="I10" s="193" t="s">
        <v>377</v>
      </c>
      <c r="M10" s="265"/>
      <c r="N10" s="265"/>
    </row>
    <row r="11" spans="1:14" ht="28.35" customHeight="1" x14ac:dyDescent="0.25">
      <c r="A11" s="393" t="s">
        <v>158</v>
      </c>
      <c r="B11" s="393"/>
      <c r="C11" s="393"/>
      <c r="D11" s="393"/>
      <c r="E11" s="393"/>
      <c r="F11" s="393"/>
      <c r="G11" s="393"/>
      <c r="H11" s="393"/>
      <c r="I11" s="393"/>
      <c r="M11" s="43"/>
    </row>
    <row r="12" spans="1:14" ht="31.35" customHeight="1" x14ac:dyDescent="0.25">
      <c r="A12" s="125" t="s">
        <v>26</v>
      </c>
      <c r="B12" s="135">
        <v>14118.4</v>
      </c>
      <c r="C12" s="135">
        <v>10914.1</v>
      </c>
      <c r="D12" s="135">
        <v>10778</v>
      </c>
      <c r="E12" s="135">
        <v>10622.9</v>
      </c>
      <c r="F12" s="135">
        <v>10509.7</v>
      </c>
      <c r="G12" s="135">
        <v>10740.6</v>
      </c>
      <c r="H12" s="135">
        <v>11176.1</v>
      </c>
      <c r="I12" s="189" t="s">
        <v>29</v>
      </c>
      <c r="L12" s="36"/>
    </row>
    <row r="13" spans="1:14" ht="31.35" customHeight="1" x14ac:dyDescent="0.25">
      <c r="A13" s="125" t="s">
        <v>27</v>
      </c>
      <c r="B13" s="135">
        <v>1605.3</v>
      </c>
      <c r="C13" s="135">
        <v>677.9</v>
      </c>
      <c r="D13" s="135">
        <v>449.8</v>
      </c>
      <c r="E13" s="135">
        <v>213.1</v>
      </c>
      <c r="F13" s="135">
        <v>294.10000000000002</v>
      </c>
      <c r="G13" s="135">
        <v>256.7</v>
      </c>
      <c r="H13" s="135">
        <v>205.4</v>
      </c>
      <c r="I13" s="258" t="s">
        <v>30</v>
      </c>
      <c r="L13" s="36"/>
      <c r="M13" s="13"/>
      <c r="N13" s="39"/>
    </row>
    <row r="14" spans="1:14" ht="31.35" customHeight="1" x14ac:dyDescent="0.25">
      <c r="A14" s="174" t="s">
        <v>28</v>
      </c>
      <c r="B14" s="135">
        <v>1802.7</v>
      </c>
      <c r="C14" s="135">
        <v>2811.9</v>
      </c>
      <c r="D14" s="135">
        <v>5584.1</v>
      </c>
      <c r="E14" s="135">
        <v>6905.9</v>
      </c>
      <c r="F14" s="135">
        <v>7661.4</v>
      </c>
      <c r="G14" s="135">
        <v>7734</v>
      </c>
      <c r="H14" s="135">
        <v>7616.5</v>
      </c>
      <c r="I14" s="258" t="s">
        <v>31</v>
      </c>
      <c r="L14" s="36"/>
      <c r="M14" s="13"/>
      <c r="N14" s="39"/>
    </row>
    <row r="15" spans="1:14" ht="31.35" customHeight="1" x14ac:dyDescent="0.25">
      <c r="A15" s="153" t="s">
        <v>122</v>
      </c>
      <c r="B15" s="135"/>
      <c r="C15" s="135"/>
      <c r="D15" s="135"/>
      <c r="E15" s="135"/>
      <c r="F15" s="135"/>
      <c r="G15" s="135"/>
      <c r="H15" s="135"/>
      <c r="I15" s="193" t="s">
        <v>242</v>
      </c>
      <c r="L15" s="36"/>
      <c r="M15" s="13"/>
      <c r="N15" s="39"/>
    </row>
    <row r="16" spans="1:14" ht="31.35" customHeight="1" x14ac:dyDescent="0.25">
      <c r="A16" s="153" t="s">
        <v>376</v>
      </c>
      <c r="B16" s="135">
        <v>1595.2</v>
      </c>
      <c r="C16" s="135">
        <v>2570.9</v>
      </c>
      <c r="D16" s="135">
        <v>3620.6</v>
      </c>
      <c r="E16" s="135">
        <v>4155.2</v>
      </c>
      <c r="F16" s="135">
        <v>4980.6000000000004</v>
      </c>
      <c r="G16" s="135">
        <v>5068.7</v>
      </c>
      <c r="H16" s="135">
        <v>4855.6000000000004</v>
      </c>
      <c r="I16" s="193" t="s">
        <v>377</v>
      </c>
      <c r="L16" s="36"/>
      <c r="M16" s="39"/>
      <c r="N16" s="39"/>
    </row>
    <row r="17" spans="1:14" ht="28.35" customHeight="1" x14ac:dyDescent="0.25">
      <c r="A17" s="393" t="s">
        <v>163</v>
      </c>
      <c r="B17" s="393"/>
      <c r="C17" s="393"/>
      <c r="D17" s="393"/>
      <c r="E17" s="393"/>
      <c r="F17" s="393"/>
      <c r="G17" s="393"/>
      <c r="H17" s="393"/>
      <c r="I17" s="393"/>
      <c r="L17" s="36"/>
    </row>
    <row r="18" spans="1:14" ht="31.35" customHeight="1" x14ac:dyDescent="0.25">
      <c r="A18" s="125" t="s">
        <v>26</v>
      </c>
      <c r="B18" s="135">
        <v>0</v>
      </c>
      <c r="C18" s="135">
        <v>794.2</v>
      </c>
      <c r="D18" s="135">
        <v>2145.5</v>
      </c>
      <c r="E18" s="135">
        <v>2287.6999999999998</v>
      </c>
      <c r="F18" s="135">
        <v>2341.6999999999998</v>
      </c>
      <c r="G18" s="135">
        <v>2458.9</v>
      </c>
      <c r="H18" s="135">
        <v>2610.1</v>
      </c>
      <c r="I18" s="189" t="s">
        <v>29</v>
      </c>
      <c r="L18" s="85"/>
    </row>
    <row r="19" spans="1:14" ht="31.35" customHeight="1" x14ac:dyDescent="0.25">
      <c r="A19" s="125" t="s">
        <v>27</v>
      </c>
      <c r="B19" s="135" t="s">
        <v>4</v>
      </c>
      <c r="C19" s="135">
        <v>40.5</v>
      </c>
      <c r="D19" s="135">
        <v>46</v>
      </c>
      <c r="E19" s="135">
        <v>14.7</v>
      </c>
      <c r="F19" s="135">
        <v>21.9</v>
      </c>
      <c r="G19" s="135">
        <v>17.8</v>
      </c>
      <c r="H19" s="135">
        <v>9</v>
      </c>
      <c r="I19" s="258" t="s">
        <v>30</v>
      </c>
      <c r="L19" s="36"/>
      <c r="M19" s="43"/>
    </row>
    <row r="20" spans="1:14" ht="31.35" customHeight="1" x14ac:dyDescent="0.25">
      <c r="A20" s="174" t="s">
        <v>28</v>
      </c>
      <c r="B20" s="135">
        <v>0.1</v>
      </c>
      <c r="C20" s="135">
        <v>352.8</v>
      </c>
      <c r="D20" s="135">
        <v>1243.2</v>
      </c>
      <c r="E20" s="135">
        <v>1568.5</v>
      </c>
      <c r="F20" s="135">
        <v>1826.5</v>
      </c>
      <c r="G20" s="135">
        <v>1851.6</v>
      </c>
      <c r="H20" s="135">
        <v>1863</v>
      </c>
      <c r="I20" s="258" t="s">
        <v>31</v>
      </c>
      <c r="L20" s="36"/>
      <c r="M20" s="40"/>
      <c r="N20" s="40"/>
    </row>
    <row r="21" spans="1:14" ht="31.35" customHeight="1" x14ac:dyDescent="0.25">
      <c r="A21" s="153" t="s">
        <v>122</v>
      </c>
      <c r="B21" s="135"/>
      <c r="C21" s="135"/>
      <c r="D21" s="135"/>
      <c r="E21" s="135"/>
      <c r="F21" s="135"/>
      <c r="G21" s="135"/>
      <c r="H21" s="135"/>
      <c r="I21" s="193" t="s">
        <v>242</v>
      </c>
      <c r="L21" s="36"/>
      <c r="M21" s="40"/>
      <c r="N21" s="40"/>
    </row>
    <row r="22" spans="1:14" ht="31.35" customHeight="1" x14ac:dyDescent="0.25">
      <c r="A22" s="153" t="s">
        <v>376</v>
      </c>
      <c r="B22" s="135">
        <v>0.1</v>
      </c>
      <c r="C22" s="135">
        <v>341.8</v>
      </c>
      <c r="D22" s="135">
        <v>898.9</v>
      </c>
      <c r="E22" s="135">
        <v>1040</v>
      </c>
      <c r="F22" s="135">
        <v>1255.7</v>
      </c>
      <c r="G22" s="135">
        <v>1284.5</v>
      </c>
      <c r="H22" s="135">
        <v>1265.4000000000001</v>
      </c>
      <c r="I22" s="193" t="s">
        <v>377</v>
      </c>
      <c r="L22" s="36"/>
      <c r="M22" s="40"/>
      <c r="N22" s="40"/>
    </row>
    <row r="23" spans="1:14" s="35" customFormat="1" ht="28.35" customHeight="1" x14ac:dyDescent="0.25">
      <c r="A23" s="423" t="s">
        <v>164</v>
      </c>
      <c r="B23" s="423"/>
      <c r="C23" s="423"/>
      <c r="D23" s="423"/>
      <c r="E23" s="423"/>
      <c r="F23" s="423"/>
      <c r="G23" s="423"/>
      <c r="H23" s="423"/>
      <c r="I23" s="423"/>
      <c r="L23" s="36"/>
      <c r="M23" s="70"/>
    </row>
    <row r="24" spans="1:14" s="35" customFormat="1" ht="31.35" customHeight="1" x14ac:dyDescent="0.25">
      <c r="A24" s="125" t="s">
        <v>26</v>
      </c>
      <c r="B24" s="135">
        <v>403.8</v>
      </c>
      <c r="C24" s="135">
        <v>1672.7</v>
      </c>
      <c r="D24" s="135">
        <v>3797.7</v>
      </c>
      <c r="E24" s="135">
        <v>4018</v>
      </c>
      <c r="F24" s="135">
        <v>4050.6</v>
      </c>
      <c r="G24" s="135">
        <v>4053.5</v>
      </c>
      <c r="H24" s="135">
        <v>4115.8</v>
      </c>
      <c r="I24" s="189" t="s">
        <v>29</v>
      </c>
      <c r="L24" s="36"/>
      <c r="M24" s="70"/>
    </row>
    <row r="25" spans="1:14" s="35" customFormat="1" ht="31.35" customHeight="1" x14ac:dyDescent="0.25">
      <c r="A25" s="125" t="s">
        <v>27</v>
      </c>
      <c r="B25" s="135">
        <v>0.1</v>
      </c>
      <c r="C25" s="135">
        <v>69.099999999999994</v>
      </c>
      <c r="D25" s="135">
        <v>42.2</v>
      </c>
      <c r="E25" s="135">
        <v>23.9</v>
      </c>
      <c r="F25" s="135">
        <v>19.5</v>
      </c>
      <c r="G25" s="135">
        <v>18</v>
      </c>
      <c r="H25" s="135">
        <v>15.9</v>
      </c>
      <c r="I25" s="258" t="s">
        <v>30</v>
      </c>
      <c r="L25" s="85"/>
      <c r="M25" s="70"/>
    </row>
    <row r="26" spans="1:14" s="35" customFormat="1" ht="31.35" customHeight="1" x14ac:dyDescent="0.25">
      <c r="A26" s="174" t="s">
        <v>28</v>
      </c>
      <c r="B26" s="135">
        <v>31.1</v>
      </c>
      <c r="C26" s="135">
        <v>273</v>
      </c>
      <c r="D26" s="135">
        <v>1004.5</v>
      </c>
      <c r="E26" s="135">
        <v>1188</v>
      </c>
      <c r="F26" s="135">
        <v>1263.8</v>
      </c>
      <c r="G26" s="135">
        <v>1293.3</v>
      </c>
      <c r="H26" s="135">
        <v>1306.8</v>
      </c>
      <c r="I26" s="258" t="s">
        <v>31</v>
      </c>
      <c r="L26" s="85"/>
      <c r="M26" s="70"/>
      <c r="N26" s="70"/>
    </row>
    <row r="27" spans="1:14" s="35" customFormat="1" ht="31.35" customHeight="1" x14ac:dyDescent="0.25">
      <c r="A27" s="153" t="s">
        <v>122</v>
      </c>
      <c r="B27" s="135"/>
      <c r="C27" s="135"/>
      <c r="D27" s="135"/>
      <c r="E27" s="135"/>
      <c r="F27" s="135"/>
      <c r="G27" s="135"/>
      <c r="H27" s="135"/>
      <c r="I27" s="193" t="s">
        <v>242</v>
      </c>
      <c r="L27" s="85"/>
      <c r="M27" s="70"/>
      <c r="N27" s="70"/>
    </row>
    <row r="28" spans="1:14" s="35" customFormat="1" ht="31.35" customHeight="1" x14ac:dyDescent="0.25">
      <c r="A28" s="153" t="s">
        <v>376</v>
      </c>
      <c r="B28" s="135">
        <v>31.1</v>
      </c>
      <c r="C28" s="135">
        <v>270.7</v>
      </c>
      <c r="D28" s="135">
        <v>905.2</v>
      </c>
      <c r="E28" s="135">
        <v>1011</v>
      </c>
      <c r="F28" s="135">
        <v>1080.0999999999999</v>
      </c>
      <c r="G28" s="135">
        <v>1097.8</v>
      </c>
      <c r="H28" s="135">
        <v>1103.3</v>
      </c>
      <c r="I28" s="193" t="s">
        <v>377</v>
      </c>
      <c r="N28" s="88"/>
    </row>
    <row r="29" spans="1:14" s="35" customFormat="1" ht="22.5" customHeight="1" x14ac:dyDescent="0.25">
      <c r="A29" s="174"/>
      <c r="B29" s="183"/>
      <c r="C29" s="183"/>
      <c r="D29" s="178"/>
      <c r="E29" s="128"/>
      <c r="F29" s="128"/>
      <c r="G29" s="128"/>
      <c r="H29" s="128"/>
      <c r="I29" s="195"/>
      <c r="N29" s="70"/>
    </row>
    <row r="30" spans="1:14" s="35" customFormat="1" ht="20.100000000000001" customHeight="1" x14ac:dyDescent="0.25">
      <c r="A30" s="120"/>
      <c r="B30" s="123"/>
      <c r="C30" s="123"/>
      <c r="D30" s="123"/>
      <c r="E30" s="123"/>
      <c r="F30" s="123"/>
      <c r="G30" s="123"/>
      <c r="H30" s="123"/>
      <c r="I30" s="120"/>
    </row>
    <row r="31" spans="1:14" x14ac:dyDescent="0.25">
      <c r="A31" s="120"/>
      <c r="B31" s="123"/>
      <c r="C31" s="123"/>
      <c r="D31" s="123"/>
      <c r="E31" s="123"/>
      <c r="F31" s="123"/>
      <c r="G31" s="123"/>
      <c r="H31" s="123"/>
      <c r="I31" s="123"/>
    </row>
    <row r="32" spans="1:14" x14ac:dyDescent="0.25">
      <c r="A32" s="35"/>
      <c r="B32" s="123"/>
      <c r="C32" s="123"/>
      <c r="D32" s="123"/>
      <c r="E32" s="123"/>
      <c r="F32" s="123"/>
      <c r="G32" s="123"/>
      <c r="H32" s="123"/>
      <c r="I32" s="35"/>
    </row>
    <row r="33" spans="1:9" x14ac:dyDescent="0.25">
      <c r="A33" s="35"/>
      <c r="B33" s="123"/>
      <c r="C33" s="123"/>
      <c r="D33" s="123"/>
      <c r="E33" s="123"/>
      <c r="F33" s="123"/>
      <c r="G33" s="123"/>
      <c r="H33" s="123"/>
      <c r="I33" s="35"/>
    </row>
    <row r="34" spans="1:9" x14ac:dyDescent="0.25">
      <c r="A34" s="35"/>
      <c r="B34" s="123"/>
      <c r="C34" s="123"/>
      <c r="D34" s="123"/>
      <c r="E34" s="123"/>
      <c r="F34" s="123"/>
      <c r="G34" s="123"/>
      <c r="H34" s="123"/>
      <c r="I34" s="35"/>
    </row>
  </sheetData>
  <mergeCells count="7">
    <mergeCell ref="A17:I17"/>
    <mergeCell ref="A23:I23"/>
    <mergeCell ref="A2:I2"/>
    <mergeCell ref="A3:I3"/>
    <mergeCell ref="A1:I1"/>
    <mergeCell ref="A11:I11"/>
    <mergeCell ref="A5:I5"/>
  </mergeCells>
  <phoneticPr fontId="0" type="noConversion"/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15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L34"/>
  <sheetViews>
    <sheetView view="pageLayout" topLeftCell="A25" zoomScaleNormal="100" workbookViewId="0">
      <selection activeCell="I7" sqref="I7"/>
    </sheetView>
  </sheetViews>
  <sheetFormatPr defaultColWidth="4.5703125" defaultRowHeight="15.75" x14ac:dyDescent="0.25"/>
  <cols>
    <col min="1" max="1" width="23.85546875" style="21" customWidth="1"/>
    <col min="2" max="8" width="8.7109375" style="21" customWidth="1"/>
    <col min="9" max="9" width="22.85546875" style="21" customWidth="1"/>
    <col min="10" max="16384" width="4.5703125" style="21"/>
  </cols>
  <sheetData>
    <row r="1" spans="1:9" s="1" customFormat="1" ht="17.100000000000001" customHeight="1" x14ac:dyDescent="0.25">
      <c r="A1" s="426" t="s">
        <v>135</v>
      </c>
      <c r="B1" s="426"/>
      <c r="C1" s="427"/>
      <c r="D1" s="427"/>
      <c r="E1" s="427"/>
      <c r="F1" s="427"/>
      <c r="G1" s="427"/>
      <c r="H1" s="427"/>
      <c r="I1" s="427"/>
    </row>
    <row r="2" spans="1:9" s="1" customFormat="1" ht="9" customHeight="1" x14ac:dyDescent="0.25">
      <c r="A2" s="184"/>
      <c r="B2" s="201"/>
      <c r="C2" s="184"/>
      <c r="D2" s="184"/>
      <c r="E2" s="184"/>
      <c r="F2" s="184"/>
      <c r="G2" s="184"/>
      <c r="H2" s="184"/>
      <c r="I2" s="184"/>
    </row>
    <row r="3" spans="1:9" ht="17.100000000000001" customHeight="1" x14ac:dyDescent="0.25">
      <c r="A3" s="415" t="s">
        <v>249</v>
      </c>
      <c r="B3" s="415"/>
      <c r="C3" s="416"/>
      <c r="D3" s="416"/>
      <c r="E3" s="416"/>
      <c r="F3" s="416"/>
      <c r="G3" s="416"/>
      <c r="H3" s="416"/>
      <c r="I3" s="416"/>
    </row>
    <row r="4" spans="1:9" s="22" customFormat="1" ht="17.100000000000001" customHeight="1" x14ac:dyDescent="0.2">
      <c r="A4" s="185"/>
      <c r="B4" s="198">
        <v>1990</v>
      </c>
      <c r="C4" s="131">
        <v>2000</v>
      </c>
      <c r="D4" s="131">
        <v>2010</v>
      </c>
      <c r="E4" s="221">
        <v>2015</v>
      </c>
      <c r="F4" s="222">
        <v>2017</v>
      </c>
      <c r="G4" s="222">
        <v>2018</v>
      </c>
      <c r="H4" s="221">
        <v>2019</v>
      </c>
      <c r="I4" s="181"/>
    </row>
    <row r="5" spans="1:9" ht="28.35" customHeight="1" x14ac:dyDescent="0.25">
      <c r="A5" s="411" t="s">
        <v>129</v>
      </c>
      <c r="B5" s="411"/>
      <c r="C5" s="411"/>
      <c r="D5" s="411"/>
      <c r="E5" s="411"/>
      <c r="F5" s="411"/>
      <c r="G5" s="411"/>
      <c r="H5" s="411"/>
      <c r="I5" s="411"/>
    </row>
    <row r="6" spans="1:9" s="19" customFormat="1" ht="28.35" customHeight="1" x14ac:dyDescent="0.25">
      <c r="A6" s="153" t="s">
        <v>378</v>
      </c>
      <c r="B6" s="259">
        <v>87.8</v>
      </c>
      <c r="C6" s="259">
        <v>60.6</v>
      </c>
      <c r="D6" s="259">
        <v>1036.5999999999999</v>
      </c>
      <c r="E6" s="259">
        <v>2135.6</v>
      </c>
      <c r="F6" s="259">
        <v>1981.9</v>
      </c>
      <c r="G6" s="259">
        <v>1728.7</v>
      </c>
      <c r="H6" s="259">
        <v>1612.8</v>
      </c>
      <c r="I6" s="193" t="s">
        <v>381</v>
      </c>
    </row>
    <row r="7" spans="1:9" s="19" customFormat="1" ht="36.75" customHeight="1" x14ac:dyDescent="0.25">
      <c r="A7" s="153" t="s">
        <v>379</v>
      </c>
      <c r="B7" s="259">
        <v>89.6</v>
      </c>
      <c r="C7" s="259">
        <v>156.69999999999999</v>
      </c>
      <c r="D7" s="259">
        <v>862.5</v>
      </c>
      <c r="E7" s="259">
        <v>671.1</v>
      </c>
      <c r="F7" s="259">
        <v>785.7</v>
      </c>
      <c r="G7" s="259">
        <v>1039.3</v>
      </c>
      <c r="H7" s="259">
        <v>1279.2</v>
      </c>
      <c r="I7" s="193" t="s">
        <v>382</v>
      </c>
    </row>
    <row r="8" spans="1:9" s="19" customFormat="1" ht="36.75" customHeight="1" x14ac:dyDescent="0.25">
      <c r="A8" s="270" t="s">
        <v>258</v>
      </c>
      <c r="B8" s="259">
        <v>83.7</v>
      </c>
      <c r="C8" s="259">
        <v>98.4</v>
      </c>
      <c r="D8" s="259">
        <v>760.9</v>
      </c>
      <c r="E8" s="259">
        <v>651.20000000000005</v>
      </c>
      <c r="F8" s="259">
        <v>739.5</v>
      </c>
      <c r="G8" s="259">
        <v>971.2</v>
      </c>
      <c r="H8" s="259">
        <v>1249.9000000000001</v>
      </c>
      <c r="I8" s="271" t="s">
        <v>259</v>
      </c>
    </row>
    <row r="9" spans="1:9" s="19" customFormat="1" ht="28.35" customHeight="1" x14ac:dyDescent="0.25">
      <c r="A9" s="153" t="s">
        <v>380</v>
      </c>
      <c r="B9" s="259">
        <v>1.9</v>
      </c>
      <c r="C9" s="259">
        <v>19.600000000000001</v>
      </c>
      <c r="D9" s="259">
        <v>106.4</v>
      </c>
      <c r="E9" s="259">
        <v>58.8</v>
      </c>
      <c r="F9" s="259">
        <v>39.5</v>
      </c>
      <c r="G9" s="259">
        <v>52.4</v>
      </c>
      <c r="H9" s="259">
        <v>48.3</v>
      </c>
      <c r="I9" s="193" t="s">
        <v>383</v>
      </c>
    </row>
    <row r="10" spans="1:9" s="19" customFormat="1" ht="36.75" customHeight="1" x14ac:dyDescent="0.25">
      <c r="A10" s="153" t="s">
        <v>384</v>
      </c>
      <c r="B10" s="259">
        <v>4</v>
      </c>
      <c r="C10" s="259">
        <v>2.2000000000000002</v>
      </c>
      <c r="D10" s="259">
        <v>56.3</v>
      </c>
      <c r="E10" s="259">
        <v>62.1</v>
      </c>
      <c r="F10" s="259">
        <v>46.4</v>
      </c>
      <c r="G10" s="259">
        <v>30.7</v>
      </c>
      <c r="H10" s="259">
        <v>16.100000000000001</v>
      </c>
      <c r="I10" s="193" t="s">
        <v>385</v>
      </c>
    </row>
    <row r="11" spans="1:9" s="19" customFormat="1" ht="28.35" customHeight="1" x14ac:dyDescent="0.25">
      <c r="A11" s="393" t="s">
        <v>158</v>
      </c>
      <c r="B11" s="393"/>
      <c r="C11" s="393"/>
      <c r="D11" s="393"/>
      <c r="E11" s="393"/>
      <c r="F11" s="393"/>
      <c r="G11" s="393"/>
      <c r="H11" s="393"/>
      <c r="I11" s="393"/>
    </row>
    <row r="12" spans="1:9" s="19" customFormat="1" ht="28.35" customHeight="1" x14ac:dyDescent="0.25">
      <c r="A12" s="153" t="s">
        <v>378</v>
      </c>
      <c r="B12" s="259">
        <v>87.8</v>
      </c>
      <c r="C12" s="259">
        <v>60.2</v>
      </c>
      <c r="D12" s="259">
        <v>992.8</v>
      </c>
      <c r="E12" s="259">
        <v>1980</v>
      </c>
      <c r="F12" s="259">
        <v>1819.1</v>
      </c>
      <c r="G12" s="259">
        <v>1554.4</v>
      </c>
      <c r="H12" s="259">
        <v>1431.3</v>
      </c>
      <c r="I12" s="193" t="s">
        <v>381</v>
      </c>
    </row>
    <row r="13" spans="1:9" s="19" customFormat="1" ht="36.75" customHeight="1" x14ac:dyDescent="0.25">
      <c r="A13" s="153" t="s">
        <v>379</v>
      </c>
      <c r="B13" s="259">
        <v>89.6</v>
      </c>
      <c r="C13" s="259">
        <v>155.5</v>
      </c>
      <c r="D13" s="259">
        <v>819.5</v>
      </c>
      <c r="E13" s="259">
        <v>654.5</v>
      </c>
      <c r="F13" s="259">
        <v>771.5</v>
      </c>
      <c r="G13" s="259">
        <v>1025.5</v>
      </c>
      <c r="H13" s="259">
        <v>1264.0999999999999</v>
      </c>
      <c r="I13" s="193" t="s">
        <v>382</v>
      </c>
    </row>
    <row r="14" spans="1:9" s="19" customFormat="1" ht="36.75" customHeight="1" x14ac:dyDescent="0.25">
      <c r="A14" s="270" t="s">
        <v>258</v>
      </c>
      <c r="B14" s="259">
        <v>83.7</v>
      </c>
      <c r="C14" s="259">
        <v>97.9</v>
      </c>
      <c r="D14" s="259">
        <v>719.7</v>
      </c>
      <c r="E14" s="259">
        <v>635.70000000000005</v>
      </c>
      <c r="F14" s="259">
        <v>726.1</v>
      </c>
      <c r="G14" s="259">
        <v>958.1</v>
      </c>
      <c r="H14" s="259">
        <v>1235.3</v>
      </c>
      <c r="I14" s="271" t="s">
        <v>259</v>
      </c>
    </row>
    <row r="15" spans="1:9" s="19" customFormat="1" ht="28.35" customHeight="1" x14ac:dyDescent="0.25">
      <c r="A15" s="153" t="s">
        <v>380</v>
      </c>
      <c r="B15" s="259">
        <v>1.9</v>
      </c>
      <c r="C15" s="259">
        <v>19</v>
      </c>
      <c r="D15" s="259">
        <v>97.7</v>
      </c>
      <c r="E15" s="259">
        <v>55.7</v>
      </c>
      <c r="F15" s="259">
        <v>35.299999999999997</v>
      </c>
      <c r="G15" s="259">
        <v>48.2</v>
      </c>
      <c r="H15" s="259">
        <v>44</v>
      </c>
      <c r="I15" s="193" t="s">
        <v>383</v>
      </c>
    </row>
    <row r="16" spans="1:9" s="19" customFormat="1" ht="36.75" customHeight="1" x14ac:dyDescent="0.25">
      <c r="A16" s="153" t="s">
        <v>384</v>
      </c>
      <c r="B16" s="259">
        <v>4</v>
      </c>
      <c r="C16" s="259">
        <v>2.2000000000000002</v>
      </c>
      <c r="D16" s="259">
        <v>52.7</v>
      </c>
      <c r="E16" s="259">
        <v>60.4</v>
      </c>
      <c r="F16" s="259">
        <v>44.9</v>
      </c>
      <c r="G16" s="259">
        <v>29.5</v>
      </c>
      <c r="H16" s="259">
        <v>15.6</v>
      </c>
      <c r="I16" s="193" t="s">
        <v>385</v>
      </c>
    </row>
    <row r="17" spans="1:12" s="19" customFormat="1" ht="28.35" customHeight="1" x14ac:dyDescent="0.25">
      <c r="A17" s="423" t="s">
        <v>160</v>
      </c>
      <c r="B17" s="423"/>
      <c r="C17" s="423"/>
      <c r="D17" s="423"/>
      <c r="E17" s="423"/>
      <c r="F17" s="423"/>
      <c r="G17" s="423"/>
      <c r="H17" s="423"/>
      <c r="I17" s="423"/>
      <c r="L17" s="36"/>
    </row>
    <row r="18" spans="1:12" s="19" customFormat="1" ht="28.35" customHeight="1" x14ac:dyDescent="0.25">
      <c r="A18" s="153" t="s">
        <v>378</v>
      </c>
      <c r="B18" s="141" t="s">
        <v>4</v>
      </c>
      <c r="C18" s="141">
        <v>2.9</v>
      </c>
      <c r="D18" s="141">
        <v>166.1</v>
      </c>
      <c r="E18" s="141">
        <v>386</v>
      </c>
      <c r="F18" s="141">
        <v>394.4</v>
      </c>
      <c r="G18" s="141">
        <v>325.7</v>
      </c>
      <c r="H18" s="141">
        <v>289.7</v>
      </c>
      <c r="I18" s="193" t="s">
        <v>381</v>
      </c>
      <c r="L18" s="36"/>
    </row>
    <row r="19" spans="1:12" s="19" customFormat="1" ht="36.75" customHeight="1" x14ac:dyDescent="0.25">
      <c r="A19" s="153" t="s">
        <v>379</v>
      </c>
      <c r="B19" s="141" t="s">
        <v>4</v>
      </c>
      <c r="C19" s="141">
        <v>7.2</v>
      </c>
      <c r="D19" s="141">
        <v>147.1</v>
      </c>
      <c r="E19" s="141">
        <v>123.8</v>
      </c>
      <c r="F19" s="141">
        <v>157.9</v>
      </c>
      <c r="G19" s="141">
        <v>222</v>
      </c>
      <c r="H19" s="141">
        <v>293.3</v>
      </c>
      <c r="I19" s="193" t="s">
        <v>382</v>
      </c>
      <c r="L19" s="36"/>
    </row>
    <row r="20" spans="1:12" s="19" customFormat="1" ht="36.75" customHeight="1" x14ac:dyDescent="0.25">
      <c r="A20" s="270" t="s">
        <v>258</v>
      </c>
      <c r="B20" s="141" t="s">
        <v>4</v>
      </c>
      <c r="C20" s="141">
        <v>3.8</v>
      </c>
      <c r="D20" s="141">
        <v>134</v>
      </c>
      <c r="E20" s="141">
        <v>119.5</v>
      </c>
      <c r="F20" s="141">
        <v>149.69999999999999</v>
      </c>
      <c r="G20" s="141">
        <v>212.1</v>
      </c>
      <c r="H20" s="141">
        <v>286.39999999999998</v>
      </c>
      <c r="I20" s="271" t="s">
        <v>259</v>
      </c>
      <c r="L20" s="36"/>
    </row>
    <row r="21" spans="1:12" s="19" customFormat="1" ht="28.35" customHeight="1" x14ac:dyDescent="0.25">
      <c r="A21" s="153" t="s">
        <v>380</v>
      </c>
      <c r="B21" s="141" t="s">
        <v>4</v>
      </c>
      <c r="C21" s="141">
        <v>0.8</v>
      </c>
      <c r="D21" s="141">
        <v>20.2</v>
      </c>
      <c r="E21" s="141">
        <v>8.8000000000000007</v>
      </c>
      <c r="F21" s="141">
        <v>7.8</v>
      </c>
      <c r="G21" s="141">
        <v>12.3</v>
      </c>
      <c r="H21" s="141">
        <v>10.6</v>
      </c>
      <c r="I21" s="193" t="s">
        <v>383</v>
      </c>
      <c r="L21" s="85"/>
    </row>
    <row r="22" spans="1:12" s="19" customFormat="1" ht="36.75" customHeight="1" x14ac:dyDescent="0.25">
      <c r="A22" s="153" t="s">
        <v>384</v>
      </c>
      <c r="B22" s="141" t="s">
        <v>4</v>
      </c>
      <c r="C22" s="141">
        <v>0</v>
      </c>
      <c r="D22" s="141">
        <v>10.9</v>
      </c>
      <c r="E22" s="141">
        <v>10</v>
      </c>
      <c r="F22" s="141">
        <v>9.6</v>
      </c>
      <c r="G22" s="141">
        <v>6.2</v>
      </c>
      <c r="H22" s="141">
        <v>3.5</v>
      </c>
      <c r="I22" s="193" t="s">
        <v>385</v>
      </c>
      <c r="L22" s="36"/>
    </row>
    <row r="23" spans="1:12" s="19" customFormat="1" ht="28.35" customHeight="1" x14ac:dyDescent="0.25">
      <c r="A23" s="423" t="s">
        <v>164</v>
      </c>
      <c r="B23" s="423"/>
      <c r="C23" s="423"/>
      <c r="D23" s="423"/>
      <c r="E23" s="423"/>
      <c r="F23" s="423"/>
      <c r="G23" s="423"/>
      <c r="H23" s="423"/>
      <c r="I23" s="423"/>
      <c r="L23" s="88"/>
    </row>
    <row r="24" spans="1:12" s="19" customFormat="1" ht="28.35" customHeight="1" x14ac:dyDescent="0.25">
      <c r="A24" s="153" t="s">
        <v>378</v>
      </c>
      <c r="B24" s="141">
        <v>0</v>
      </c>
      <c r="C24" s="141">
        <v>0.4</v>
      </c>
      <c r="D24" s="141">
        <v>43.8</v>
      </c>
      <c r="E24" s="141">
        <v>155.6</v>
      </c>
      <c r="F24" s="141">
        <v>162.80000000000001</v>
      </c>
      <c r="G24" s="141">
        <v>174.3</v>
      </c>
      <c r="H24" s="141">
        <v>181.5</v>
      </c>
      <c r="I24" s="193" t="s">
        <v>381</v>
      </c>
      <c r="J24" s="86"/>
      <c r="K24" s="86"/>
      <c r="L24" s="88"/>
    </row>
    <row r="25" spans="1:12" s="19" customFormat="1" ht="36.75" customHeight="1" x14ac:dyDescent="0.25">
      <c r="A25" s="153" t="s">
        <v>379</v>
      </c>
      <c r="B25" s="141" t="s">
        <v>4</v>
      </c>
      <c r="C25" s="141">
        <v>1.2</v>
      </c>
      <c r="D25" s="141">
        <v>43</v>
      </c>
      <c r="E25" s="141">
        <v>16.600000000000001</v>
      </c>
      <c r="F25" s="141">
        <v>14.2</v>
      </c>
      <c r="G25" s="141">
        <v>13.8</v>
      </c>
      <c r="H25" s="141">
        <v>15.1</v>
      </c>
      <c r="I25" s="193" t="s">
        <v>382</v>
      </c>
      <c r="L25" s="88"/>
    </row>
    <row r="26" spans="1:12" s="19" customFormat="1" ht="36.75" customHeight="1" x14ac:dyDescent="0.25">
      <c r="A26" s="270" t="s">
        <v>258</v>
      </c>
      <c r="B26" s="141" t="s">
        <v>4</v>
      </c>
      <c r="C26" s="141">
        <v>0.5</v>
      </c>
      <c r="D26" s="141">
        <v>41.2</v>
      </c>
      <c r="E26" s="141">
        <v>15.5</v>
      </c>
      <c r="F26" s="141">
        <v>13.4</v>
      </c>
      <c r="G26" s="141">
        <v>13.1</v>
      </c>
      <c r="H26" s="141">
        <v>14.6</v>
      </c>
      <c r="I26" s="271" t="s">
        <v>259</v>
      </c>
      <c r="L26" s="88"/>
    </row>
    <row r="27" spans="1:12" s="19" customFormat="1" ht="28.35" customHeight="1" x14ac:dyDescent="0.25">
      <c r="A27" s="153" t="s">
        <v>380</v>
      </c>
      <c r="B27" s="141" t="s">
        <v>4</v>
      </c>
      <c r="C27" s="141">
        <v>0.6</v>
      </c>
      <c r="D27" s="141">
        <v>8.6999999999999993</v>
      </c>
      <c r="E27" s="141">
        <v>3.1</v>
      </c>
      <c r="F27" s="141">
        <v>4.2</v>
      </c>
      <c r="G27" s="141">
        <v>4.2</v>
      </c>
      <c r="H27" s="141">
        <v>4.3</v>
      </c>
      <c r="I27" s="193" t="s">
        <v>383</v>
      </c>
      <c r="L27" s="88"/>
    </row>
    <row r="28" spans="1:12" s="19" customFormat="1" ht="36.75" customHeight="1" x14ac:dyDescent="0.25">
      <c r="A28" s="153" t="s">
        <v>384</v>
      </c>
      <c r="B28" s="141" t="s">
        <v>4</v>
      </c>
      <c r="C28" s="141">
        <v>0</v>
      </c>
      <c r="D28" s="141">
        <v>3.6</v>
      </c>
      <c r="E28" s="141">
        <v>1.7</v>
      </c>
      <c r="F28" s="141">
        <v>1.5</v>
      </c>
      <c r="G28" s="141">
        <v>1.2</v>
      </c>
      <c r="H28" s="141">
        <v>0.5</v>
      </c>
      <c r="I28" s="193" t="s">
        <v>385</v>
      </c>
      <c r="L28" s="89"/>
    </row>
    <row r="29" spans="1:12" s="13" customFormat="1" ht="20.100000000000001" customHeight="1" x14ac:dyDescent="0.25">
      <c r="A29" s="35"/>
      <c r="B29" s="71"/>
      <c r="C29" s="71"/>
      <c r="D29" s="71"/>
      <c r="E29" s="71"/>
      <c r="F29" s="71"/>
      <c r="G29" s="71"/>
      <c r="H29" s="71"/>
      <c r="I29" s="35"/>
      <c r="L29" s="48"/>
    </row>
    <row r="30" spans="1:12" s="13" customFormat="1" ht="20.100000000000001" customHeight="1" x14ac:dyDescent="0.25">
      <c r="A30" s="35"/>
      <c r="B30" s="71"/>
      <c r="C30" s="71"/>
      <c r="D30" s="71"/>
      <c r="E30" s="71"/>
      <c r="F30" s="71"/>
      <c r="G30" s="71"/>
      <c r="H30" s="71"/>
      <c r="I30" s="35"/>
    </row>
    <row r="31" spans="1:12" x14ac:dyDescent="0.25">
      <c r="B31" s="71"/>
      <c r="C31" s="71"/>
      <c r="D31" s="71"/>
      <c r="E31" s="71"/>
      <c r="F31" s="71"/>
      <c r="G31" s="71"/>
      <c r="H31" s="71"/>
    </row>
    <row r="32" spans="1:12" x14ac:dyDescent="0.25">
      <c r="B32" s="71"/>
      <c r="C32" s="71"/>
      <c r="D32" s="71"/>
      <c r="E32" s="71"/>
      <c r="F32" s="71"/>
      <c r="G32" s="71"/>
      <c r="H32" s="71"/>
    </row>
    <row r="33" spans="2:8" x14ac:dyDescent="0.25">
      <c r="B33" s="71"/>
      <c r="C33" s="71"/>
      <c r="D33" s="71"/>
      <c r="E33" s="71"/>
      <c r="F33" s="71"/>
      <c r="G33" s="71"/>
      <c r="H33" s="71"/>
    </row>
    <row r="34" spans="2:8" x14ac:dyDescent="0.25">
      <c r="B34" s="71"/>
      <c r="C34" s="71"/>
      <c r="D34" s="71"/>
      <c r="E34" s="71"/>
      <c r="F34" s="71"/>
      <c r="G34" s="71"/>
      <c r="H34" s="71"/>
    </row>
  </sheetData>
  <mergeCells count="6">
    <mergeCell ref="A1:I1"/>
    <mergeCell ref="A23:I23"/>
    <mergeCell ref="A5:I5"/>
    <mergeCell ref="A11:I11"/>
    <mergeCell ref="A17:I17"/>
    <mergeCell ref="A3:I3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79" orientation="portrait" r:id="rId1"/>
  <headerFooter alignWithMargins="0">
    <oddFooter>&amp;C&amp;"Verdana,обычный"&amp;8 16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0" tint="-0.14999847407452621"/>
    <pageSetUpPr fitToPage="1"/>
  </sheetPr>
  <dimension ref="A1:R36"/>
  <sheetViews>
    <sheetView view="pageLayout" topLeftCell="A25" zoomScaleNormal="110" workbookViewId="0">
      <selection activeCell="H29" sqref="H29"/>
    </sheetView>
  </sheetViews>
  <sheetFormatPr defaultColWidth="5.140625" defaultRowHeight="15.75" x14ac:dyDescent="0.25"/>
  <cols>
    <col min="1" max="1" width="19.42578125" style="1" customWidth="1"/>
    <col min="2" max="2" width="9" style="1" customWidth="1"/>
    <col min="3" max="8" width="8.7109375" style="1" customWidth="1"/>
    <col min="9" max="9" width="19.42578125" style="1" customWidth="1"/>
    <col min="10" max="10" width="5.140625" style="1"/>
    <col min="11" max="12" width="6.5703125" style="1" bestFit="1" customWidth="1"/>
    <col min="13" max="17" width="5.28515625" style="1" bestFit="1" customWidth="1"/>
    <col min="18" max="16384" width="5.140625" style="1"/>
  </cols>
  <sheetData>
    <row r="1" spans="1:18" ht="17.100000000000001" customHeight="1" x14ac:dyDescent="0.25">
      <c r="A1" s="426" t="s">
        <v>136</v>
      </c>
      <c r="B1" s="426"/>
      <c r="C1" s="427"/>
      <c r="D1" s="427"/>
      <c r="E1" s="427"/>
      <c r="F1" s="427"/>
      <c r="G1" s="427"/>
      <c r="H1" s="427"/>
      <c r="I1" s="427"/>
    </row>
    <row r="2" spans="1:18" ht="10.5" customHeight="1" x14ac:dyDescent="0.25">
      <c r="A2" s="186"/>
      <c r="B2" s="186"/>
      <c r="C2" s="186"/>
      <c r="D2" s="186"/>
      <c r="E2" s="186"/>
      <c r="F2" s="186"/>
      <c r="G2" s="186"/>
      <c r="H2" s="186"/>
      <c r="I2" s="186"/>
    </row>
    <row r="3" spans="1:18" s="21" customFormat="1" ht="17.100000000000001" customHeight="1" x14ac:dyDescent="0.25">
      <c r="A3" s="415" t="s">
        <v>250</v>
      </c>
      <c r="B3" s="415"/>
      <c r="C3" s="416"/>
      <c r="D3" s="416"/>
      <c r="E3" s="416"/>
      <c r="F3" s="416"/>
      <c r="G3" s="416"/>
      <c r="H3" s="416"/>
      <c r="I3" s="416"/>
    </row>
    <row r="4" spans="1:18" ht="17.100000000000001" customHeight="1" x14ac:dyDescent="0.25">
      <c r="A4" s="185"/>
      <c r="B4" s="198">
        <v>1990</v>
      </c>
      <c r="C4" s="131">
        <v>2000</v>
      </c>
      <c r="D4" s="131">
        <v>2010</v>
      </c>
      <c r="E4" s="221">
        <v>2015</v>
      </c>
      <c r="F4" s="222">
        <v>2017</v>
      </c>
      <c r="G4" s="222">
        <v>2018</v>
      </c>
      <c r="H4" s="221">
        <v>2019</v>
      </c>
      <c r="I4" s="188"/>
    </row>
    <row r="5" spans="1:18" ht="28.35" customHeight="1" x14ac:dyDescent="0.25">
      <c r="A5" s="411" t="s">
        <v>129</v>
      </c>
      <c r="B5" s="411"/>
      <c r="C5" s="411"/>
      <c r="D5" s="411"/>
      <c r="E5" s="411"/>
      <c r="F5" s="411"/>
      <c r="G5" s="411"/>
      <c r="H5" s="411"/>
      <c r="I5" s="411"/>
    </row>
    <row r="6" spans="1:18" s="6" customFormat="1" ht="28.35" customHeight="1" x14ac:dyDescent="0.25">
      <c r="A6" s="125" t="s">
        <v>32</v>
      </c>
      <c r="B6" s="135">
        <v>1432.69</v>
      </c>
      <c r="C6" s="135">
        <v>1631</v>
      </c>
      <c r="D6" s="135">
        <v>1411.8</v>
      </c>
      <c r="E6" s="135">
        <v>1291</v>
      </c>
      <c r="F6" s="135">
        <v>1323.2</v>
      </c>
      <c r="G6" s="135">
        <v>1319.9</v>
      </c>
      <c r="H6" s="135">
        <v>1308.8</v>
      </c>
      <c r="I6" s="189" t="s">
        <v>36</v>
      </c>
      <c r="L6" s="236"/>
      <c r="M6" s="236"/>
      <c r="N6" s="236"/>
      <c r="O6" s="236"/>
      <c r="P6" s="236"/>
      <c r="Q6" s="236"/>
      <c r="R6" s="236"/>
    </row>
    <row r="7" spans="1:18" s="6" customFormat="1" ht="28.35" customHeight="1" x14ac:dyDescent="0.25">
      <c r="A7" s="125" t="s">
        <v>268</v>
      </c>
      <c r="B7" s="134">
        <v>447.2</v>
      </c>
      <c r="C7" s="134">
        <v>518.6</v>
      </c>
      <c r="D7" s="134">
        <v>467.8</v>
      </c>
      <c r="E7" s="134">
        <v>447.1</v>
      </c>
      <c r="F7" s="134">
        <v>446.3</v>
      </c>
      <c r="G7" s="134">
        <v>440.3</v>
      </c>
      <c r="H7" s="134">
        <v>452.4</v>
      </c>
      <c r="I7" s="189" t="s">
        <v>273</v>
      </c>
      <c r="J7" s="35"/>
      <c r="K7" s="35"/>
      <c r="L7" s="236"/>
      <c r="M7" s="236"/>
      <c r="N7" s="236"/>
      <c r="O7" s="236"/>
      <c r="P7" s="236"/>
      <c r="Q7" s="236"/>
      <c r="R7" s="236"/>
    </row>
    <row r="8" spans="1:18" s="6" customFormat="1" ht="36.75" customHeight="1" x14ac:dyDescent="0.25">
      <c r="A8" s="174" t="s">
        <v>33</v>
      </c>
      <c r="B8" s="135">
        <v>111.6</v>
      </c>
      <c r="C8" s="135">
        <v>83.9</v>
      </c>
      <c r="D8" s="135">
        <v>81.900000000000006</v>
      </c>
      <c r="E8" s="135">
        <v>73.599999999999994</v>
      </c>
      <c r="F8" s="135">
        <v>69.5</v>
      </c>
      <c r="G8" s="135">
        <v>64.400000000000006</v>
      </c>
      <c r="H8" s="135">
        <v>65</v>
      </c>
      <c r="I8" s="175" t="s">
        <v>127</v>
      </c>
      <c r="L8" s="236"/>
      <c r="M8" s="236"/>
      <c r="N8" s="236"/>
      <c r="O8" s="236"/>
      <c r="P8" s="236"/>
      <c r="Q8" s="236"/>
      <c r="R8" s="236"/>
    </row>
    <row r="9" spans="1:18" s="6" customFormat="1" ht="28.35" customHeight="1" x14ac:dyDescent="0.25">
      <c r="A9" s="174" t="s">
        <v>34</v>
      </c>
      <c r="B9" s="135">
        <v>683.4</v>
      </c>
      <c r="C9" s="135">
        <v>280.7</v>
      </c>
      <c r="D9" s="135">
        <v>245.5</v>
      </c>
      <c r="E9" s="135">
        <v>214.4</v>
      </c>
      <c r="F9" s="135">
        <v>206.2</v>
      </c>
      <c r="G9" s="135">
        <v>203</v>
      </c>
      <c r="H9" s="135">
        <v>192.3</v>
      </c>
      <c r="I9" s="195" t="s">
        <v>37</v>
      </c>
      <c r="L9" s="236"/>
      <c r="M9" s="236"/>
      <c r="N9" s="236"/>
      <c r="O9" s="236"/>
      <c r="P9" s="236"/>
      <c r="Q9" s="236"/>
      <c r="R9" s="236"/>
    </row>
    <row r="10" spans="1:18" s="6" customFormat="1" ht="28.35" customHeight="1" x14ac:dyDescent="0.25">
      <c r="A10" s="125" t="s">
        <v>35</v>
      </c>
      <c r="B10" s="135">
        <v>4730.2</v>
      </c>
      <c r="C10" s="135">
        <v>1843.4</v>
      </c>
      <c r="D10" s="135">
        <v>469.4</v>
      </c>
      <c r="E10" s="135">
        <v>308.2</v>
      </c>
      <c r="F10" s="135">
        <v>288.39999999999998</v>
      </c>
      <c r="G10" s="135">
        <v>258.8</v>
      </c>
      <c r="H10" s="135">
        <v>246.6</v>
      </c>
      <c r="I10" s="189" t="s">
        <v>38</v>
      </c>
      <c r="L10" s="236"/>
      <c r="M10" s="236"/>
      <c r="N10" s="236"/>
      <c r="O10" s="236"/>
      <c r="P10" s="236"/>
      <c r="Q10" s="236"/>
      <c r="R10" s="236"/>
    </row>
    <row r="11" spans="1:18" ht="28.35" customHeight="1" x14ac:dyDescent="0.25">
      <c r="A11" s="393" t="s">
        <v>158</v>
      </c>
      <c r="B11" s="393"/>
      <c r="C11" s="393"/>
      <c r="D11" s="393"/>
      <c r="E11" s="393"/>
      <c r="F11" s="393"/>
      <c r="G11" s="393"/>
      <c r="H11" s="393"/>
      <c r="I11" s="393"/>
    </row>
    <row r="12" spans="1:18" ht="28.35" customHeight="1" x14ac:dyDescent="0.25">
      <c r="A12" s="125" t="s">
        <v>32</v>
      </c>
      <c r="B12" s="135">
        <v>425.86</v>
      </c>
      <c r="C12" s="135">
        <v>25.4</v>
      </c>
      <c r="D12" s="135">
        <v>28.2</v>
      </c>
      <c r="E12" s="135">
        <v>23</v>
      </c>
      <c r="F12" s="135">
        <v>17.8</v>
      </c>
      <c r="G12" s="135">
        <v>16.2</v>
      </c>
      <c r="H12" s="135">
        <v>15.9</v>
      </c>
      <c r="I12" s="189" t="s">
        <v>36</v>
      </c>
    </row>
    <row r="13" spans="1:18" s="21" customFormat="1" ht="28.35" customHeight="1" x14ac:dyDescent="0.25">
      <c r="A13" s="125" t="s">
        <v>268</v>
      </c>
      <c r="B13" s="135">
        <v>310.10000000000002</v>
      </c>
      <c r="C13" s="135">
        <v>111.80000000000001</v>
      </c>
      <c r="D13" s="135">
        <v>46.600000000000023</v>
      </c>
      <c r="E13" s="135">
        <v>35.300000000000011</v>
      </c>
      <c r="F13" s="135">
        <v>30.600000000000023</v>
      </c>
      <c r="G13" s="135">
        <v>31.300000000000011</v>
      </c>
      <c r="H13" s="135">
        <v>34</v>
      </c>
      <c r="I13" s="189" t="s">
        <v>273</v>
      </c>
      <c r="K13" s="266"/>
      <c r="L13" s="266"/>
      <c r="M13" s="266"/>
      <c r="N13" s="266"/>
      <c r="O13" s="266"/>
      <c r="P13" s="266"/>
      <c r="Q13" s="266"/>
    </row>
    <row r="14" spans="1:18" ht="36.75" customHeight="1" x14ac:dyDescent="0.25">
      <c r="A14" s="174" t="s">
        <v>33</v>
      </c>
      <c r="B14" s="135">
        <v>94.3</v>
      </c>
      <c r="C14" s="135">
        <v>62.2</v>
      </c>
      <c r="D14" s="135">
        <v>10</v>
      </c>
      <c r="E14" s="135">
        <v>6.9</v>
      </c>
      <c r="F14" s="135">
        <v>3.5</v>
      </c>
      <c r="G14" s="135">
        <v>3</v>
      </c>
      <c r="H14" s="135">
        <v>2.8</v>
      </c>
      <c r="I14" s="175" t="s">
        <v>127</v>
      </c>
    </row>
    <row r="15" spans="1:18" s="6" customFormat="1" ht="28.35" customHeight="1" x14ac:dyDescent="0.25">
      <c r="A15" s="174" t="s">
        <v>34</v>
      </c>
      <c r="B15" s="135">
        <v>518.6</v>
      </c>
      <c r="C15" s="135">
        <v>84</v>
      </c>
      <c r="D15" s="135">
        <v>3.8</v>
      </c>
      <c r="E15" s="135">
        <v>1</v>
      </c>
      <c r="F15" s="135">
        <v>0.4</v>
      </c>
      <c r="G15" s="135">
        <v>0.3</v>
      </c>
      <c r="H15" s="135">
        <v>0.3</v>
      </c>
      <c r="I15" s="195" t="s">
        <v>37</v>
      </c>
    </row>
    <row r="16" spans="1:18" s="6" customFormat="1" ht="28.35" customHeight="1" x14ac:dyDescent="0.25">
      <c r="A16" s="125" t="s">
        <v>35</v>
      </c>
      <c r="B16" s="135">
        <v>4725.1000000000004</v>
      </c>
      <c r="C16" s="135">
        <v>1820.2</v>
      </c>
      <c r="D16" s="135">
        <v>443</v>
      </c>
      <c r="E16" s="135">
        <v>284</v>
      </c>
      <c r="F16" s="135">
        <v>267.3</v>
      </c>
      <c r="G16" s="135">
        <v>239.4</v>
      </c>
      <c r="H16" s="135">
        <v>227.6</v>
      </c>
      <c r="I16" s="189" t="s">
        <v>38</v>
      </c>
    </row>
    <row r="17" spans="1:14" s="6" customFormat="1" ht="28.35" customHeight="1" x14ac:dyDescent="0.25">
      <c r="A17" s="428" t="s">
        <v>160</v>
      </c>
      <c r="B17" s="428"/>
      <c r="C17" s="428"/>
      <c r="D17" s="428"/>
      <c r="E17" s="428"/>
      <c r="F17" s="428"/>
      <c r="G17" s="428"/>
      <c r="H17" s="428"/>
      <c r="I17" s="428"/>
    </row>
    <row r="18" spans="1:14" s="6" customFormat="1" ht="28.35" customHeight="1" x14ac:dyDescent="0.25">
      <c r="A18" s="125" t="s">
        <v>32</v>
      </c>
      <c r="B18" s="135" t="s">
        <v>4</v>
      </c>
      <c r="C18" s="135">
        <v>4.4000000000000004</v>
      </c>
      <c r="D18" s="135">
        <v>10.1</v>
      </c>
      <c r="E18" s="135">
        <v>7.7</v>
      </c>
      <c r="F18" s="135">
        <v>5.8</v>
      </c>
      <c r="G18" s="135">
        <v>5.7</v>
      </c>
      <c r="H18" s="135">
        <v>4.2</v>
      </c>
      <c r="I18" s="189" t="s">
        <v>36</v>
      </c>
    </row>
    <row r="19" spans="1:14" s="35" customFormat="1" ht="28.35" customHeight="1" x14ac:dyDescent="0.25">
      <c r="A19" s="125" t="s">
        <v>268</v>
      </c>
      <c r="B19" s="176">
        <v>0.1</v>
      </c>
      <c r="C19" s="176">
        <v>10.6</v>
      </c>
      <c r="D19" s="176">
        <v>13.3</v>
      </c>
      <c r="E19" s="176">
        <v>8.9</v>
      </c>
      <c r="F19" s="176">
        <v>7.7</v>
      </c>
      <c r="G19" s="176">
        <v>7.6</v>
      </c>
      <c r="H19" s="176">
        <v>8.1</v>
      </c>
      <c r="I19" s="189" t="s">
        <v>273</v>
      </c>
      <c r="K19" s="36"/>
    </row>
    <row r="20" spans="1:14" s="6" customFormat="1" ht="36.75" customHeight="1" x14ac:dyDescent="0.25">
      <c r="A20" s="174" t="s">
        <v>33</v>
      </c>
      <c r="B20" s="135" t="s">
        <v>4</v>
      </c>
      <c r="C20" s="135">
        <v>10.4</v>
      </c>
      <c r="D20" s="135">
        <v>4.3</v>
      </c>
      <c r="E20" s="135">
        <v>3.4</v>
      </c>
      <c r="F20" s="135">
        <v>2.2999999999999998</v>
      </c>
      <c r="G20" s="135">
        <v>2</v>
      </c>
      <c r="H20" s="135">
        <v>1.9</v>
      </c>
      <c r="I20" s="175" t="s">
        <v>127</v>
      </c>
      <c r="K20" s="36"/>
      <c r="L20" s="36"/>
      <c r="M20" s="69"/>
    </row>
    <row r="21" spans="1:14" s="6" customFormat="1" ht="28.35" customHeight="1" x14ac:dyDescent="0.25">
      <c r="A21" s="174" t="s">
        <v>34</v>
      </c>
      <c r="B21" s="135">
        <v>0</v>
      </c>
      <c r="C21" s="135">
        <v>3.5</v>
      </c>
      <c r="D21" s="135">
        <v>0.7</v>
      </c>
      <c r="E21" s="135">
        <v>0.3</v>
      </c>
      <c r="F21" s="135">
        <v>0.1</v>
      </c>
      <c r="G21" s="135">
        <v>0.1</v>
      </c>
      <c r="H21" s="135">
        <v>0</v>
      </c>
      <c r="I21" s="195" t="s">
        <v>37</v>
      </c>
      <c r="K21" s="36"/>
      <c r="L21" s="36"/>
      <c r="M21" s="25"/>
      <c r="N21" s="25"/>
    </row>
    <row r="22" spans="1:14" s="6" customFormat="1" ht="28.35" customHeight="1" x14ac:dyDescent="0.25">
      <c r="A22" s="125" t="s">
        <v>35</v>
      </c>
      <c r="B22" s="135">
        <v>0</v>
      </c>
      <c r="C22" s="135">
        <v>35.5</v>
      </c>
      <c r="D22" s="135">
        <v>22.6</v>
      </c>
      <c r="E22" s="135">
        <v>21</v>
      </c>
      <c r="F22" s="135">
        <v>20.8</v>
      </c>
      <c r="G22" s="135">
        <v>19.899999999999999</v>
      </c>
      <c r="H22" s="135">
        <v>18.2</v>
      </c>
      <c r="I22" s="189" t="s">
        <v>38</v>
      </c>
      <c r="K22" s="36"/>
      <c r="L22" s="36"/>
      <c r="M22" s="25"/>
      <c r="N22" s="25"/>
    </row>
    <row r="23" spans="1:14" s="6" customFormat="1" ht="28.35" customHeight="1" x14ac:dyDescent="0.25">
      <c r="A23" s="428" t="s">
        <v>159</v>
      </c>
      <c r="B23" s="428"/>
      <c r="C23" s="428"/>
      <c r="D23" s="428"/>
      <c r="E23" s="428"/>
      <c r="F23" s="428"/>
      <c r="G23" s="428"/>
      <c r="H23" s="428"/>
      <c r="I23" s="428"/>
      <c r="K23" s="85"/>
      <c r="L23" s="36"/>
      <c r="M23" s="25"/>
      <c r="N23" s="25"/>
    </row>
    <row r="24" spans="1:14" s="6" customFormat="1" ht="28.35" customHeight="1" x14ac:dyDescent="0.25">
      <c r="A24" s="125" t="s">
        <v>32</v>
      </c>
      <c r="B24" s="135">
        <v>1006.83</v>
      </c>
      <c r="C24" s="135">
        <v>1605.6</v>
      </c>
      <c r="D24" s="135">
        <v>1383.6</v>
      </c>
      <c r="E24" s="135">
        <v>1268</v>
      </c>
      <c r="F24" s="135">
        <v>1305.4000000000001</v>
      </c>
      <c r="G24" s="135">
        <v>1303.7</v>
      </c>
      <c r="H24" s="135">
        <v>1292.9000000000001</v>
      </c>
      <c r="I24" s="189" t="s">
        <v>36</v>
      </c>
      <c r="K24" s="36"/>
      <c r="L24" s="36"/>
      <c r="M24" s="69"/>
    </row>
    <row r="25" spans="1:14" s="35" customFormat="1" ht="28.35" customHeight="1" x14ac:dyDescent="0.25">
      <c r="A25" s="125" t="s">
        <v>268</v>
      </c>
      <c r="B25" s="135">
        <v>137.1</v>
      </c>
      <c r="C25" s="135">
        <v>406.8</v>
      </c>
      <c r="D25" s="135">
        <v>421.2</v>
      </c>
      <c r="E25" s="135">
        <v>411.8</v>
      </c>
      <c r="F25" s="135">
        <v>415.7</v>
      </c>
      <c r="G25" s="135">
        <v>409</v>
      </c>
      <c r="H25" s="135">
        <v>418.4</v>
      </c>
      <c r="I25" s="189" t="s">
        <v>273</v>
      </c>
      <c r="K25" s="85"/>
      <c r="L25" s="36"/>
      <c r="M25" s="70"/>
    </row>
    <row r="26" spans="1:14" s="6" customFormat="1" ht="36.75" customHeight="1" x14ac:dyDescent="0.25">
      <c r="A26" s="174" t="s">
        <v>33</v>
      </c>
      <c r="B26" s="135">
        <v>17.3</v>
      </c>
      <c r="C26" s="135">
        <v>21.7</v>
      </c>
      <c r="D26" s="135">
        <v>71.900000000000006</v>
      </c>
      <c r="E26" s="135">
        <v>66.7</v>
      </c>
      <c r="F26" s="135">
        <v>66</v>
      </c>
      <c r="G26" s="135">
        <v>61.4</v>
      </c>
      <c r="H26" s="135">
        <v>62.2</v>
      </c>
      <c r="I26" s="175" t="s">
        <v>127</v>
      </c>
      <c r="K26" s="85"/>
      <c r="L26" s="85"/>
      <c r="M26" s="69"/>
    </row>
    <row r="27" spans="1:14" s="6" customFormat="1" ht="28.35" customHeight="1" x14ac:dyDescent="0.25">
      <c r="A27" s="174" t="s">
        <v>34</v>
      </c>
      <c r="B27" s="135">
        <v>164.8</v>
      </c>
      <c r="C27" s="135">
        <v>196.7</v>
      </c>
      <c r="D27" s="135">
        <v>241.7</v>
      </c>
      <c r="E27" s="135">
        <v>213.4</v>
      </c>
      <c r="F27" s="135">
        <v>205.8</v>
      </c>
      <c r="G27" s="135">
        <v>202.7</v>
      </c>
      <c r="H27" s="135">
        <v>192</v>
      </c>
      <c r="I27" s="195" t="s">
        <v>37</v>
      </c>
      <c r="J27" s="69"/>
      <c r="K27" s="69"/>
      <c r="L27" s="85"/>
      <c r="M27" s="69"/>
    </row>
    <row r="28" spans="1:14" s="6" customFormat="1" ht="28.35" customHeight="1" x14ac:dyDescent="0.25">
      <c r="A28" s="125" t="s">
        <v>35</v>
      </c>
      <c r="B28" s="135">
        <v>5.0999999999999996</v>
      </c>
      <c r="C28" s="135">
        <v>23.2</v>
      </c>
      <c r="D28" s="135">
        <v>26.4</v>
      </c>
      <c r="E28" s="135">
        <v>24.2</v>
      </c>
      <c r="F28" s="135">
        <v>21.1</v>
      </c>
      <c r="G28" s="135">
        <v>19.399999999999999</v>
      </c>
      <c r="H28" s="135">
        <v>19</v>
      </c>
      <c r="I28" s="189" t="s">
        <v>38</v>
      </c>
      <c r="K28" s="69"/>
      <c r="L28" s="69"/>
      <c r="M28" s="69"/>
    </row>
    <row r="29" spans="1:14" s="6" customFormat="1" ht="20.100000000000001" customHeight="1" x14ac:dyDescent="0.25"/>
    <row r="30" spans="1:14" s="6" customFormat="1" ht="20.100000000000001" customHeight="1" x14ac:dyDescent="0.25">
      <c r="B30" s="236"/>
      <c r="C30" s="236"/>
      <c r="D30" s="236"/>
      <c r="E30" s="236"/>
      <c r="F30" s="236"/>
      <c r="G30" s="236"/>
      <c r="H30" s="236"/>
    </row>
    <row r="31" spans="1:14" s="6" customFormat="1" ht="20.100000000000001" customHeight="1" x14ac:dyDescent="0.25">
      <c r="B31" s="236"/>
      <c r="C31" s="236"/>
      <c r="D31" s="236"/>
      <c r="E31" s="236"/>
      <c r="F31" s="236"/>
      <c r="G31" s="236"/>
      <c r="H31" s="236"/>
    </row>
    <row r="32" spans="1:14" s="6" customFormat="1" ht="20.100000000000001" customHeight="1" x14ac:dyDescent="0.25">
      <c r="B32" s="236"/>
      <c r="C32" s="236"/>
      <c r="D32" s="236"/>
      <c r="E32" s="236"/>
      <c r="F32" s="236"/>
      <c r="G32" s="236"/>
      <c r="H32" s="236"/>
    </row>
    <row r="33" spans="2:10" s="6" customFormat="1" ht="20.100000000000001" customHeight="1" x14ac:dyDescent="0.25">
      <c r="B33" s="236"/>
      <c r="C33" s="236"/>
      <c r="D33" s="236"/>
      <c r="E33" s="236"/>
      <c r="F33" s="236"/>
      <c r="G33" s="236"/>
      <c r="H33" s="236"/>
    </row>
    <row r="34" spans="2:10" s="6" customFormat="1" ht="20.100000000000001" customHeight="1" x14ac:dyDescent="0.25">
      <c r="B34" s="236"/>
      <c r="C34" s="236"/>
      <c r="D34" s="236"/>
      <c r="E34" s="236"/>
      <c r="F34" s="236"/>
      <c r="G34" s="236"/>
      <c r="H34" s="236"/>
    </row>
    <row r="35" spans="2:10" s="6" customFormat="1" ht="20.100000000000001" customHeight="1" x14ac:dyDescent="0.25">
      <c r="F35" s="69"/>
      <c r="G35" s="69"/>
      <c r="H35" s="69"/>
      <c r="I35" s="69"/>
      <c r="J35" s="69"/>
    </row>
    <row r="36" spans="2:10" x14ac:dyDescent="0.25">
      <c r="C36" s="5"/>
      <c r="D36" s="5"/>
      <c r="E36" s="5"/>
      <c r="F36" s="5"/>
      <c r="G36" s="5"/>
      <c r="H36" s="5"/>
      <c r="I36" s="5"/>
    </row>
  </sheetData>
  <mergeCells count="6">
    <mergeCell ref="A23:I23"/>
    <mergeCell ref="A3:I3"/>
    <mergeCell ref="A1:I1"/>
    <mergeCell ref="A5:I5"/>
    <mergeCell ref="A11:I11"/>
    <mergeCell ref="A17:I17"/>
  </mergeCells>
  <phoneticPr fontId="0" type="noConversion"/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17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theme="0" tint="-0.249977111117893"/>
    <pageSetUpPr fitToPage="1"/>
  </sheetPr>
  <dimension ref="A1:I40"/>
  <sheetViews>
    <sheetView view="pageLayout" zoomScaleNormal="110" workbookViewId="0">
      <selection activeCell="E35" sqref="E35"/>
    </sheetView>
  </sheetViews>
  <sheetFormatPr defaultColWidth="1.42578125" defaultRowHeight="15.75" x14ac:dyDescent="0.25"/>
  <cols>
    <col min="1" max="1" width="24.28515625" style="21" customWidth="1"/>
    <col min="2" max="2" width="8.7109375" style="21" customWidth="1"/>
    <col min="3" max="8" width="7.140625" style="21" customWidth="1"/>
    <col min="9" max="9" width="23.7109375" style="21" customWidth="1"/>
    <col min="10" max="16384" width="1.42578125" style="21"/>
  </cols>
  <sheetData>
    <row r="1" spans="1:9" ht="17.100000000000001" customHeight="1" x14ac:dyDescent="0.25">
      <c r="A1" s="400" t="s">
        <v>135</v>
      </c>
      <c r="B1" s="400"/>
      <c r="C1" s="401"/>
      <c r="D1" s="401"/>
      <c r="E1" s="401"/>
      <c r="F1" s="401"/>
      <c r="G1" s="401"/>
      <c r="H1" s="401"/>
      <c r="I1" s="401"/>
    </row>
    <row r="2" spans="1:9" ht="8.25" customHeight="1" x14ac:dyDescent="0.25">
      <c r="A2" s="133"/>
      <c r="B2" s="202"/>
      <c r="C2" s="133"/>
      <c r="D2" s="133"/>
      <c r="E2" s="133"/>
      <c r="F2" s="133"/>
      <c r="G2" s="133"/>
      <c r="H2" s="133"/>
      <c r="I2" s="133"/>
    </row>
    <row r="3" spans="1:9" ht="17.100000000000001" customHeight="1" x14ac:dyDescent="0.25">
      <c r="A3" s="424" t="s">
        <v>249</v>
      </c>
      <c r="B3" s="424"/>
      <c r="C3" s="424"/>
      <c r="D3" s="424"/>
      <c r="E3" s="424"/>
      <c r="F3" s="424"/>
      <c r="G3" s="424"/>
      <c r="H3" s="424"/>
      <c r="I3" s="424"/>
    </row>
    <row r="4" spans="1:9" ht="17.100000000000001" customHeight="1" x14ac:dyDescent="0.25">
      <c r="A4" s="139"/>
      <c r="B4" s="131">
        <v>1990</v>
      </c>
      <c r="C4" s="131">
        <v>2000</v>
      </c>
      <c r="D4" s="187">
        <v>2010</v>
      </c>
      <c r="E4" s="221">
        <v>2015</v>
      </c>
      <c r="F4" s="222">
        <v>2017</v>
      </c>
      <c r="G4" s="222">
        <v>2018</v>
      </c>
      <c r="H4" s="221">
        <v>2019</v>
      </c>
      <c r="I4" s="164"/>
    </row>
    <row r="5" spans="1:9" ht="22.5" customHeight="1" x14ac:dyDescent="0.25">
      <c r="A5" s="411" t="s">
        <v>129</v>
      </c>
      <c r="B5" s="411"/>
      <c r="C5" s="411"/>
      <c r="D5" s="411"/>
      <c r="E5" s="411"/>
      <c r="F5" s="411"/>
      <c r="G5" s="411"/>
      <c r="H5" s="411"/>
      <c r="I5" s="411"/>
    </row>
    <row r="6" spans="1:9" s="13" customFormat="1" ht="17.25" customHeight="1" x14ac:dyDescent="0.25">
      <c r="A6" s="149" t="s">
        <v>43</v>
      </c>
      <c r="B6" s="151">
        <v>309.2</v>
      </c>
      <c r="C6" s="151">
        <v>289</v>
      </c>
      <c r="D6" s="151">
        <v>297.8</v>
      </c>
      <c r="E6" s="151">
        <v>267</v>
      </c>
      <c r="F6" s="151">
        <v>253.4</v>
      </c>
      <c r="G6" s="151">
        <v>234</v>
      </c>
      <c r="H6" s="151">
        <v>218.3</v>
      </c>
      <c r="I6" s="150" t="s">
        <v>49</v>
      </c>
    </row>
    <row r="7" spans="1:9" s="13" customFormat="1" ht="39.75" customHeight="1" x14ac:dyDescent="0.25">
      <c r="A7" s="149" t="s">
        <v>44</v>
      </c>
      <c r="B7" s="151">
        <v>2250.1</v>
      </c>
      <c r="C7" s="151">
        <v>1061.7</v>
      </c>
      <c r="D7" s="151">
        <v>221</v>
      </c>
      <c r="E7" s="151">
        <v>103.5</v>
      </c>
      <c r="F7" s="151">
        <v>94.7</v>
      </c>
      <c r="G7" s="151">
        <v>89.2</v>
      </c>
      <c r="H7" s="151">
        <v>83.7</v>
      </c>
      <c r="I7" s="150" t="s">
        <v>50</v>
      </c>
    </row>
    <row r="8" spans="1:9" s="13" customFormat="1" ht="15.75" customHeight="1" x14ac:dyDescent="0.25">
      <c r="A8" s="149" t="s">
        <v>45</v>
      </c>
      <c r="B8" s="151">
        <v>1425</v>
      </c>
      <c r="C8" s="151">
        <v>1249.4000000000001</v>
      </c>
      <c r="D8" s="151">
        <v>903.3</v>
      </c>
      <c r="E8" s="151">
        <v>819</v>
      </c>
      <c r="F8" s="151">
        <v>773.5</v>
      </c>
      <c r="G8" s="151">
        <v>757.9</v>
      </c>
      <c r="H8" s="151">
        <v>762.3</v>
      </c>
      <c r="I8" s="149" t="s">
        <v>165</v>
      </c>
    </row>
    <row r="9" spans="1:9" s="13" customFormat="1" ht="38.25" customHeight="1" x14ac:dyDescent="0.25">
      <c r="A9" s="149" t="s">
        <v>46</v>
      </c>
      <c r="B9" s="151">
        <v>2071.1</v>
      </c>
      <c r="C9" s="151">
        <v>1032.5999999999999</v>
      </c>
      <c r="D9" s="151">
        <v>224.7</v>
      </c>
      <c r="E9" s="151">
        <v>160</v>
      </c>
      <c r="F9" s="151">
        <v>142.19999999999999</v>
      </c>
      <c r="G9" s="151">
        <v>128.19999999999999</v>
      </c>
      <c r="H9" s="151">
        <v>125</v>
      </c>
      <c r="I9" s="149" t="s">
        <v>166</v>
      </c>
    </row>
    <row r="10" spans="1:9" s="13" customFormat="1" ht="15.75" customHeight="1" x14ac:dyDescent="0.25">
      <c r="A10" s="149" t="s">
        <v>47</v>
      </c>
      <c r="B10" s="151">
        <v>1944.9</v>
      </c>
      <c r="C10" s="151">
        <v>1776.4</v>
      </c>
      <c r="D10" s="151">
        <v>1145.3</v>
      </c>
      <c r="E10" s="151">
        <v>857.4</v>
      </c>
      <c r="F10" s="151">
        <v>720.1</v>
      </c>
      <c r="G10" s="151">
        <v>738.9</v>
      </c>
      <c r="H10" s="151">
        <v>747.5</v>
      </c>
      <c r="I10" s="150" t="s">
        <v>51</v>
      </c>
    </row>
    <row r="11" spans="1:9" s="13" customFormat="1" ht="39" customHeight="1" x14ac:dyDescent="0.25">
      <c r="A11" s="149" t="s">
        <v>48</v>
      </c>
      <c r="B11" s="151">
        <v>457.9</v>
      </c>
      <c r="C11" s="151">
        <v>148.30000000000001</v>
      </c>
      <c r="D11" s="151">
        <v>22.1</v>
      </c>
      <c r="E11" s="151">
        <v>9.3000000000000007</v>
      </c>
      <c r="F11" s="151">
        <v>7.5</v>
      </c>
      <c r="G11" s="151">
        <v>7.1</v>
      </c>
      <c r="H11" s="151">
        <v>6.4</v>
      </c>
      <c r="I11" s="150" t="s">
        <v>52</v>
      </c>
    </row>
    <row r="12" spans="1:9" s="13" customFormat="1" ht="22.5" customHeight="1" x14ac:dyDescent="0.25">
      <c r="A12" s="411" t="s">
        <v>158</v>
      </c>
      <c r="B12" s="411"/>
      <c r="C12" s="411"/>
      <c r="D12" s="411"/>
      <c r="E12" s="411"/>
      <c r="F12" s="411"/>
      <c r="G12" s="411"/>
      <c r="H12" s="411"/>
      <c r="I12" s="411"/>
    </row>
    <row r="13" spans="1:9" s="13" customFormat="1" ht="17.25" customHeight="1" x14ac:dyDescent="0.25">
      <c r="A13" s="149" t="s">
        <v>43</v>
      </c>
      <c r="B13" s="151">
        <v>218.4</v>
      </c>
      <c r="C13" s="151">
        <v>129.5</v>
      </c>
      <c r="D13" s="151">
        <v>59.5</v>
      </c>
      <c r="E13" s="151">
        <v>29.3</v>
      </c>
      <c r="F13" s="151">
        <v>24</v>
      </c>
      <c r="G13" s="151">
        <v>20.9</v>
      </c>
      <c r="H13" s="151">
        <v>19.8</v>
      </c>
      <c r="I13" s="150" t="s">
        <v>49</v>
      </c>
    </row>
    <row r="14" spans="1:9" s="13" customFormat="1" ht="39.75" customHeight="1" x14ac:dyDescent="0.25">
      <c r="A14" s="149" t="s">
        <v>44</v>
      </c>
      <c r="B14" s="151">
        <v>2250.1</v>
      </c>
      <c r="C14" s="151">
        <v>1061.5999999999999</v>
      </c>
      <c r="D14" s="151">
        <v>204.1</v>
      </c>
      <c r="E14" s="151">
        <v>88.3</v>
      </c>
      <c r="F14" s="151">
        <v>65.599999999999994</v>
      </c>
      <c r="G14" s="151">
        <v>65.400000000000006</v>
      </c>
      <c r="H14" s="151">
        <v>59.2</v>
      </c>
      <c r="I14" s="150" t="s">
        <v>50</v>
      </c>
    </row>
    <row r="15" spans="1:9" s="13" customFormat="1" ht="15.75" customHeight="1" x14ac:dyDescent="0.25">
      <c r="A15" s="149" t="s">
        <v>45</v>
      </c>
      <c r="B15" s="151">
        <v>1224.8</v>
      </c>
      <c r="C15" s="151">
        <v>867.5</v>
      </c>
      <c r="D15" s="151">
        <v>242.2</v>
      </c>
      <c r="E15" s="151">
        <v>147.19999999999999</v>
      </c>
      <c r="F15" s="151">
        <v>119.9</v>
      </c>
      <c r="G15" s="151">
        <v>110.7</v>
      </c>
      <c r="H15" s="151">
        <v>100.5</v>
      </c>
      <c r="I15" s="149" t="s">
        <v>165</v>
      </c>
    </row>
    <row r="16" spans="1:9" s="13" customFormat="1" ht="38.25" customHeight="1" x14ac:dyDescent="0.25">
      <c r="A16" s="149" t="s">
        <v>46</v>
      </c>
      <c r="B16" s="151">
        <v>2071</v>
      </c>
      <c r="C16" s="151">
        <v>1032.3</v>
      </c>
      <c r="D16" s="151">
        <v>207</v>
      </c>
      <c r="E16" s="151">
        <v>143.19999999999999</v>
      </c>
      <c r="F16" s="151">
        <v>129</v>
      </c>
      <c r="G16" s="151">
        <v>108.4</v>
      </c>
      <c r="H16" s="151">
        <v>105.3</v>
      </c>
      <c r="I16" s="149" t="s">
        <v>166</v>
      </c>
    </row>
    <row r="17" spans="1:9" s="13" customFormat="1" ht="15.75" customHeight="1" x14ac:dyDescent="0.25">
      <c r="A17" s="149" t="s">
        <v>47</v>
      </c>
      <c r="B17" s="151">
        <v>711.8</v>
      </c>
      <c r="C17" s="151">
        <v>287.2</v>
      </c>
      <c r="D17" s="151">
        <v>53.9</v>
      </c>
      <c r="E17" s="151">
        <v>35.1</v>
      </c>
      <c r="F17" s="151">
        <v>29.5</v>
      </c>
      <c r="G17" s="151">
        <v>28.6</v>
      </c>
      <c r="H17" s="151">
        <v>28.2</v>
      </c>
      <c r="I17" s="150" t="s">
        <v>51</v>
      </c>
    </row>
    <row r="18" spans="1:9" s="13" customFormat="1" ht="39" customHeight="1" x14ac:dyDescent="0.25">
      <c r="A18" s="149" t="s">
        <v>48</v>
      </c>
      <c r="B18" s="151">
        <v>457.9</v>
      </c>
      <c r="C18" s="151">
        <v>148.30000000000001</v>
      </c>
      <c r="D18" s="151">
        <v>16.899999999999999</v>
      </c>
      <c r="E18" s="151">
        <v>7.6</v>
      </c>
      <c r="F18" s="151">
        <v>7.5</v>
      </c>
      <c r="G18" s="151">
        <v>7.1</v>
      </c>
      <c r="H18" s="151">
        <v>6.4</v>
      </c>
      <c r="I18" s="150" t="s">
        <v>52</v>
      </c>
    </row>
    <row r="19" spans="1:9" ht="22.5" customHeight="1" x14ac:dyDescent="0.25">
      <c r="A19" s="428" t="s">
        <v>160</v>
      </c>
      <c r="B19" s="428"/>
      <c r="C19" s="428"/>
      <c r="D19" s="428"/>
      <c r="E19" s="428"/>
      <c r="F19" s="428"/>
      <c r="G19" s="428"/>
      <c r="H19" s="428"/>
      <c r="I19" s="428"/>
    </row>
    <row r="20" spans="1:9" s="13" customFormat="1" ht="17.25" customHeight="1" x14ac:dyDescent="0.25">
      <c r="A20" s="149" t="s">
        <v>43</v>
      </c>
      <c r="B20" s="151" t="s">
        <v>4</v>
      </c>
      <c r="C20" s="151">
        <v>6.4</v>
      </c>
      <c r="D20" s="151">
        <v>6.7</v>
      </c>
      <c r="E20" s="151">
        <v>4.3</v>
      </c>
      <c r="F20" s="151">
        <v>3.9</v>
      </c>
      <c r="G20" s="151">
        <v>3.5</v>
      </c>
      <c r="H20" s="151">
        <v>3</v>
      </c>
      <c r="I20" s="150" t="s">
        <v>49</v>
      </c>
    </row>
    <row r="21" spans="1:9" s="13" customFormat="1" ht="39.75" customHeight="1" x14ac:dyDescent="0.25">
      <c r="A21" s="149" t="s">
        <v>44</v>
      </c>
      <c r="B21" s="151" t="s">
        <v>4</v>
      </c>
      <c r="C21" s="151">
        <v>18.8</v>
      </c>
      <c r="D21" s="151">
        <v>8.3000000000000007</v>
      </c>
      <c r="E21" s="151">
        <v>6</v>
      </c>
      <c r="F21" s="151">
        <v>3.8</v>
      </c>
      <c r="G21" s="151">
        <v>3.7</v>
      </c>
      <c r="H21" s="151">
        <v>3.7</v>
      </c>
      <c r="I21" s="150" t="s">
        <v>50</v>
      </c>
    </row>
    <row r="22" spans="1:9" s="13" customFormat="1" ht="15.75" customHeight="1" x14ac:dyDescent="0.25">
      <c r="A22" s="149" t="s">
        <v>45</v>
      </c>
      <c r="B22" s="151">
        <v>0</v>
      </c>
      <c r="C22" s="151">
        <v>32.1</v>
      </c>
      <c r="D22" s="151">
        <v>28.5</v>
      </c>
      <c r="E22" s="151">
        <v>21.1</v>
      </c>
      <c r="F22" s="151">
        <v>17.100000000000001</v>
      </c>
      <c r="G22" s="151">
        <v>14</v>
      </c>
      <c r="H22" s="151">
        <v>13</v>
      </c>
      <c r="I22" s="149" t="s">
        <v>165</v>
      </c>
    </row>
    <row r="23" spans="1:9" s="13" customFormat="1" ht="38.25" customHeight="1" x14ac:dyDescent="0.25">
      <c r="A23" s="149" t="s">
        <v>46</v>
      </c>
      <c r="B23" s="151" t="s">
        <v>4</v>
      </c>
      <c r="C23" s="151">
        <v>20</v>
      </c>
      <c r="D23" s="151">
        <v>8.1999999999999993</v>
      </c>
      <c r="E23" s="151">
        <v>7</v>
      </c>
      <c r="F23" s="151">
        <v>6.7</v>
      </c>
      <c r="G23" s="151">
        <v>6.7</v>
      </c>
      <c r="H23" s="151">
        <v>5.8</v>
      </c>
      <c r="I23" s="149" t="s">
        <v>166</v>
      </c>
    </row>
    <row r="24" spans="1:9" s="13" customFormat="1" ht="15.75" customHeight="1" x14ac:dyDescent="0.25">
      <c r="A24" s="149" t="s">
        <v>47</v>
      </c>
      <c r="B24" s="151">
        <v>0</v>
      </c>
      <c r="C24" s="151">
        <v>5.2</v>
      </c>
      <c r="D24" s="151">
        <v>6.9</v>
      </c>
      <c r="E24" s="151">
        <v>4.9000000000000004</v>
      </c>
      <c r="F24" s="151">
        <v>5.3</v>
      </c>
      <c r="G24" s="151">
        <v>5.0999999999999996</v>
      </c>
      <c r="H24" s="151">
        <v>5</v>
      </c>
      <c r="I24" s="150" t="s">
        <v>51</v>
      </c>
    </row>
    <row r="25" spans="1:9" s="13" customFormat="1" ht="39" customHeight="1" x14ac:dyDescent="0.25">
      <c r="A25" s="149" t="s">
        <v>48</v>
      </c>
      <c r="B25" s="151" t="s">
        <v>4</v>
      </c>
      <c r="C25" s="151">
        <v>1.9</v>
      </c>
      <c r="D25" s="151">
        <v>0.2</v>
      </c>
      <c r="E25" s="151">
        <v>0.3</v>
      </c>
      <c r="F25" s="151">
        <v>0.6</v>
      </c>
      <c r="G25" s="151">
        <v>0.7</v>
      </c>
      <c r="H25" s="151">
        <v>1.1000000000000001</v>
      </c>
      <c r="I25" s="150" t="s">
        <v>52</v>
      </c>
    </row>
    <row r="26" spans="1:9" s="13" customFormat="1" ht="22.5" customHeight="1" x14ac:dyDescent="0.25">
      <c r="A26" s="428" t="s">
        <v>159</v>
      </c>
      <c r="B26" s="428"/>
      <c r="C26" s="428"/>
      <c r="D26" s="428"/>
      <c r="E26" s="428"/>
      <c r="F26" s="428"/>
      <c r="G26" s="428"/>
      <c r="H26" s="428"/>
      <c r="I26" s="428"/>
    </row>
    <row r="27" spans="1:9" s="13" customFormat="1" ht="17.25" customHeight="1" x14ac:dyDescent="0.25">
      <c r="A27" s="149" t="s">
        <v>43</v>
      </c>
      <c r="B27" s="151">
        <v>90.8</v>
      </c>
      <c r="C27" s="151">
        <v>159.5</v>
      </c>
      <c r="D27" s="151">
        <v>238.3</v>
      </c>
      <c r="E27" s="151">
        <v>237.7</v>
      </c>
      <c r="F27" s="151">
        <v>229.4</v>
      </c>
      <c r="G27" s="151">
        <v>213.1</v>
      </c>
      <c r="H27" s="151">
        <v>198.5</v>
      </c>
      <c r="I27" s="150" t="s">
        <v>49</v>
      </c>
    </row>
    <row r="28" spans="1:9" s="13" customFormat="1" ht="39.75" customHeight="1" x14ac:dyDescent="0.25">
      <c r="A28" s="149" t="s">
        <v>44</v>
      </c>
      <c r="B28" s="151">
        <v>0</v>
      </c>
      <c r="C28" s="151">
        <v>0.1</v>
      </c>
      <c r="D28" s="151">
        <v>16.899999999999999</v>
      </c>
      <c r="E28" s="151">
        <v>15.2</v>
      </c>
      <c r="F28" s="151">
        <v>29.1</v>
      </c>
      <c r="G28" s="151">
        <v>23.8</v>
      </c>
      <c r="H28" s="151">
        <v>24.5</v>
      </c>
      <c r="I28" s="150" t="s">
        <v>50</v>
      </c>
    </row>
    <row r="29" spans="1:9" s="13" customFormat="1" ht="15.75" customHeight="1" x14ac:dyDescent="0.25">
      <c r="A29" s="149" t="s">
        <v>45</v>
      </c>
      <c r="B29" s="151">
        <v>200.2</v>
      </c>
      <c r="C29" s="151">
        <v>381.9</v>
      </c>
      <c r="D29" s="151">
        <v>661.1</v>
      </c>
      <c r="E29" s="151">
        <v>671.8</v>
      </c>
      <c r="F29" s="151">
        <v>653.6</v>
      </c>
      <c r="G29" s="151">
        <v>647.20000000000005</v>
      </c>
      <c r="H29" s="151">
        <v>661.8</v>
      </c>
      <c r="I29" s="149" t="s">
        <v>165</v>
      </c>
    </row>
    <row r="30" spans="1:9" s="13" customFormat="1" ht="38.25" customHeight="1" x14ac:dyDescent="0.25">
      <c r="A30" s="149" t="s">
        <v>46</v>
      </c>
      <c r="B30" s="151">
        <v>0.1</v>
      </c>
      <c r="C30" s="151">
        <v>0.3</v>
      </c>
      <c r="D30" s="151">
        <v>17.7</v>
      </c>
      <c r="E30" s="151">
        <v>16.8</v>
      </c>
      <c r="F30" s="151">
        <v>13.2</v>
      </c>
      <c r="G30" s="151">
        <v>19.8</v>
      </c>
      <c r="H30" s="151">
        <v>19.7</v>
      </c>
      <c r="I30" s="149" t="s">
        <v>166</v>
      </c>
    </row>
    <row r="31" spans="1:9" s="13" customFormat="1" ht="15.75" customHeight="1" x14ac:dyDescent="0.25">
      <c r="A31" s="149" t="s">
        <v>47</v>
      </c>
      <c r="B31" s="151">
        <v>1233.0999999999999</v>
      </c>
      <c r="C31" s="151">
        <v>1489.2</v>
      </c>
      <c r="D31" s="151">
        <v>1091.4000000000001</v>
      </c>
      <c r="E31" s="151">
        <v>822.3</v>
      </c>
      <c r="F31" s="151">
        <v>690.6</v>
      </c>
      <c r="G31" s="151">
        <v>710.3</v>
      </c>
      <c r="H31" s="151">
        <v>719.3</v>
      </c>
      <c r="I31" s="150" t="s">
        <v>51</v>
      </c>
    </row>
    <row r="32" spans="1:9" s="13" customFormat="1" ht="39" customHeight="1" x14ac:dyDescent="0.25">
      <c r="A32" s="149" t="s">
        <v>48</v>
      </c>
      <c r="B32" s="151">
        <v>0</v>
      </c>
      <c r="C32" s="151" t="s">
        <v>4</v>
      </c>
      <c r="D32" s="151">
        <v>5.2</v>
      </c>
      <c r="E32" s="151">
        <v>1.7</v>
      </c>
      <c r="F32" s="151" t="s">
        <v>4</v>
      </c>
      <c r="G32" s="151" t="s">
        <v>4</v>
      </c>
      <c r="H32" s="151" t="s">
        <v>4</v>
      </c>
      <c r="I32" s="150" t="s">
        <v>52</v>
      </c>
    </row>
    <row r="33" spans="2:9" x14ac:dyDescent="0.25">
      <c r="C33" s="24"/>
      <c r="D33" s="24"/>
      <c r="E33" s="24"/>
      <c r="F33" s="24"/>
      <c r="G33" s="24"/>
      <c r="H33" s="24"/>
      <c r="I33" s="24"/>
    </row>
    <row r="34" spans="2:9" x14ac:dyDescent="0.25">
      <c r="B34" s="24"/>
      <c r="C34" s="24"/>
      <c r="D34" s="24"/>
      <c r="E34" s="24"/>
      <c r="F34" s="24"/>
      <c r="G34" s="24"/>
      <c r="H34" s="24"/>
    </row>
    <row r="35" spans="2:9" x14ac:dyDescent="0.25">
      <c r="B35" s="24"/>
      <c r="C35" s="24"/>
      <c r="D35" s="24"/>
      <c r="E35" s="24"/>
      <c r="F35" s="24"/>
      <c r="G35" s="24"/>
      <c r="H35" s="24"/>
    </row>
    <row r="36" spans="2:9" x14ac:dyDescent="0.25">
      <c r="B36" s="24"/>
      <c r="C36" s="24"/>
      <c r="D36" s="24"/>
      <c r="E36" s="24"/>
      <c r="F36" s="24"/>
      <c r="G36" s="24"/>
      <c r="H36" s="24"/>
    </row>
    <row r="37" spans="2:9" x14ac:dyDescent="0.25">
      <c r="B37" s="24"/>
      <c r="C37" s="24"/>
      <c r="D37" s="24"/>
      <c r="E37" s="24"/>
      <c r="F37" s="24"/>
      <c r="G37" s="24"/>
      <c r="H37" s="24"/>
    </row>
    <row r="38" spans="2:9" x14ac:dyDescent="0.25">
      <c r="B38" s="24"/>
      <c r="C38" s="24"/>
      <c r="D38" s="24"/>
      <c r="E38" s="24"/>
      <c r="F38" s="24"/>
      <c r="G38" s="24"/>
      <c r="H38" s="24"/>
    </row>
    <row r="39" spans="2:9" x14ac:dyDescent="0.25">
      <c r="B39" s="24"/>
      <c r="C39" s="24"/>
      <c r="D39" s="24"/>
      <c r="E39" s="24"/>
      <c r="F39" s="24"/>
      <c r="G39" s="24"/>
      <c r="H39" s="24"/>
    </row>
    <row r="40" spans="2:9" x14ac:dyDescent="0.25">
      <c r="B40" s="24"/>
      <c r="C40" s="24"/>
      <c r="D40" s="24"/>
      <c r="E40" s="24"/>
      <c r="F40" s="24"/>
      <c r="G40" s="24"/>
      <c r="H40" s="24"/>
    </row>
  </sheetData>
  <mergeCells count="6">
    <mergeCell ref="A26:I26"/>
    <mergeCell ref="A1:I1"/>
    <mergeCell ref="A3:I3"/>
    <mergeCell ref="A5:I5"/>
    <mergeCell ref="A12:I12"/>
    <mergeCell ref="A19:I19"/>
  </mergeCells>
  <phoneticPr fontId="0" type="noConversion"/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theme="0" tint="-0.249977111117893"/>
    <pageSetUpPr fitToPage="1"/>
  </sheetPr>
  <dimension ref="A1:I36"/>
  <sheetViews>
    <sheetView view="pageLayout" topLeftCell="A22" zoomScaleNormal="110" workbookViewId="0">
      <selection activeCell="A31" sqref="A31:I31"/>
    </sheetView>
  </sheetViews>
  <sheetFormatPr defaultColWidth="1.85546875" defaultRowHeight="15.75" x14ac:dyDescent="0.25"/>
  <cols>
    <col min="1" max="1" width="23" style="21" customWidth="1"/>
    <col min="2" max="2" width="8.7109375" style="21" customWidth="1"/>
    <col min="3" max="8" width="7.140625" style="21" customWidth="1"/>
    <col min="9" max="9" width="25.5703125" style="21" customWidth="1"/>
    <col min="10" max="16384" width="1.85546875" style="21"/>
  </cols>
  <sheetData>
    <row r="1" spans="1:9" ht="17.100000000000001" customHeight="1" x14ac:dyDescent="0.25">
      <c r="A1" s="400" t="s">
        <v>136</v>
      </c>
      <c r="B1" s="400"/>
      <c r="C1" s="401"/>
      <c r="D1" s="401"/>
      <c r="E1" s="401"/>
      <c r="F1" s="401"/>
      <c r="G1" s="401"/>
      <c r="H1" s="401"/>
      <c r="I1" s="401"/>
    </row>
    <row r="2" spans="1:9" ht="7.5" customHeight="1" x14ac:dyDescent="0.25">
      <c r="A2" s="250"/>
      <c r="B2" s="202"/>
      <c r="C2" s="133"/>
      <c r="D2" s="133"/>
      <c r="E2" s="133"/>
      <c r="F2" s="133"/>
      <c r="G2" s="133"/>
      <c r="H2" s="133"/>
      <c r="I2" s="250"/>
    </row>
    <row r="3" spans="1:9" ht="17.100000000000001" customHeight="1" x14ac:dyDescent="0.25">
      <c r="A3" s="400" t="s">
        <v>249</v>
      </c>
      <c r="B3" s="400"/>
      <c r="C3" s="401"/>
      <c r="D3" s="401"/>
      <c r="E3" s="401"/>
      <c r="F3" s="401"/>
      <c r="G3" s="401"/>
      <c r="H3" s="401"/>
      <c r="I3" s="401"/>
    </row>
    <row r="4" spans="1:9" ht="17.100000000000001" customHeight="1" x14ac:dyDescent="0.25">
      <c r="A4" s="139"/>
      <c r="B4" s="198">
        <v>1990</v>
      </c>
      <c r="C4" s="187">
        <v>2000</v>
      </c>
      <c r="D4" s="131">
        <v>2010</v>
      </c>
      <c r="E4" s="221">
        <v>2015</v>
      </c>
      <c r="F4" s="222">
        <v>2017</v>
      </c>
      <c r="G4" s="222">
        <v>2018</v>
      </c>
      <c r="H4" s="222">
        <v>2019</v>
      </c>
      <c r="I4" s="182"/>
    </row>
    <row r="5" spans="1:9" ht="28.35" customHeight="1" x14ac:dyDescent="0.25">
      <c r="A5" s="411" t="s">
        <v>137</v>
      </c>
      <c r="B5" s="411"/>
      <c r="C5" s="411"/>
      <c r="D5" s="411"/>
      <c r="E5" s="411"/>
      <c r="F5" s="411"/>
      <c r="G5" s="411"/>
      <c r="H5" s="411"/>
      <c r="I5" s="411"/>
    </row>
    <row r="6" spans="1:9" ht="28.35" customHeight="1" x14ac:dyDescent="0.25">
      <c r="A6" s="125" t="s">
        <v>64</v>
      </c>
      <c r="B6" s="135">
        <v>13.5</v>
      </c>
      <c r="C6" s="135">
        <v>15.1</v>
      </c>
      <c r="D6" s="135">
        <v>6.9</v>
      </c>
      <c r="E6" s="135">
        <v>5</v>
      </c>
      <c r="F6" s="135">
        <v>5.5</v>
      </c>
      <c r="G6" s="135">
        <v>6.1</v>
      </c>
      <c r="H6" s="135">
        <v>6.4</v>
      </c>
      <c r="I6" s="189" t="s">
        <v>54</v>
      </c>
    </row>
    <row r="7" spans="1:9" ht="39.950000000000003" customHeight="1" x14ac:dyDescent="0.25">
      <c r="A7" s="125" t="s">
        <v>53</v>
      </c>
      <c r="B7" s="135">
        <v>180.4</v>
      </c>
      <c r="C7" s="135">
        <v>99.7</v>
      </c>
      <c r="D7" s="135">
        <v>26.8</v>
      </c>
      <c r="E7" s="135">
        <v>15.2</v>
      </c>
      <c r="F7" s="135">
        <v>6.9</v>
      </c>
      <c r="G7" s="135">
        <v>7.7</v>
      </c>
      <c r="H7" s="135">
        <v>5.5</v>
      </c>
      <c r="I7" s="189" t="s">
        <v>55</v>
      </c>
    </row>
    <row r="8" spans="1:9" ht="36.75" customHeight="1" x14ac:dyDescent="0.25">
      <c r="A8" s="190" t="s">
        <v>220</v>
      </c>
      <c r="B8" s="135">
        <v>679.8</v>
      </c>
      <c r="C8" s="135">
        <v>378</v>
      </c>
      <c r="D8" s="135">
        <v>223.2</v>
      </c>
      <c r="E8" s="135">
        <v>206</v>
      </c>
      <c r="F8" s="135" t="s">
        <v>11</v>
      </c>
      <c r="G8" s="135">
        <v>200</v>
      </c>
      <c r="H8" s="135">
        <v>195.5</v>
      </c>
      <c r="I8" s="204" t="s">
        <v>221</v>
      </c>
    </row>
    <row r="9" spans="1:9" ht="28.35" customHeight="1" x14ac:dyDescent="0.25">
      <c r="A9" s="125" t="s">
        <v>227</v>
      </c>
      <c r="B9" s="135">
        <v>143.30000000000001</v>
      </c>
      <c r="C9" s="135">
        <v>99.4</v>
      </c>
      <c r="D9" s="135">
        <v>67.599999999999994</v>
      </c>
      <c r="E9" s="135">
        <v>41.8</v>
      </c>
      <c r="F9" s="135">
        <v>41.3</v>
      </c>
      <c r="G9" s="135">
        <v>40.700000000000003</v>
      </c>
      <c r="H9" s="135">
        <v>39.5</v>
      </c>
      <c r="I9" s="189" t="s">
        <v>229</v>
      </c>
    </row>
    <row r="10" spans="1:9" ht="28.35" customHeight="1" x14ac:dyDescent="0.25">
      <c r="A10" s="125" t="s">
        <v>228</v>
      </c>
      <c r="B10" s="135">
        <v>6.5</v>
      </c>
      <c r="C10" s="135">
        <v>1.5</v>
      </c>
      <c r="D10" s="135">
        <v>0.9</v>
      </c>
      <c r="E10" s="135">
        <v>0.4</v>
      </c>
      <c r="F10" s="135">
        <v>0.4</v>
      </c>
      <c r="G10" s="135">
        <v>0.4</v>
      </c>
      <c r="H10" s="135">
        <v>0.4</v>
      </c>
      <c r="I10" s="189" t="s">
        <v>230</v>
      </c>
    </row>
    <row r="11" spans="1:9" ht="28.35" customHeight="1" x14ac:dyDescent="0.25">
      <c r="A11" s="411" t="s">
        <v>158</v>
      </c>
      <c r="B11" s="411"/>
      <c r="C11" s="411"/>
      <c r="D11" s="411"/>
      <c r="E11" s="411"/>
      <c r="F11" s="411"/>
      <c r="G11" s="411"/>
      <c r="H11" s="411"/>
      <c r="I11" s="411"/>
    </row>
    <row r="12" spans="1:9" ht="28.35" customHeight="1" x14ac:dyDescent="0.25">
      <c r="A12" s="125" t="s">
        <v>64</v>
      </c>
      <c r="B12" s="135">
        <v>13.5</v>
      </c>
      <c r="C12" s="135">
        <v>15.1</v>
      </c>
      <c r="D12" s="135">
        <v>5.7</v>
      </c>
      <c r="E12" s="135">
        <v>5</v>
      </c>
      <c r="F12" s="135">
        <v>5.5</v>
      </c>
      <c r="G12" s="135">
        <v>6.1</v>
      </c>
      <c r="H12" s="135">
        <v>6.4</v>
      </c>
      <c r="I12" s="189" t="s">
        <v>54</v>
      </c>
    </row>
    <row r="13" spans="1:9" ht="39.950000000000003" customHeight="1" x14ac:dyDescent="0.25">
      <c r="A13" s="125" t="s">
        <v>53</v>
      </c>
      <c r="B13" s="135">
        <v>180.4</v>
      </c>
      <c r="C13" s="135">
        <v>99.7</v>
      </c>
      <c r="D13" s="135">
        <v>18.600000000000001</v>
      </c>
      <c r="E13" s="135">
        <v>7.1</v>
      </c>
      <c r="F13" s="135">
        <v>6.9</v>
      </c>
      <c r="G13" s="135">
        <v>7.7</v>
      </c>
      <c r="H13" s="135">
        <v>5.5</v>
      </c>
      <c r="I13" s="189" t="s">
        <v>55</v>
      </c>
    </row>
    <row r="14" spans="1:9" ht="36" customHeight="1" x14ac:dyDescent="0.25">
      <c r="A14" s="190" t="s">
        <v>220</v>
      </c>
      <c r="B14" s="135">
        <v>336.5</v>
      </c>
      <c r="C14" s="135">
        <v>243.5</v>
      </c>
      <c r="D14" s="135">
        <v>75.099999999999994</v>
      </c>
      <c r="E14" s="135">
        <v>58.2</v>
      </c>
      <c r="F14" s="135">
        <v>51.2</v>
      </c>
      <c r="G14" s="135">
        <v>52.2</v>
      </c>
      <c r="H14" s="135">
        <v>47.7</v>
      </c>
      <c r="I14" s="204" t="s">
        <v>221</v>
      </c>
    </row>
    <row r="15" spans="1:9" ht="28.35" customHeight="1" x14ac:dyDescent="0.25">
      <c r="A15" s="125" t="s">
        <v>227</v>
      </c>
      <c r="B15" s="135">
        <v>128.19999999999999</v>
      </c>
      <c r="C15" s="135">
        <v>87.9</v>
      </c>
      <c r="D15" s="135">
        <v>54.8</v>
      </c>
      <c r="E15" s="135">
        <v>29.2</v>
      </c>
      <c r="F15" s="135">
        <v>28.6</v>
      </c>
      <c r="G15" s="135">
        <v>28</v>
      </c>
      <c r="H15" s="135">
        <v>26.8</v>
      </c>
      <c r="I15" s="189" t="s">
        <v>229</v>
      </c>
    </row>
    <row r="16" spans="1:9" ht="28.35" customHeight="1" x14ac:dyDescent="0.25">
      <c r="A16" s="125" t="s">
        <v>228</v>
      </c>
      <c r="B16" s="135">
        <v>6.5</v>
      </c>
      <c r="C16" s="135">
        <v>1.5</v>
      </c>
      <c r="D16" s="135">
        <v>0.9</v>
      </c>
      <c r="E16" s="135">
        <v>0.4</v>
      </c>
      <c r="F16" s="135">
        <v>0.4</v>
      </c>
      <c r="G16" s="135">
        <v>0.4</v>
      </c>
      <c r="H16" s="135">
        <v>0.4</v>
      </c>
      <c r="I16" s="189" t="s">
        <v>230</v>
      </c>
    </row>
    <row r="17" spans="1:9" ht="28.35" customHeight="1" x14ac:dyDescent="0.25">
      <c r="A17" s="411" t="s">
        <v>160</v>
      </c>
      <c r="B17" s="411"/>
      <c r="C17" s="411"/>
      <c r="D17" s="411"/>
      <c r="E17" s="411"/>
      <c r="F17" s="411"/>
      <c r="G17" s="411"/>
      <c r="H17" s="411"/>
      <c r="I17" s="411"/>
    </row>
    <row r="18" spans="1:9" ht="28.35" customHeight="1" x14ac:dyDescent="0.25">
      <c r="A18" s="125" t="s">
        <v>64</v>
      </c>
      <c r="B18" s="135" t="s">
        <v>4</v>
      </c>
      <c r="C18" s="135">
        <v>0.1</v>
      </c>
      <c r="D18" s="135">
        <v>1</v>
      </c>
      <c r="E18" s="135">
        <v>0.6</v>
      </c>
      <c r="F18" s="135">
        <v>1</v>
      </c>
      <c r="G18" s="135">
        <v>1.3</v>
      </c>
      <c r="H18" s="135">
        <v>1</v>
      </c>
      <c r="I18" s="189" t="s">
        <v>54</v>
      </c>
    </row>
    <row r="19" spans="1:9" ht="39.950000000000003" customHeight="1" x14ac:dyDescent="0.25">
      <c r="A19" s="125" t="s">
        <v>53</v>
      </c>
      <c r="B19" s="135" t="s">
        <v>4</v>
      </c>
      <c r="C19" s="135">
        <v>3.1</v>
      </c>
      <c r="D19" s="135">
        <v>1.1000000000000001</v>
      </c>
      <c r="E19" s="135">
        <v>0.4</v>
      </c>
      <c r="F19" s="135">
        <v>0.1</v>
      </c>
      <c r="G19" s="135">
        <v>0.1</v>
      </c>
      <c r="H19" s="135">
        <v>0.1</v>
      </c>
      <c r="I19" s="189" t="s">
        <v>55</v>
      </c>
    </row>
    <row r="20" spans="1:9" ht="36" customHeight="1" x14ac:dyDescent="0.25">
      <c r="A20" s="190" t="s">
        <v>220</v>
      </c>
      <c r="B20" s="135" t="s">
        <v>4</v>
      </c>
      <c r="C20" s="135">
        <v>3.4</v>
      </c>
      <c r="D20" s="135">
        <v>7.4</v>
      </c>
      <c r="E20" s="135">
        <v>9.8000000000000007</v>
      </c>
      <c r="F20" s="135">
        <v>10.7</v>
      </c>
      <c r="G20" s="135">
        <v>12</v>
      </c>
      <c r="H20" s="135">
        <v>11.9</v>
      </c>
      <c r="I20" s="204" t="s">
        <v>221</v>
      </c>
    </row>
    <row r="21" spans="1:9" ht="28.35" customHeight="1" x14ac:dyDescent="0.25">
      <c r="A21" s="125" t="s">
        <v>227</v>
      </c>
      <c r="B21" s="135" t="s">
        <v>4</v>
      </c>
      <c r="C21" s="135">
        <v>0.2</v>
      </c>
      <c r="D21" s="135">
        <v>2.8</v>
      </c>
      <c r="E21" s="135">
        <v>3.2</v>
      </c>
      <c r="F21" s="135">
        <v>2.6</v>
      </c>
      <c r="G21" s="135">
        <v>2.4</v>
      </c>
      <c r="H21" s="135">
        <v>2.2000000000000002</v>
      </c>
      <c r="I21" s="189" t="s">
        <v>229</v>
      </c>
    </row>
    <row r="22" spans="1:9" ht="28.35" customHeight="1" x14ac:dyDescent="0.25">
      <c r="A22" s="125" t="s">
        <v>228</v>
      </c>
      <c r="B22" s="135" t="s">
        <v>4</v>
      </c>
      <c r="C22" s="135">
        <v>0.1</v>
      </c>
      <c r="D22" s="135">
        <v>0.1</v>
      </c>
      <c r="E22" s="135">
        <v>0</v>
      </c>
      <c r="F22" s="135">
        <v>0.1</v>
      </c>
      <c r="G22" s="135">
        <v>0</v>
      </c>
      <c r="H22" s="135" t="s">
        <v>311</v>
      </c>
      <c r="I22" s="189" t="s">
        <v>230</v>
      </c>
    </row>
    <row r="23" spans="1:9" ht="28.35" customHeight="1" x14ac:dyDescent="0.25">
      <c r="A23" s="411" t="s">
        <v>159</v>
      </c>
      <c r="B23" s="411"/>
      <c r="C23" s="411"/>
      <c r="D23" s="411"/>
      <c r="E23" s="411"/>
      <c r="F23" s="411"/>
      <c r="G23" s="411"/>
      <c r="H23" s="411"/>
      <c r="I23" s="411"/>
    </row>
    <row r="24" spans="1:9" ht="28.35" customHeight="1" x14ac:dyDescent="0.25">
      <c r="A24" s="125" t="s">
        <v>64</v>
      </c>
      <c r="B24" s="135" t="s">
        <v>4</v>
      </c>
      <c r="C24" s="135" t="s">
        <v>4</v>
      </c>
      <c r="D24" s="135">
        <v>1.2</v>
      </c>
      <c r="E24" s="135" t="s">
        <v>4</v>
      </c>
      <c r="F24" s="135" t="s">
        <v>4</v>
      </c>
      <c r="G24" s="135" t="s">
        <v>4</v>
      </c>
      <c r="H24" s="135" t="s">
        <v>4</v>
      </c>
      <c r="I24" s="189" t="s">
        <v>54</v>
      </c>
    </row>
    <row r="25" spans="1:9" ht="39.950000000000003" customHeight="1" x14ac:dyDescent="0.25">
      <c r="A25" s="125" t="s">
        <v>53</v>
      </c>
      <c r="B25" s="135" t="s">
        <v>4</v>
      </c>
      <c r="C25" s="135" t="s">
        <v>4</v>
      </c>
      <c r="D25" s="135">
        <v>8.1999999999999993</v>
      </c>
      <c r="E25" s="135">
        <v>8.1</v>
      </c>
      <c r="F25" s="135" t="s">
        <v>4</v>
      </c>
      <c r="G25" s="135" t="s">
        <v>4</v>
      </c>
      <c r="H25" s="135" t="s">
        <v>4</v>
      </c>
      <c r="I25" s="189" t="s">
        <v>55</v>
      </c>
    </row>
    <row r="26" spans="1:9" ht="36.75" customHeight="1" x14ac:dyDescent="0.25">
      <c r="A26" s="190" t="s">
        <v>220</v>
      </c>
      <c r="B26" s="135">
        <v>343.3</v>
      </c>
      <c r="C26" s="135">
        <v>134.5</v>
      </c>
      <c r="D26" s="135">
        <v>148.1</v>
      </c>
      <c r="E26" s="135">
        <v>147.80000000000001</v>
      </c>
      <c r="F26" s="135">
        <v>147.30000000000001</v>
      </c>
      <c r="G26" s="135">
        <v>147.80000000000001</v>
      </c>
      <c r="H26" s="135">
        <v>147.80000000000001</v>
      </c>
      <c r="I26" s="204" t="s">
        <v>221</v>
      </c>
    </row>
    <row r="27" spans="1:9" ht="28.35" customHeight="1" x14ac:dyDescent="0.25">
      <c r="A27" s="125" t="s">
        <v>227</v>
      </c>
      <c r="B27" s="135">
        <v>15.1</v>
      </c>
      <c r="C27" s="135">
        <v>11.5</v>
      </c>
      <c r="D27" s="135">
        <v>12.8</v>
      </c>
      <c r="E27" s="135">
        <v>12.6</v>
      </c>
      <c r="F27" s="135">
        <v>12.7</v>
      </c>
      <c r="G27" s="135">
        <v>12.7</v>
      </c>
      <c r="H27" s="135">
        <v>12.7</v>
      </c>
      <c r="I27" s="189" t="s">
        <v>229</v>
      </c>
    </row>
    <row r="28" spans="1:9" ht="28.35" customHeight="1" x14ac:dyDescent="0.25">
      <c r="A28" s="125" t="s">
        <v>228</v>
      </c>
      <c r="B28" s="135">
        <v>0</v>
      </c>
      <c r="C28" s="135">
        <v>0</v>
      </c>
      <c r="D28" s="135">
        <v>0</v>
      </c>
      <c r="E28" s="135">
        <v>0</v>
      </c>
      <c r="F28" s="135">
        <v>0</v>
      </c>
      <c r="G28" s="135">
        <v>0</v>
      </c>
      <c r="H28" s="135">
        <v>0</v>
      </c>
      <c r="I28" s="189" t="s">
        <v>230</v>
      </c>
    </row>
    <row r="29" spans="1:9" s="13" customFormat="1" ht="3.75" customHeight="1" x14ac:dyDescent="0.25">
      <c r="A29" s="223"/>
      <c r="B29" s="108"/>
      <c r="C29" s="94"/>
      <c r="D29" s="94"/>
      <c r="E29" s="101"/>
      <c r="F29" s="101"/>
      <c r="G29" s="101"/>
      <c r="H29" s="101"/>
      <c r="I29" s="44"/>
    </row>
    <row r="30" spans="1:9" s="13" customFormat="1" ht="16.5" x14ac:dyDescent="0.25">
      <c r="A30" s="419" t="s">
        <v>323</v>
      </c>
      <c r="B30" s="419"/>
      <c r="C30" s="429"/>
      <c r="D30" s="429"/>
      <c r="E30" s="429"/>
      <c r="F30" s="429"/>
      <c r="G30" s="429"/>
      <c r="H30" s="429"/>
      <c r="I30" s="429"/>
    </row>
    <row r="31" spans="1:9" s="13" customFormat="1" ht="16.5" x14ac:dyDescent="0.25">
      <c r="A31" s="419" t="s">
        <v>322</v>
      </c>
      <c r="B31" s="419"/>
      <c r="C31" s="429"/>
      <c r="D31" s="429"/>
      <c r="E31" s="429"/>
      <c r="F31" s="429"/>
      <c r="G31" s="429"/>
      <c r="H31" s="429"/>
      <c r="I31" s="429"/>
    </row>
    <row r="32" spans="1:9" x14ac:dyDescent="0.25">
      <c r="B32" s="24"/>
      <c r="C32" s="24"/>
      <c r="D32" s="24"/>
      <c r="E32" s="24"/>
      <c r="F32" s="24"/>
      <c r="G32" s="24"/>
      <c r="H32" s="24"/>
    </row>
    <row r="33" spans="2:8" x14ac:dyDescent="0.25">
      <c r="B33" s="24"/>
      <c r="C33" s="24"/>
      <c r="D33" s="24"/>
      <c r="E33" s="24"/>
      <c r="F33" s="24"/>
      <c r="G33" s="24"/>
      <c r="H33" s="24"/>
    </row>
    <row r="34" spans="2:8" x14ac:dyDescent="0.25">
      <c r="B34" s="24"/>
      <c r="C34" s="24"/>
      <c r="D34" s="24"/>
      <c r="E34" s="24"/>
      <c r="F34" s="24"/>
      <c r="G34" s="24"/>
      <c r="H34" s="24"/>
    </row>
    <row r="35" spans="2:8" x14ac:dyDescent="0.25">
      <c r="B35" s="24"/>
      <c r="C35" s="24"/>
      <c r="D35" s="24"/>
      <c r="E35" s="24"/>
      <c r="F35" s="24"/>
      <c r="G35" s="24"/>
      <c r="H35" s="24"/>
    </row>
    <row r="36" spans="2:8" x14ac:dyDescent="0.25">
      <c r="B36" s="24"/>
      <c r="C36" s="24"/>
      <c r="D36" s="24"/>
      <c r="E36" s="24"/>
      <c r="F36" s="24"/>
      <c r="G36" s="24"/>
      <c r="H36" s="24"/>
    </row>
  </sheetData>
  <mergeCells count="8">
    <mergeCell ref="A31:I31"/>
    <mergeCell ref="A30:I30"/>
    <mergeCell ref="A1:I1"/>
    <mergeCell ref="A3:I3"/>
    <mergeCell ref="A5:I5"/>
    <mergeCell ref="A11:I11"/>
    <mergeCell ref="A17:I17"/>
    <mergeCell ref="A23:I23"/>
  </mergeCells>
  <phoneticPr fontId="0" type="noConversion"/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19</oddFooter>
  </headerFooter>
  <ignoredErrors>
    <ignoredError sqref="F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0" tint="-0.249977111117893"/>
    <pageSetUpPr fitToPage="1"/>
  </sheetPr>
  <dimension ref="A1:Q34"/>
  <sheetViews>
    <sheetView view="pageLayout" topLeftCell="A22" zoomScaleNormal="100" workbookViewId="0">
      <selection activeCell="B12" sqref="B12"/>
    </sheetView>
  </sheetViews>
  <sheetFormatPr defaultColWidth="5.140625" defaultRowHeight="15.75" x14ac:dyDescent="0.25"/>
  <cols>
    <col min="1" max="1" width="19.42578125" style="21" customWidth="1"/>
    <col min="2" max="7" width="8.7109375" style="21" customWidth="1"/>
    <col min="8" max="8" width="19.42578125" style="21" customWidth="1"/>
    <col min="9" max="9" width="6.42578125" style="21" bestFit="1" customWidth="1"/>
    <col min="10" max="16384" width="5.140625" style="21"/>
  </cols>
  <sheetData>
    <row r="1" spans="1:17" s="73" customFormat="1" ht="20.100000000000001" customHeight="1" x14ac:dyDescent="0.25">
      <c r="A1" s="397" t="s">
        <v>179</v>
      </c>
      <c r="B1" s="397"/>
      <c r="C1" s="397"/>
      <c r="D1" s="397"/>
      <c r="E1" s="397"/>
      <c r="F1" s="397"/>
      <c r="G1" s="397"/>
      <c r="H1" s="397"/>
    </row>
    <row r="2" spans="1:17" s="74" customFormat="1" ht="19.7" customHeight="1" x14ac:dyDescent="0.25">
      <c r="A2" s="414" t="s">
        <v>147</v>
      </c>
      <c r="B2" s="414"/>
      <c r="C2" s="414"/>
      <c r="D2" s="414"/>
      <c r="E2" s="414"/>
      <c r="F2" s="414"/>
      <c r="G2" s="414"/>
      <c r="H2" s="414"/>
    </row>
    <row r="3" spans="1:17" ht="17.100000000000001" customHeight="1" x14ac:dyDescent="0.25">
      <c r="A3" s="400" t="s">
        <v>251</v>
      </c>
      <c r="B3" s="425"/>
      <c r="C3" s="425"/>
      <c r="D3" s="425"/>
      <c r="E3" s="425"/>
      <c r="F3" s="425"/>
      <c r="G3" s="425"/>
      <c r="H3" s="425"/>
    </row>
    <row r="4" spans="1:17" ht="17.100000000000001" customHeight="1" x14ac:dyDescent="0.25">
      <c r="A4" s="130"/>
      <c r="B4" s="131">
        <v>2000</v>
      </c>
      <c r="C4" s="131">
        <v>2010</v>
      </c>
      <c r="D4" s="221">
        <v>2015</v>
      </c>
      <c r="E4" s="222">
        <v>2017</v>
      </c>
      <c r="F4" s="222">
        <v>2018</v>
      </c>
      <c r="G4" s="221">
        <v>2019</v>
      </c>
      <c r="H4" s="164"/>
    </row>
    <row r="5" spans="1:17" ht="28.35" customHeight="1" x14ac:dyDescent="0.25">
      <c r="A5" s="411" t="s">
        <v>129</v>
      </c>
      <c r="B5" s="411"/>
      <c r="C5" s="411"/>
      <c r="D5" s="411"/>
      <c r="E5" s="411"/>
      <c r="F5" s="411"/>
      <c r="G5" s="411"/>
      <c r="H5" s="411"/>
    </row>
    <row r="6" spans="1:17" s="13" customFormat="1" ht="36" customHeight="1" x14ac:dyDescent="0.25">
      <c r="A6" s="125" t="s">
        <v>26</v>
      </c>
      <c r="B6" s="135">
        <v>24459</v>
      </c>
      <c r="C6" s="135">
        <v>39270.9</v>
      </c>
      <c r="D6" s="135">
        <v>60125.8</v>
      </c>
      <c r="E6" s="135">
        <v>61916.7</v>
      </c>
      <c r="F6" s="135">
        <v>70056.5</v>
      </c>
      <c r="G6" s="135">
        <v>75143.199999999997</v>
      </c>
      <c r="H6" s="189" t="s">
        <v>29</v>
      </c>
      <c r="I6" s="135"/>
      <c r="J6" s="135"/>
      <c r="K6" s="135"/>
      <c r="L6" s="135"/>
      <c r="M6" s="135"/>
      <c r="N6" s="135"/>
      <c r="O6" s="135"/>
      <c r="P6" s="39"/>
      <c r="Q6" s="39"/>
    </row>
    <row r="7" spans="1:17" s="13" customFormat="1" ht="31.35" customHeight="1" x14ac:dyDescent="0.25">
      <c r="A7" s="125" t="s">
        <v>27</v>
      </c>
      <c r="B7" s="135">
        <v>13198.8</v>
      </c>
      <c r="C7" s="135">
        <v>13749.2</v>
      </c>
      <c r="D7" s="135">
        <v>10330.799999999999</v>
      </c>
      <c r="E7" s="135">
        <v>14881.6</v>
      </c>
      <c r="F7" s="135">
        <v>13967.7</v>
      </c>
      <c r="G7" s="135">
        <v>10204.5</v>
      </c>
      <c r="H7" s="258" t="s">
        <v>30</v>
      </c>
      <c r="I7" s="135"/>
      <c r="J7" s="135"/>
      <c r="K7" s="135"/>
      <c r="L7" s="39"/>
      <c r="M7" s="39"/>
      <c r="N7" s="39"/>
      <c r="O7" s="39"/>
      <c r="P7" s="39"/>
      <c r="Q7" s="39"/>
    </row>
    <row r="8" spans="1:17" s="13" customFormat="1" ht="31.35" customHeight="1" x14ac:dyDescent="0.25">
      <c r="A8" s="174" t="s">
        <v>28</v>
      </c>
      <c r="B8" s="135">
        <v>3664</v>
      </c>
      <c r="C8" s="135">
        <v>10033</v>
      </c>
      <c r="D8" s="135">
        <v>16961.5</v>
      </c>
      <c r="E8" s="135">
        <v>18411.400000000001</v>
      </c>
      <c r="F8" s="135">
        <v>21439.7</v>
      </c>
      <c r="G8" s="135">
        <v>22291.8</v>
      </c>
      <c r="H8" s="258" t="s">
        <v>31</v>
      </c>
      <c r="I8" s="135"/>
      <c r="J8" s="135"/>
      <c r="K8" s="135"/>
      <c r="L8" s="39"/>
      <c r="M8" s="39"/>
      <c r="N8" s="39"/>
      <c r="O8" s="39"/>
      <c r="P8" s="39"/>
      <c r="Q8" s="39"/>
    </row>
    <row r="9" spans="1:17" s="13" customFormat="1" ht="31.35" customHeight="1" x14ac:dyDescent="0.25">
      <c r="A9" s="153" t="s">
        <v>122</v>
      </c>
      <c r="B9" s="135"/>
      <c r="C9" s="135"/>
      <c r="D9" s="135"/>
      <c r="E9" s="135"/>
      <c r="F9" s="135"/>
      <c r="G9" s="135"/>
      <c r="H9" s="193" t="s">
        <v>242</v>
      </c>
      <c r="I9" s="135"/>
      <c r="J9" s="135"/>
      <c r="K9" s="135"/>
      <c r="L9" s="39"/>
      <c r="M9" s="39"/>
      <c r="N9" s="39"/>
      <c r="O9" s="39"/>
      <c r="P9" s="39"/>
      <c r="Q9" s="39"/>
    </row>
    <row r="10" spans="1:17" s="13" customFormat="1" ht="31.35" customHeight="1" x14ac:dyDescent="0.25">
      <c r="A10" s="153" t="s">
        <v>376</v>
      </c>
      <c r="B10" s="135">
        <v>3457.4</v>
      </c>
      <c r="C10" s="135">
        <v>6771.5</v>
      </c>
      <c r="D10" s="135">
        <v>11181.1</v>
      </c>
      <c r="E10" s="135">
        <v>12235.5</v>
      </c>
      <c r="F10" s="135">
        <v>14165.2</v>
      </c>
      <c r="G10" s="135">
        <v>15254.1</v>
      </c>
      <c r="H10" s="193" t="s">
        <v>377</v>
      </c>
      <c r="I10" s="135"/>
      <c r="J10" s="135"/>
      <c r="K10" s="135"/>
      <c r="L10" s="39"/>
      <c r="M10" s="39"/>
      <c r="N10" s="39"/>
      <c r="O10" s="39"/>
      <c r="P10" s="39"/>
      <c r="Q10" s="39"/>
    </row>
    <row r="11" spans="1:17" s="13" customFormat="1" ht="28.35" customHeight="1" x14ac:dyDescent="0.25">
      <c r="A11" s="430" t="s">
        <v>158</v>
      </c>
      <c r="B11" s="430"/>
      <c r="C11" s="430"/>
      <c r="D11" s="430"/>
      <c r="E11" s="430"/>
      <c r="F11" s="430"/>
      <c r="G11" s="430"/>
      <c r="H11" s="430"/>
      <c r="I11" s="135"/>
      <c r="J11" s="135"/>
      <c r="K11" s="135"/>
    </row>
    <row r="12" spans="1:17" s="13" customFormat="1" ht="36" customHeight="1" x14ac:dyDescent="0.25">
      <c r="A12" s="125" t="s">
        <v>26</v>
      </c>
      <c r="B12" s="135">
        <v>19964.2</v>
      </c>
      <c r="C12" s="135">
        <v>29779.3</v>
      </c>
      <c r="D12" s="135">
        <v>46506.6</v>
      </c>
      <c r="E12" s="135">
        <v>47905.1</v>
      </c>
      <c r="F12" s="135">
        <v>56096.2</v>
      </c>
      <c r="G12" s="135">
        <v>59982.1</v>
      </c>
      <c r="H12" s="189" t="s">
        <v>29</v>
      </c>
      <c r="I12" s="135"/>
      <c r="J12" s="135"/>
      <c r="K12" s="135"/>
    </row>
    <row r="13" spans="1:17" s="13" customFormat="1" ht="31.35" customHeight="1" x14ac:dyDescent="0.25">
      <c r="A13" s="125" t="s">
        <v>27</v>
      </c>
      <c r="B13" s="135">
        <v>11594.1</v>
      </c>
      <c r="C13" s="135">
        <v>12663.4</v>
      </c>
      <c r="D13" s="135">
        <v>9553.7999999999993</v>
      </c>
      <c r="E13" s="135">
        <v>14227.2</v>
      </c>
      <c r="F13" s="135">
        <v>13316.6</v>
      </c>
      <c r="G13" s="135">
        <v>9658.2999999999993</v>
      </c>
      <c r="H13" s="258" t="s">
        <v>30</v>
      </c>
      <c r="J13" s="48"/>
    </row>
    <row r="14" spans="1:17" s="13" customFormat="1" ht="31.35" customHeight="1" x14ac:dyDescent="0.25">
      <c r="A14" s="174" t="s">
        <v>28</v>
      </c>
      <c r="B14" s="135">
        <v>3230.8</v>
      </c>
      <c r="C14" s="135">
        <v>8696</v>
      </c>
      <c r="D14" s="135">
        <v>15042.5</v>
      </c>
      <c r="E14" s="135">
        <v>16482.400000000001</v>
      </c>
      <c r="F14" s="135">
        <v>19074.5</v>
      </c>
      <c r="G14" s="135">
        <v>19729.3</v>
      </c>
      <c r="H14" s="258" t="s">
        <v>31</v>
      </c>
    </row>
    <row r="15" spans="1:17" s="13" customFormat="1" ht="31.35" customHeight="1" x14ac:dyDescent="0.25">
      <c r="A15" s="153" t="s">
        <v>122</v>
      </c>
      <c r="B15" s="135"/>
      <c r="C15" s="135"/>
      <c r="D15" s="135"/>
      <c r="E15" s="135"/>
      <c r="F15" s="135"/>
      <c r="G15" s="135"/>
      <c r="H15" s="193" t="s">
        <v>242</v>
      </c>
    </row>
    <row r="16" spans="1:17" s="13" customFormat="1" ht="31.35" customHeight="1" x14ac:dyDescent="0.25">
      <c r="A16" s="153" t="s">
        <v>376</v>
      </c>
      <c r="B16" s="135">
        <v>3025.7</v>
      </c>
      <c r="C16" s="135">
        <v>5585.6</v>
      </c>
      <c r="D16" s="135">
        <v>9549.2000000000007</v>
      </c>
      <c r="E16" s="135">
        <v>10596.7</v>
      </c>
      <c r="F16" s="135">
        <v>12193.6</v>
      </c>
      <c r="G16" s="135">
        <v>13088.6</v>
      </c>
      <c r="H16" s="193" t="s">
        <v>377</v>
      </c>
    </row>
    <row r="17" spans="1:9" s="13" customFormat="1" ht="28.35" customHeight="1" x14ac:dyDescent="0.25">
      <c r="A17" s="411" t="s">
        <v>163</v>
      </c>
      <c r="B17" s="411"/>
      <c r="C17" s="411"/>
      <c r="D17" s="411"/>
      <c r="E17" s="411"/>
      <c r="F17" s="411"/>
      <c r="G17" s="411"/>
      <c r="H17" s="411"/>
    </row>
    <row r="18" spans="1:9" s="13" customFormat="1" ht="36.75" customHeight="1" x14ac:dyDescent="0.25">
      <c r="A18" s="125" t="s">
        <v>26</v>
      </c>
      <c r="B18" s="135">
        <v>1256.4000000000001</v>
      </c>
      <c r="C18" s="135">
        <v>4702.5</v>
      </c>
      <c r="D18" s="135">
        <v>7650.2</v>
      </c>
      <c r="E18" s="135">
        <v>8686.4</v>
      </c>
      <c r="F18" s="135">
        <v>10104.9</v>
      </c>
      <c r="G18" s="135">
        <v>11489.7</v>
      </c>
      <c r="H18" s="189" t="s">
        <v>29</v>
      </c>
    </row>
    <row r="19" spans="1:9" s="13" customFormat="1" ht="31.35" customHeight="1" x14ac:dyDescent="0.25">
      <c r="A19" s="125" t="s">
        <v>27</v>
      </c>
      <c r="B19" s="135">
        <v>755.1</v>
      </c>
      <c r="C19" s="135">
        <v>1154.7</v>
      </c>
      <c r="D19" s="135">
        <v>618.9</v>
      </c>
      <c r="E19" s="135">
        <v>1105</v>
      </c>
      <c r="F19" s="135">
        <v>961.2</v>
      </c>
      <c r="G19" s="135">
        <v>459.7</v>
      </c>
      <c r="H19" s="258" t="s">
        <v>30</v>
      </c>
    </row>
    <row r="20" spans="1:9" s="13" customFormat="1" ht="31.35" customHeight="1" x14ac:dyDescent="0.25">
      <c r="A20" s="174" t="s">
        <v>28</v>
      </c>
      <c r="B20" s="135">
        <v>355</v>
      </c>
      <c r="C20" s="135">
        <v>1685.4</v>
      </c>
      <c r="D20" s="135">
        <v>3107.2</v>
      </c>
      <c r="E20" s="135">
        <v>3478.5</v>
      </c>
      <c r="F20" s="135">
        <v>4145.7</v>
      </c>
      <c r="G20" s="135">
        <v>4434.8</v>
      </c>
      <c r="H20" s="258" t="s">
        <v>31</v>
      </c>
    </row>
    <row r="21" spans="1:9" s="13" customFormat="1" ht="31.35" customHeight="1" x14ac:dyDescent="0.25">
      <c r="A21" s="153" t="s">
        <v>122</v>
      </c>
      <c r="B21" s="135"/>
      <c r="C21" s="135"/>
      <c r="D21" s="135"/>
      <c r="E21" s="135"/>
      <c r="F21" s="135"/>
      <c r="G21" s="135"/>
      <c r="H21" s="193" t="s">
        <v>242</v>
      </c>
    </row>
    <row r="22" spans="1:9" s="13" customFormat="1" ht="31.35" customHeight="1" x14ac:dyDescent="0.25">
      <c r="A22" s="153" t="s">
        <v>376</v>
      </c>
      <c r="B22" s="135">
        <v>347.3</v>
      </c>
      <c r="C22" s="135">
        <v>1208.5</v>
      </c>
      <c r="D22" s="135">
        <v>2167</v>
      </c>
      <c r="E22" s="135">
        <v>2365.3000000000002</v>
      </c>
      <c r="F22" s="135">
        <v>2811.6</v>
      </c>
      <c r="G22" s="135">
        <v>3098.9</v>
      </c>
      <c r="H22" s="193" t="s">
        <v>377</v>
      </c>
    </row>
    <row r="23" spans="1:9" s="13" customFormat="1" ht="28.35" customHeight="1" x14ac:dyDescent="0.25">
      <c r="A23" s="428" t="s">
        <v>159</v>
      </c>
      <c r="B23" s="428"/>
      <c r="C23" s="428"/>
      <c r="D23" s="428"/>
      <c r="E23" s="428"/>
      <c r="F23" s="428"/>
      <c r="G23" s="428"/>
      <c r="H23" s="428"/>
    </row>
    <row r="24" spans="1:9" s="13" customFormat="1" ht="36" customHeight="1" x14ac:dyDescent="0.25">
      <c r="A24" s="125" t="s">
        <v>26</v>
      </c>
      <c r="B24" s="135">
        <v>4494.8</v>
      </c>
      <c r="C24" s="135">
        <v>9491.6</v>
      </c>
      <c r="D24" s="135">
        <v>13619.2</v>
      </c>
      <c r="E24" s="135">
        <v>14011.6</v>
      </c>
      <c r="F24" s="135">
        <v>13960.3</v>
      </c>
      <c r="G24" s="135">
        <v>15161.1</v>
      </c>
      <c r="H24" s="189" t="s">
        <v>29</v>
      </c>
    </row>
    <row r="25" spans="1:9" s="13" customFormat="1" ht="31.35" customHeight="1" x14ac:dyDescent="0.25">
      <c r="A25" s="125" t="s">
        <v>27</v>
      </c>
      <c r="B25" s="135">
        <v>1604.7</v>
      </c>
      <c r="C25" s="135">
        <v>1085.8</v>
      </c>
      <c r="D25" s="135">
        <v>777</v>
      </c>
      <c r="E25" s="135">
        <v>654.4</v>
      </c>
      <c r="F25" s="135">
        <v>651.1</v>
      </c>
      <c r="G25" s="135">
        <v>546.20000000000005</v>
      </c>
      <c r="H25" s="258" t="s">
        <v>30</v>
      </c>
    </row>
    <row r="26" spans="1:9" s="13" customFormat="1" ht="31.35" customHeight="1" x14ac:dyDescent="0.25">
      <c r="A26" s="174" t="s">
        <v>28</v>
      </c>
      <c r="B26" s="135">
        <v>433.2</v>
      </c>
      <c r="C26" s="135">
        <v>1337</v>
      </c>
      <c r="D26" s="135">
        <v>1919</v>
      </c>
      <c r="E26" s="135">
        <v>1929</v>
      </c>
      <c r="F26" s="135">
        <v>2365.1999999999998</v>
      </c>
      <c r="G26" s="135">
        <v>2562.5</v>
      </c>
      <c r="H26" s="258" t="s">
        <v>31</v>
      </c>
    </row>
    <row r="27" spans="1:9" s="13" customFormat="1" ht="31.35" customHeight="1" x14ac:dyDescent="0.25">
      <c r="A27" s="153" t="s">
        <v>122</v>
      </c>
      <c r="B27" s="135"/>
      <c r="C27" s="135"/>
      <c r="D27" s="135"/>
      <c r="E27" s="135"/>
      <c r="F27" s="135"/>
      <c r="G27" s="135"/>
      <c r="H27" s="193" t="s">
        <v>242</v>
      </c>
    </row>
    <row r="28" spans="1:9" s="13" customFormat="1" ht="31.35" customHeight="1" x14ac:dyDescent="0.25">
      <c r="A28" s="153" t="s">
        <v>376</v>
      </c>
      <c r="B28" s="135">
        <v>431.7</v>
      </c>
      <c r="C28" s="135">
        <v>1185.9000000000001</v>
      </c>
      <c r="D28" s="135">
        <v>1631.9</v>
      </c>
      <c r="E28" s="135">
        <v>1638.8</v>
      </c>
      <c r="F28" s="135">
        <v>1971.6</v>
      </c>
      <c r="G28" s="135">
        <v>2165.5</v>
      </c>
      <c r="H28" s="193" t="s">
        <v>377</v>
      </c>
    </row>
    <row r="29" spans="1:9" s="13" customFormat="1" ht="20.100000000000001" customHeight="1" x14ac:dyDescent="0.25">
      <c r="A29" s="109"/>
      <c r="B29" s="109"/>
      <c r="C29" s="98"/>
      <c r="D29" s="98"/>
      <c r="E29" s="110"/>
      <c r="F29" s="111"/>
      <c r="G29" s="111"/>
      <c r="H29" s="98"/>
      <c r="I29" s="48"/>
    </row>
    <row r="30" spans="1:9" x14ac:dyDescent="0.25">
      <c r="B30" s="24"/>
      <c r="C30" s="24"/>
      <c r="D30" s="24"/>
      <c r="E30" s="24"/>
      <c r="F30" s="24"/>
      <c r="G30" s="24"/>
      <c r="H30" s="24"/>
    </row>
    <row r="31" spans="1:9" x14ac:dyDescent="0.25">
      <c r="B31" s="24"/>
      <c r="C31" s="24"/>
      <c r="D31" s="24"/>
      <c r="E31" s="24"/>
      <c r="F31" s="24"/>
      <c r="G31" s="24"/>
    </row>
    <row r="32" spans="1:9" x14ac:dyDescent="0.25">
      <c r="B32" s="24"/>
      <c r="C32" s="24"/>
      <c r="D32" s="24"/>
      <c r="E32" s="24"/>
      <c r="F32" s="24"/>
      <c r="G32" s="24"/>
    </row>
    <row r="33" spans="2:7" x14ac:dyDescent="0.25">
      <c r="B33" s="24"/>
      <c r="C33" s="24"/>
      <c r="D33" s="24"/>
      <c r="E33" s="24"/>
      <c r="F33" s="24"/>
      <c r="G33" s="24"/>
    </row>
    <row r="34" spans="2:7" x14ac:dyDescent="0.25">
      <c r="B34" s="24"/>
      <c r="C34" s="24"/>
      <c r="D34" s="24"/>
      <c r="E34" s="24"/>
      <c r="F34" s="24"/>
      <c r="G34" s="24"/>
    </row>
  </sheetData>
  <mergeCells count="7">
    <mergeCell ref="A23:H23"/>
    <mergeCell ref="A2:H2"/>
    <mergeCell ref="A3:H3"/>
    <mergeCell ref="A1:H1"/>
    <mergeCell ref="A5:H5"/>
    <mergeCell ref="A11:H11"/>
    <mergeCell ref="A17:H17"/>
  </mergeCells>
  <phoneticPr fontId="0" type="noConversion"/>
  <printOptions horizontalCentered="1"/>
  <pageMargins left="0.78740157480314965" right="0.78740157480314965" top="0.78740157480314965" bottom="0.78740157480314965" header="0.15748031496062992" footer="7.874015748031496E-2"/>
  <pageSetup paperSize="9" scale="90" orientation="portrait" r:id="rId1"/>
  <headerFooter alignWithMargins="0">
    <oddFooter>&amp;C&amp;"Verdana,обычный"&amp;8 20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S36"/>
  <sheetViews>
    <sheetView view="pageLayout" topLeftCell="A28" zoomScaleNormal="100" workbookViewId="0">
      <selection activeCell="A3" sqref="A3:I3"/>
    </sheetView>
  </sheetViews>
  <sheetFormatPr defaultColWidth="4.5703125" defaultRowHeight="15.75" x14ac:dyDescent="0.25"/>
  <cols>
    <col min="1" max="1" width="22.7109375" style="21" customWidth="1"/>
    <col min="2" max="6" width="8.7109375" style="21" customWidth="1"/>
    <col min="7" max="7" width="8.7109375" style="41" customWidth="1"/>
    <col min="8" max="8" width="8.7109375" style="21" customWidth="1"/>
    <col min="9" max="9" width="21" style="21" customWidth="1"/>
    <col min="10" max="16384" width="4.5703125" style="21"/>
  </cols>
  <sheetData>
    <row r="1" spans="1:19" s="1" customFormat="1" ht="17.100000000000001" customHeight="1" x14ac:dyDescent="0.25">
      <c r="A1" s="426" t="s">
        <v>180</v>
      </c>
      <c r="B1" s="426"/>
      <c r="C1" s="426"/>
      <c r="D1" s="426"/>
      <c r="E1" s="426"/>
      <c r="F1" s="426"/>
      <c r="G1" s="426"/>
      <c r="H1" s="426"/>
      <c r="I1" s="426"/>
    </row>
    <row r="2" spans="1:19" s="1" customFormat="1" ht="9" customHeight="1" x14ac:dyDescent="0.25">
      <c r="A2" s="179"/>
      <c r="B2" s="191"/>
      <c r="C2" s="191"/>
      <c r="D2" s="191"/>
      <c r="E2" s="191"/>
      <c r="F2" s="191"/>
      <c r="G2" s="191"/>
      <c r="H2" s="191"/>
      <c r="I2" s="138"/>
    </row>
    <row r="3" spans="1:19" s="1" customFormat="1" ht="17.100000000000001" customHeight="1" x14ac:dyDescent="0.25">
      <c r="A3" s="424" t="s">
        <v>251</v>
      </c>
      <c r="B3" s="424"/>
      <c r="C3" s="425"/>
      <c r="D3" s="425"/>
      <c r="E3" s="425"/>
      <c r="F3" s="425"/>
      <c r="G3" s="425"/>
      <c r="H3" s="425"/>
      <c r="I3" s="425"/>
    </row>
    <row r="4" spans="1:19" ht="17.100000000000001" customHeight="1" x14ac:dyDescent="0.25">
      <c r="A4" s="162"/>
      <c r="B4" s="198">
        <v>1990</v>
      </c>
      <c r="C4" s="131">
        <v>2000</v>
      </c>
      <c r="D4" s="131">
        <v>2010</v>
      </c>
      <c r="E4" s="221">
        <v>2015</v>
      </c>
      <c r="F4" s="222">
        <v>2017</v>
      </c>
      <c r="G4" s="222">
        <v>2018</v>
      </c>
      <c r="H4" s="221">
        <v>2019</v>
      </c>
      <c r="I4" s="192"/>
    </row>
    <row r="5" spans="1:19" s="19" customFormat="1" ht="28.35" customHeight="1" x14ac:dyDescent="0.25">
      <c r="A5" s="431" t="s">
        <v>138</v>
      </c>
      <c r="B5" s="431"/>
      <c r="C5" s="431"/>
      <c r="D5" s="431"/>
      <c r="E5" s="431"/>
      <c r="F5" s="431"/>
      <c r="G5" s="431"/>
      <c r="H5" s="431"/>
      <c r="I5" s="431"/>
    </row>
    <row r="6" spans="1:19" s="19" customFormat="1" ht="28.35" customHeight="1" x14ac:dyDescent="0.25">
      <c r="A6" s="153" t="s">
        <v>378</v>
      </c>
      <c r="B6" s="259">
        <v>99.3</v>
      </c>
      <c r="C6" s="259">
        <v>64.400000000000006</v>
      </c>
      <c r="D6" s="259">
        <v>1680.2</v>
      </c>
      <c r="E6" s="259">
        <v>3930.6</v>
      </c>
      <c r="F6" s="259">
        <v>3899.4</v>
      </c>
      <c r="G6" s="259">
        <v>4460.8</v>
      </c>
      <c r="H6" s="259">
        <v>3698.7</v>
      </c>
      <c r="I6" s="193" t="s">
        <v>381</v>
      </c>
      <c r="M6" s="16"/>
      <c r="N6" s="16"/>
      <c r="O6" s="16"/>
      <c r="P6" s="16"/>
      <c r="Q6" s="16"/>
      <c r="R6" s="16"/>
      <c r="S6" s="16"/>
    </row>
    <row r="7" spans="1:19" s="19" customFormat="1" ht="36" customHeight="1" x14ac:dyDescent="0.25">
      <c r="A7" s="153" t="s">
        <v>379</v>
      </c>
      <c r="B7" s="259">
        <v>130.19999999999999</v>
      </c>
      <c r="C7" s="259">
        <v>131.80000000000001</v>
      </c>
      <c r="D7" s="259">
        <v>1469.7</v>
      </c>
      <c r="E7" s="259">
        <v>1737.6</v>
      </c>
      <c r="F7" s="259">
        <v>2194.8000000000002</v>
      </c>
      <c r="G7" s="259">
        <v>2750.6</v>
      </c>
      <c r="H7" s="259">
        <v>3280.3</v>
      </c>
      <c r="I7" s="193" t="s">
        <v>382</v>
      </c>
      <c r="M7" s="16"/>
      <c r="N7" s="16"/>
      <c r="O7" s="16"/>
      <c r="P7" s="16"/>
      <c r="Q7" s="16"/>
      <c r="R7" s="16"/>
      <c r="S7" s="16"/>
    </row>
    <row r="8" spans="1:19" s="19" customFormat="1" ht="36" customHeight="1" x14ac:dyDescent="0.25">
      <c r="A8" s="270" t="s">
        <v>258</v>
      </c>
      <c r="B8" s="259">
        <v>125.1</v>
      </c>
      <c r="C8" s="259">
        <v>100.8</v>
      </c>
      <c r="D8" s="259">
        <v>1331.2</v>
      </c>
      <c r="E8" s="259">
        <v>1705.9</v>
      </c>
      <c r="F8" s="259">
        <v>2093.6999999999998</v>
      </c>
      <c r="G8" s="259">
        <v>2627.1</v>
      </c>
      <c r="H8" s="259">
        <v>3217.2</v>
      </c>
      <c r="I8" s="271" t="s">
        <v>259</v>
      </c>
      <c r="M8" s="16"/>
      <c r="N8" s="16"/>
      <c r="O8" s="16"/>
      <c r="P8" s="16"/>
      <c r="Q8" s="16"/>
      <c r="R8" s="16"/>
      <c r="S8" s="16"/>
    </row>
    <row r="9" spans="1:19" s="19" customFormat="1" ht="28.35" customHeight="1" x14ac:dyDescent="0.25">
      <c r="A9" s="153" t="s">
        <v>380</v>
      </c>
      <c r="B9" s="259">
        <v>1.8</v>
      </c>
      <c r="C9" s="259">
        <v>6.9</v>
      </c>
      <c r="D9" s="259">
        <v>64.400000000000006</v>
      </c>
      <c r="E9" s="259">
        <v>43.6</v>
      </c>
      <c r="F9" s="259">
        <v>31</v>
      </c>
      <c r="G9" s="259">
        <v>33.299999999999997</v>
      </c>
      <c r="H9" s="259">
        <v>39.5</v>
      </c>
      <c r="I9" s="193" t="s">
        <v>383</v>
      </c>
      <c r="M9" s="16"/>
      <c r="N9" s="16"/>
      <c r="O9" s="16"/>
      <c r="P9" s="16"/>
      <c r="Q9" s="16"/>
      <c r="R9" s="16"/>
      <c r="S9" s="16"/>
    </row>
    <row r="10" spans="1:19" s="19" customFormat="1" ht="28.35" customHeight="1" x14ac:dyDescent="0.25">
      <c r="A10" s="153" t="s">
        <v>384</v>
      </c>
      <c r="B10" s="259">
        <v>2.2999999999999998</v>
      </c>
      <c r="C10" s="259">
        <v>1.2</v>
      </c>
      <c r="D10" s="259">
        <v>46.8</v>
      </c>
      <c r="E10" s="259">
        <v>68.599999999999994</v>
      </c>
      <c r="F10" s="259">
        <v>45.6</v>
      </c>
      <c r="G10" s="259">
        <v>23.6</v>
      </c>
      <c r="H10" s="259">
        <v>15.2</v>
      </c>
      <c r="I10" s="193" t="s">
        <v>385</v>
      </c>
      <c r="M10" s="16"/>
      <c r="N10" s="16"/>
      <c r="O10" s="16"/>
      <c r="P10" s="16"/>
      <c r="Q10" s="16"/>
      <c r="R10" s="16"/>
      <c r="S10" s="16"/>
    </row>
    <row r="11" spans="1:19" s="19" customFormat="1" ht="28.35" customHeight="1" x14ac:dyDescent="0.25">
      <c r="A11" s="393" t="s">
        <v>158</v>
      </c>
      <c r="B11" s="393"/>
      <c r="C11" s="393"/>
      <c r="D11" s="393"/>
      <c r="E11" s="393"/>
      <c r="F11" s="393"/>
      <c r="G11" s="393"/>
      <c r="H11" s="393"/>
      <c r="I11" s="393"/>
    </row>
    <row r="12" spans="1:19" s="19" customFormat="1" ht="28.35" customHeight="1" x14ac:dyDescent="0.25">
      <c r="A12" s="153" t="s">
        <v>378</v>
      </c>
      <c r="B12" s="259">
        <v>99.3</v>
      </c>
      <c r="C12" s="259">
        <v>64</v>
      </c>
      <c r="D12" s="259">
        <v>1611.5</v>
      </c>
      <c r="E12" s="259">
        <v>3675</v>
      </c>
      <c r="F12" s="259">
        <v>3647.1</v>
      </c>
      <c r="G12" s="259">
        <v>4102.1000000000004</v>
      </c>
      <c r="H12" s="259">
        <v>3338.4</v>
      </c>
      <c r="I12" s="193" t="s">
        <v>381</v>
      </c>
    </row>
    <row r="13" spans="1:19" s="19" customFormat="1" ht="36" customHeight="1" x14ac:dyDescent="0.25">
      <c r="A13" s="153" t="s">
        <v>379</v>
      </c>
      <c r="B13" s="259">
        <v>130.19999999999999</v>
      </c>
      <c r="C13" s="259">
        <v>131.1</v>
      </c>
      <c r="D13" s="259">
        <v>1394.5</v>
      </c>
      <c r="E13" s="259">
        <v>1709.3</v>
      </c>
      <c r="F13" s="259">
        <v>2161.1</v>
      </c>
      <c r="G13" s="259">
        <v>2720.9</v>
      </c>
      <c r="H13" s="259">
        <v>3247.8</v>
      </c>
      <c r="I13" s="193" t="s">
        <v>382</v>
      </c>
    </row>
    <row r="14" spans="1:19" s="19" customFormat="1" ht="36" customHeight="1" x14ac:dyDescent="0.25">
      <c r="A14" s="270" t="s">
        <v>258</v>
      </c>
      <c r="B14" s="259">
        <v>125.1</v>
      </c>
      <c r="C14" s="259">
        <v>100.3</v>
      </c>
      <c r="D14" s="259">
        <v>1258.3</v>
      </c>
      <c r="E14" s="259">
        <v>1679.4</v>
      </c>
      <c r="F14" s="259">
        <v>2061.6999999999998</v>
      </c>
      <c r="G14" s="259">
        <v>2599.1</v>
      </c>
      <c r="H14" s="259">
        <v>3186.3</v>
      </c>
      <c r="I14" s="271" t="s">
        <v>259</v>
      </c>
    </row>
    <row r="15" spans="1:19" s="19" customFormat="1" ht="28.35" customHeight="1" x14ac:dyDescent="0.25">
      <c r="A15" s="153" t="s">
        <v>380</v>
      </c>
      <c r="B15" s="259">
        <v>1.8</v>
      </c>
      <c r="C15" s="259">
        <v>6.7</v>
      </c>
      <c r="D15" s="259">
        <v>59.7</v>
      </c>
      <c r="E15" s="259">
        <v>42</v>
      </c>
      <c r="F15" s="259">
        <v>28.7</v>
      </c>
      <c r="G15" s="259">
        <v>31</v>
      </c>
      <c r="H15" s="259">
        <v>37.200000000000003</v>
      </c>
      <c r="I15" s="193" t="s">
        <v>383</v>
      </c>
    </row>
    <row r="16" spans="1:19" s="19" customFormat="1" ht="28.35" customHeight="1" x14ac:dyDescent="0.25">
      <c r="A16" s="153" t="s">
        <v>384</v>
      </c>
      <c r="B16" s="259">
        <v>2.2999999999999998</v>
      </c>
      <c r="C16" s="259">
        <v>1.2</v>
      </c>
      <c r="D16" s="259">
        <v>44.3</v>
      </c>
      <c r="E16" s="259">
        <v>67</v>
      </c>
      <c r="F16" s="259">
        <v>44.1</v>
      </c>
      <c r="G16" s="259">
        <v>22.6</v>
      </c>
      <c r="H16" s="259">
        <v>14.7</v>
      </c>
      <c r="I16" s="193" t="s">
        <v>385</v>
      </c>
    </row>
    <row r="17" spans="1:9" s="19" customFormat="1" ht="28.35" customHeight="1" x14ac:dyDescent="0.25">
      <c r="A17" s="417" t="s">
        <v>160</v>
      </c>
      <c r="B17" s="417"/>
      <c r="C17" s="417"/>
      <c r="D17" s="417"/>
      <c r="E17" s="417"/>
      <c r="F17" s="417"/>
      <c r="G17" s="417"/>
      <c r="H17" s="417"/>
      <c r="I17" s="417"/>
    </row>
    <row r="18" spans="1:9" s="19" customFormat="1" ht="28.35" customHeight="1" x14ac:dyDescent="0.25">
      <c r="A18" s="153" t="s">
        <v>378</v>
      </c>
      <c r="B18" s="141" t="s">
        <v>4</v>
      </c>
      <c r="C18" s="141">
        <v>2.1</v>
      </c>
      <c r="D18" s="141">
        <v>236.4</v>
      </c>
      <c r="E18" s="141">
        <v>637</v>
      </c>
      <c r="F18" s="141">
        <v>665.6</v>
      </c>
      <c r="G18" s="141">
        <v>756.1</v>
      </c>
      <c r="H18" s="141">
        <v>595.5</v>
      </c>
      <c r="I18" s="193" t="s">
        <v>381</v>
      </c>
    </row>
    <row r="19" spans="1:9" s="19" customFormat="1" ht="36" customHeight="1" x14ac:dyDescent="0.25">
      <c r="A19" s="153" t="s">
        <v>379</v>
      </c>
      <c r="B19" s="141" t="s">
        <v>4</v>
      </c>
      <c r="C19" s="141">
        <v>5.3</v>
      </c>
      <c r="D19" s="141">
        <v>220.8</v>
      </c>
      <c r="E19" s="141">
        <v>285.39999999999998</v>
      </c>
      <c r="F19" s="141">
        <v>430.9</v>
      </c>
      <c r="G19" s="141">
        <v>565</v>
      </c>
      <c r="H19" s="141">
        <v>727.9</v>
      </c>
      <c r="I19" s="193" t="s">
        <v>382</v>
      </c>
    </row>
    <row r="20" spans="1:9" s="19" customFormat="1" ht="36" customHeight="1" x14ac:dyDescent="0.25">
      <c r="A20" s="270" t="s">
        <v>258</v>
      </c>
      <c r="B20" s="141" t="s">
        <v>4</v>
      </c>
      <c r="C20" s="141">
        <v>3.7</v>
      </c>
      <c r="D20" s="141">
        <v>204.9</v>
      </c>
      <c r="E20" s="141">
        <v>279</v>
      </c>
      <c r="F20" s="141">
        <v>412.2</v>
      </c>
      <c r="G20" s="141">
        <v>545.1</v>
      </c>
      <c r="H20" s="141">
        <v>711.3</v>
      </c>
      <c r="I20" s="271" t="s">
        <v>259</v>
      </c>
    </row>
    <row r="21" spans="1:9" s="19" customFormat="1" ht="28.35" customHeight="1" x14ac:dyDescent="0.25">
      <c r="A21" s="153" t="s">
        <v>380</v>
      </c>
      <c r="B21" s="141" t="s">
        <v>4</v>
      </c>
      <c r="C21" s="141">
        <v>0.3</v>
      </c>
      <c r="D21" s="141">
        <v>11.3</v>
      </c>
      <c r="E21" s="141">
        <v>7.3</v>
      </c>
      <c r="F21" s="141">
        <v>7</v>
      </c>
      <c r="G21" s="141">
        <v>7.9</v>
      </c>
      <c r="H21" s="141">
        <v>9.1999999999999993</v>
      </c>
      <c r="I21" s="193" t="s">
        <v>383</v>
      </c>
    </row>
    <row r="22" spans="1:9" s="19" customFormat="1" ht="28.35" customHeight="1" x14ac:dyDescent="0.25">
      <c r="A22" s="153" t="s">
        <v>384</v>
      </c>
      <c r="B22" s="141" t="s">
        <v>4</v>
      </c>
      <c r="C22" s="141">
        <v>0</v>
      </c>
      <c r="D22" s="141">
        <v>8.4</v>
      </c>
      <c r="E22" s="141">
        <v>10.5</v>
      </c>
      <c r="F22" s="141">
        <v>9.1</v>
      </c>
      <c r="G22" s="141">
        <v>4.3</v>
      </c>
      <c r="H22" s="141">
        <v>3</v>
      </c>
      <c r="I22" s="193" t="s">
        <v>385</v>
      </c>
    </row>
    <row r="23" spans="1:9" s="19" customFormat="1" ht="28.35" customHeight="1" x14ac:dyDescent="0.25">
      <c r="A23" s="418" t="s">
        <v>161</v>
      </c>
      <c r="B23" s="418"/>
      <c r="C23" s="418"/>
      <c r="D23" s="418"/>
      <c r="E23" s="418"/>
      <c r="F23" s="418"/>
      <c r="G23" s="418"/>
      <c r="H23" s="418"/>
      <c r="I23" s="418"/>
    </row>
    <row r="24" spans="1:9" s="19" customFormat="1" ht="28.35" customHeight="1" x14ac:dyDescent="0.25">
      <c r="A24" s="153" t="s">
        <v>378</v>
      </c>
      <c r="B24" s="141">
        <v>0</v>
      </c>
      <c r="C24" s="141">
        <v>0.4</v>
      </c>
      <c r="D24" s="141">
        <v>68.7</v>
      </c>
      <c r="E24" s="141">
        <v>255.6</v>
      </c>
      <c r="F24" s="141">
        <v>252.3</v>
      </c>
      <c r="G24" s="141">
        <v>358.7</v>
      </c>
      <c r="H24" s="141">
        <v>360.3</v>
      </c>
      <c r="I24" s="193" t="s">
        <v>381</v>
      </c>
    </row>
    <row r="25" spans="1:9" s="19" customFormat="1" ht="36" customHeight="1" x14ac:dyDescent="0.25">
      <c r="A25" s="153" t="s">
        <v>379</v>
      </c>
      <c r="B25" s="141" t="s">
        <v>4</v>
      </c>
      <c r="C25" s="141">
        <v>0.7</v>
      </c>
      <c r="D25" s="141">
        <v>75.2</v>
      </c>
      <c r="E25" s="141">
        <v>28.3</v>
      </c>
      <c r="F25" s="141">
        <v>33.700000000000003</v>
      </c>
      <c r="G25" s="141">
        <v>29.7</v>
      </c>
      <c r="H25" s="141">
        <v>32.5</v>
      </c>
      <c r="I25" s="193" t="s">
        <v>382</v>
      </c>
    </row>
    <row r="26" spans="1:9" s="19" customFormat="1" ht="36" customHeight="1" x14ac:dyDescent="0.25">
      <c r="A26" s="270" t="s">
        <v>258</v>
      </c>
      <c r="B26" s="141" t="s">
        <v>4</v>
      </c>
      <c r="C26" s="141">
        <v>0.5</v>
      </c>
      <c r="D26" s="141">
        <v>72.900000000000006</v>
      </c>
      <c r="E26" s="141">
        <v>26.5</v>
      </c>
      <c r="F26" s="141">
        <v>32</v>
      </c>
      <c r="G26" s="141">
        <v>28</v>
      </c>
      <c r="H26" s="141">
        <v>30.9</v>
      </c>
      <c r="I26" s="271" t="s">
        <v>259</v>
      </c>
    </row>
    <row r="27" spans="1:9" s="19" customFormat="1" ht="28.35" customHeight="1" x14ac:dyDescent="0.25">
      <c r="A27" s="153" t="s">
        <v>380</v>
      </c>
      <c r="B27" s="141" t="s">
        <v>4</v>
      </c>
      <c r="C27" s="141">
        <v>0.2</v>
      </c>
      <c r="D27" s="141">
        <v>4.7</v>
      </c>
      <c r="E27" s="141">
        <v>1.6</v>
      </c>
      <c r="F27" s="141">
        <v>2.2999999999999998</v>
      </c>
      <c r="G27" s="141">
        <v>2.2999999999999998</v>
      </c>
      <c r="H27" s="141">
        <v>2.2999999999999998</v>
      </c>
      <c r="I27" s="193" t="s">
        <v>383</v>
      </c>
    </row>
    <row r="28" spans="1:9" s="19" customFormat="1" ht="28.35" customHeight="1" x14ac:dyDescent="0.25">
      <c r="A28" s="153" t="s">
        <v>384</v>
      </c>
      <c r="B28" s="141" t="s">
        <v>4</v>
      </c>
      <c r="C28" s="141">
        <v>0</v>
      </c>
      <c r="D28" s="141">
        <v>2.5</v>
      </c>
      <c r="E28" s="141">
        <v>1.6</v>
      </c>
      <c r="F28" s="141">
        <v>1.5</v>
      </c>
      <c r="G28" s="141">
        <v>1</v>
      </c>
      <c r="H28" s="141">
        <v>0.5</v>
      </c>
      <c r="I28" s="193" t="s">
        <v>385</v>
      </c>
    </row>
    <row r="29" spans="1:9" x14ac:dyDescent="0.25">
      <c r="F29" s="43"/>
      <c r="G29" s="112"/>
      <c r="H29" s="43"/>
    </row>
    <row r="30" spans="1:9" x14ac:dyDescent="0.25">
      <c r="B30" s="24"/>
      <c r="C30" s="24"/>
      <c r="D30" s="24"/>
      <c r="E30" s="24"/>
      <c r="F30" s="24"/>
      <c r="G30" s="24"/>
      <c r="H30" s="24"/>
    </row>
    <row r="31" spans="1:9" x14ac:dyDescent="0.25">
      <c r="B31" s="24"/>
      <c r="C31" s="24"/>
      <c r="D31" s="24"/>
      <c r="E31" s="24"/>
      <c r="F31" s="24"/>
      <c r="G31" s="24"/>
      <c r="H31" s="24"/>
    </row>
    <row r="32" spans="1:9" x14ac:dyDescent="0.25">
      <c r="B32" s="24"/>
      <c r="C32" s="24"/>
      <c r="D32" s="24"/>
      <c r="E32" s="24"/>
      <c r="F32" s="24"/>
      <c r="G32" s="24"/>
      <c r="H32" s="24"/>
    </row>
    <row r="33" spans="2:8" x14ac:dyDescent="0.25">
      <c r="B33" s="24"/>
      <c r="C33" s="24"/>
      <c r="D33" s="24"/>
      <c r="E33" s="24"/>
      <c r="F33" s="24"/>
      <c r="G33" s="24"/>
      <c r="H33" s="24"/>
    </row>
    <row r="34" spans="2:8" x14ac:dyDescent="0.25">
      <c r="B34" s="24"/>
      <c r="C34" s="24"/>
      <c r="D34" s="24"/>
      <c r="E34" s="24"/>
      <c r="F34" s="24"/>
      <c r="G34" s="24"/>
      <c r="H34" s="24"/>
    </row>
    <row r="35" spans="2:8" x14ac:dyDescent="0.25">
      <c r="B35" s="24"/>
      <c r="F35" s="43"/>
      <c r="G35" s="112"/>
      <c r="H35" s="43"/>
    </row>
    <row r="36" spans="2:8" x14ac:dyDescent="0.25">
      <c r="B36" s="24"/>
      <c r="F36" s="43"/>
      <c r="G36" s="112"/>
      <c r="H36" s="43"/>
    </row>
  </sheetData>
  <mergeCells count="6">
    <mergeCell ref="A17:I17"/>
    <mergeCell ref="A23:I23"/>
    <mergeCell ref="A1:I1"/>
    <mergeCell ref="A3:I3"/>
    <mergeCell ref="A11:I11"/>
    <mergeCell ref="A5:I5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3" orientation="portrait" r:id="rId1"/>
  <headerFooter alignWithMargins="0">
    <oddFooter>&amp;C&amp;"Verdana,обычный"&amp;8 21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0" tint="-0.14999847407452621"/>
    <pageSetUpPr fitToPage="1"/>
  </sheetPr>
  <dimension ref="A1:Q35"/>
  <sheetViews>
    <sheetView view="pageLayout" topLeftCell="A22" zoomScaleNormal="110" workbookViewId="0">
      <selection activeCell="H31" sqref="H31"/>
    </sheetView>
  </sheetViews>
  <sheetFormatPr defaultColWidth="6.28515625" defaultRowHeight="15.75" x14ac:dyDescent="0.25"/>
  <cols>
    <col min="1" max="1" width="19.42578125" style="217" customWidth="1"/>
    <col min="2" max="2" width="8.7109375" style="217" customWidth="1"/>
    <col min="3" max="8" width="8.140625" style="217" customWidth="1"/>
    <col min="9" max="9" width="19.42578125" style="217" customWidth="1"/>
    <col min="10" max="16384" width="6.28515625" style="217"/>
  </cols>
  <sheetData>
    <row r="1" spans="1:17" ht="17.100000000000001" customHeight="1" x14ac:dyDescent="0.25">
      <c r="A1" s="433" t="s">
        <v>324</v>
      </c>
      <c r="B1" s="433"/>
      <c r="C1" s="434"/>
      <c r="D1" s="434"/>
      <c r="E1" s="434"/>
      <c r="F1" s="434"/>
      <c r="G1" s="434"/>
      <c r="H1" s="434"/>
      <c r="I1" s="434"/>
    </row>
    <row r="2" spans="1:17" ht="5.25" customHeight="1" x14ac:dyDescent="0.25">
      <c r="A2" s="318"/>
      <c r="B2" s="318"/>
      <c r="C2" s="318"/>
      <c r="D2" s="318"/>
      <c r="E2" s="318"/>
      <c r="F2" s="318"/>
      <c r="G2" s="318"/>
      <c r="H2" s="318"/>
      <c r="I2" s="318"/>
    </row>
    <row r="3" spans="1:17" ht="17.100000000000001" customHeight="1" x14ac:dyDescent="0.25">
      <c r="A3" s="435" t="s">
        <v>325</v>
      </c>
      <c r="B3" s="435"/>
      <c r="C3" s="436"/>
      <c r="D3" s="436"/>
      <c r="E3" s="436"/>
      <c r="F3" s="436"/>
      <c r="G3" s="436"/>
      <c r="H3" s="436"/>
      <c r="I3" s="436"/>
    </row>
    <row r="4" spans="1:17" ht="17.100000000000001" customHeight="1" x14ac:dyDescent="0.25">
      <c r="A4" s="272"/>
      <c r="B4" s="309">
        <v>1990</v>
      </c>
      <c r="C4" s="309">
        <v>2000</v>
      </c>
      <c r="D4" s="309">
        <v>2010</v>
      </c>
      <c r="E4" s="221">
        <v>2015</v>
      </c>
      <c r="F4" s="222">
        <v>2017</v>
      </c>
      <c r="G4" s="222">
        <v>2018</v>
      </c>
      <c r="H4" s="221">
        <v>2019</v>
      </c>
      <c r="I4" s="319"/>
    </row>
    <row r="5" spans="1:17" ht="31.5" customHeight="1" x14ac:dyDescent="0.25">
      <c r="A5" s="437" t="s">
        <v>326</v>
      </c>
      <c r="B5" s="437"/>
      <c r="C5" s="437"/>
      <c r="D5" s="437"/>
      <c r="E5" s="437"/>
      <c r="F5" s="437"/>
      <c r="G5" s="437"/>
      <c r="H5" s="437"/>
      <c r="I5" s="437"/>
    </row>
    <row r="6" spans="1:17" s="320" customFormat="1" ht="28.35" customHeight="1" x14ac:dyDescent="0.25">
      <c r="A6" s="310" t="s">
        <v>32</v>
      </c>
      <c r="B6" s="176">
        <v>16732.400000000001</v>
      </c>
      <c r="C6" s="176">
        <v>19838.099999999999</v>
      </c>
      <c r="D6" s="176">
        <v>18704.8</v>
      </c>
      <c r="E6" s="176">
        <v>20839.3</v>
      </c>
      <c r="F6" s="176">
        <v>22208.2</v>
      </c>
      <c r="G6" s="176">
        <v>22504</v>
      </c>
      <c r="H6" s="176">
        <v>20269.2</v>
      </c>
      <c r="I6" s="311" t="s">
        <v>36</v>
      </c>
      <c r="K6" s="321"/>
      <c r="L6" s="321"/>
      <c r="M6" s="321"/>
      <c r="N6" s="321"/>
      <c r="O6" s="321"/>
      <c r="P6" s="321"/>
      <c r="Q6" s="321"/>
    </row>
    <row r="7" spans="1:17" s="320" customFormat="1" ht="28.35" customHeight="1" x14ac:dyDescent="0.25">
      <c r="A7" s="310" t="s">
        <v>268</v>
      </c>
      <c r="B7" s="176">
        <v>6666.4</v>
      </c>
      <c r="C7" s="176">
        <v>5821.3</v>
      </c>
      <c r="D7" s="176">
        <v>8122.4</v>
      </c>
      <c r="E7" s="176">
        <v>9214</v>
      </c>
      <c r="F7" s="176">
        <v>9286.2999999999993</v>
      </c>
      <c r="G7" s="176">
        <v>9440.2000000000007</v>
      </c>
      <c r="H7" s="176">
        <v>9687.6</v>
      </c>
      <c r="I7" s="314" t="s">
        <v>273</v>
      </c>
      <c r="K7" s="321"/>
      <c r="L7" s="321"/>
      <c r="M7" s="321"/>
      <c r="N7" s="321"/>
      <c r="O7" s="321"/>
      <c r="P7" s="321"/>
      <c r="Q7" s="321"/>
    </row>
    <row r="8" spans="1:17" s="320" customFormat="1" ht="34.5" customHeight="1" x14ac:dyDescent="0.25">
      <c r="A8" s="312" t="s">
        <v>33</v>
      </c>
      <c r="B8" s="176">
        <v>791.7</v>
      </c>
      <c r="C8" s="176">
        <v>373</v>
      </c>
      <c r="D8" s="176">
        <v>750.8</v>
      </c>
      <c r="E8" s="176">
        <v>578.1</v>
      </c>
      <c r="F8" s="176">
        <v>434.2</v>
      </c>
      <c r="G8" s="176">
        <v>499.6</v>
      </c>
      <c r="H8" s="176">
        <v>556</v>
      </c>
      <c r="I8" s="313" t="s">
        <v>127</v>
      </c>
      <c r="K8" s="321"/>
      <c r="L8" s="321"/>
      <c r="M8" s="321"/>
      <c r="N8" s="321"/>
      <c r="O8" s="321"/>
      <c r="P8" s="321"/>
      <c r="Q8" s="321"/>
    </row>
    <row r="9" spans="1:17" s="320" customFormat="1" ht="28.35" customHeight="1" x14ac:dyDescent="0.25">
      <c r="A9" s="312" t="s">
        <v>34</v>
      </c>
      <c r="B9" s="176">
        <v>27269.5</v>
      </c>
      <c r="C9" s="176">
        <v>6671.9</v>
      </c>
      <c r="D9" s="176">
        <v>6770.8</v>
      </c>
      <c r="E9" s="176">
        <v>6187.5</v>
      </c>
      <c r="F9" s="176">
        <v>6147.9</v>
      </c>
      <c r="G9" s="176">
        <v>6193.8</v>
      </c>
      <c r="H9" s="176">
        <v>5809.5</v>
      </c>
      <c r="I9" s="313" t="s">
        <v>37</v>
      </c>
      <c r="K9" s="321"/>
      <c r="L9" s="321"/>
      <c r="M9" s="321"/>
      <c r="N9" s="321"/>
      <c r="O9" s="321"/>
      <c r="P9" s="321"/>
      <c r="Q9" s="321"/>
    </row>
    <row r="10" spans="1:17" s="320" customFormat="1" ht="28.35" customHeight="1" x14ac:dyDescent="0.25">
      <c r="A10" s="310" t="s">
        <v>35</v>
      </c>
      <c r="B10" s="176">
        <v>98372.4</v>
      </c>
      <c r="C10" s="176">
        <v>24183.3</v>
      </c>
      <c r="D10" s="176">
        <v>7511</v>
      </c>
      <c r="E10" s="176">
        <v>6842.8</v>
      </c>
      <c r="F10" s="176">
        <v>6546.2</v>
      </c>
      <c r="G10" s="176">
        <v>6955.2</v>
      </c>
      <c r="H10" s="176">
        <v>6373</v>
      </c>
      <c r="I10" s="311" t="s">
        <v>38</v>
      </c>
      <c r="K10" s="321"/>
      <c r="L10" s="321"/>
      <c r="M10" s="321"/>
      <c r="N10" s="321"/>
      <c r="O10" s="321"/>
      <c r="P10" s="321"/>
      <c r="Q10" s="321"/>
    </row>
    <row r="11" spans="1:17" s="320" customFormat="1" ht="31.5" customHeight="1" x14ac:dyDescent="0.25">
      <c r="A11" s="432" t="s">
        <v>327</v>
      </c>
      <c r="B11" s="432"/>
      <c r="C11" s="432"/>
      <c r="D11" s="432"/>
      <c r="E11" s="432"/>
      <c r="F11" s="432"/>
      <c r="G11" s="432"/>
      <c r="H11" s="432"/>
      <c r="I11" s="432"/>
    </row>
    <row r="12" spans="1:17" s="320" customFormat="1" ht="28.35" customHeight="1" x14ac:dyDescent="0.25">
      <c r="A12" s="310" t="s">
        <v>32</v>
      </c>
      <c r="B12" s="176">
        <v>4793.6000000000004</v>
      </c>
      <c r="C12" s="176">
        <v>276.7</v>
      </c>
      <c r="D12" s="176">
        <v>482.5</v>
      </c>
      <c r="E12" s="176">
        <v>456</v>
      </c>
      <c r="F12" s="176">
        <v>429.4</v>
      </c>
      <c r="G12" s="176">
        <v>416.4</v>
      </c>
      <c r="H12" s="176">
        <v>373.4</v>
      </c>
      <c r="I12" s="314" t="s">
        <v>36</v>
      </c>
    </row>
    <row r="13" spans="1:17" s="320" customFormat="1" ht="28.35" customHeight="1" x14ac:dyDescent="0.25">
      <c r="A13" s="310" t="s">
        <v>268</v>
      </c>
      <c r="B13" s="176">
        <v>4872.1000000000004</v>
      </c>
      <c r="C13" s="176">
        <v>986.30000000000018</v>
      </c>
      <c r="D13" s="176">
        <v>964.59999999999945</v>
      </c>
      <c r="E13" s="176">
        <v>1281.6000000000004</v>
      </c>
      <c r="F13" s="176">
        <v>1343.8999999999996</v>
      </c>
      <c r="G13" s="176">
        <v>1357.1000000000004</v>
      </c>
      <c r="H13" s="176">
        <v>1420.8999999999996</v>
      </c>
      <c r="I13" s="314" t="s">
        <v>273</v>
      </c>
    </row>
    <row r="14" spans="1:17" s="320" customFormat="1" ht="34.5" customHeight="1" x14ac:dyDescent="0.25">
      <c r="A14" s="312" t="s">
        <v>33</v>
      </c>
      <c r="B14" s="176">
        <v>621.20000000000005</v>
      </c>
      <c r="C14" s="176">
        <v>233.7</v>
      </c>
      <c r="D14" s="176">
        <v>73.599999999999994</v>
      </c>
      <c r="E14" s="176">
        <v>64.099999999999994</v>
      </c>
      <c r="F14" s="176">
        <v>24.3</v>
      </c>
      <c r="G14" s="176">
        <v>31.5</v>
      </c>
      <c r="H14" s="176">
        <v>30.2</v>
      </c>
      <c r="I14" s="313" t="s">
        <v>127</v>
      </c>
    </row>
    <row r="15" spans="1:17" s="320" customFormat="1" ht="28.35" customHeight="1" x14ac:dyDescent="0.25">
      <c r="A15" s="312" t="s">
        <v>34</v>
      </c>
      <c r="B15" s="176">
        <v>20705.400000000001</v>
      </c>
      <c r="C15" s="176">
        <v>1458.1</v>
      </c>
      <c r="D15" s="176">
        <v>72.8</v>
      </c>
      <c r="E15" s="176">
        <v>37</v>
      </c>
      <c r="F15" s="176">
        <v>14.5</v>
      </c>
      <c r="G15" s="176">
        <v>11.4</v>
      </c>
      <c r="H15" s="176">
        <v>10.7</v>
      </c>
      <c r="I15" s="315" t="s">
        <v>37</v>
      </c>
    </row>
    <row r="16" spans="1:17" s="320" customFormat="1" ht="28.35" customHeight="1" x14ac:dyDescent="0.25">
      <c r="A16" s="310" t="s">
        <v>35</v>
      </c>
      <c r="B16" s="176">
        <v>98280.6</v>
      </c>
      <c r="C16" s="176">
        <v>23880.2</v>
      </c>
      <c r="D16" s="176">
        <v>7054.8</v>
      </c>
      <c r="E16" s="176">
        <v>6439</v>
      </c>
      <c r="F16" s="176">
        <v>6140.8</v>
      </c>
      <c r="G16" s="176">
        <v>6535.4</v>
      </c>
      <c r="H16" s="176">
        <v>5968.8</v>
      </c>
      <c r="I16" s="314" t="s">
        <v>38</v>
      </c>
    </row>
    <row r="17" spans="1:9" s="320" customFormat="1" ht="31.5" customHeight="1" x14ac:dyDescent="0.25">
      <c r="A17" s="432" t="s">
        <v>328</v>
      </c>
      <c r="B17" s="432"/>
      <c r="C17" s="432"/>
      <c r="D17" s="432"/>
      <c r="E17" s="432"/>
      <c r="F17" s="432"/>
      <c r="G17" s="432"/>
      <c r="H17" s="432"/>
      <c r="I17" s="432"/>
    </row>
    <row r="18" spans="1:9" ht="28.35" customHeight="1" x14ac:dyDescent="0.25">
      <c r="A18" s="310" t="s">
        <v>32</v>
      </c>
      <c r="B18" s="176" t="s">
        <v>4</v>
      </c>
      <c r="C18" s="176">
        <v>56.4</v>
      </c>
      <c r="D18" s="176">
        <v>161.30000000000001</v>
      </c>
      <c r="E18" s="176">
        <v>126</v>
      </c>
      <c r="F18" s="176">
        <v>107.4</v>
      </c>
      <c r="G18" s="176">
        <v>116</v>
      </c>
      <c r="H18" s="176">
        <v>94</v>
      </c>
      <c r="I18" s="314" t="s">
        <v>36</v>
      </c>
    </row>
    <row r="19" spans="1:9" s="320" customFormat="1" ht="28.35" customHeight="1" x14ac:dyDescent="0.25">
      <c r="A19" s="310" t="s">
        <v>268</v>
      </c>
      <c r="B19" s="176">
        <v>0.4</v>
      </c>
      <c r="C19" s="176">
        <v>82.6</v>
      </c>
      <c r="D19" s="176">
        <v>211.9</v>
      </c>
      <c r="E19" s="176">
        <v>282.5</v>
      </c>
      <c r="F19" s="176">
        <v>272.10000000000002</v>
      </c>
      <c r="G19" s="176">
        <v>253</v>
      </c>
      <c r="H19" s="176">
        <v>293.89999999999998</v>
      </c>
      <c r="I19" s="314" t="s">
        <v>273</v>
      </c>
    </row>
    <row r="20" spans="1:9" s="320" customFormat="1" ht="34.5" customHeight="1" x14ac:dyDescent="0.25">
      <c r="A20" s="312" t="s">
        <v>33</v>
      </c>
      <c r="B20" s="176" t="s">
        <v>4</v>
      </c>
      <c r="C20" s="176">
        <v>37.299999999999997</v>
      </c>
      <c r="D20" s="176">
        <v>29.4</v>
      </c>
      <c r="E20" s="176">
        <v>29.9</v>
      </c>
      <c r="F20" s="176">
        <v>10.6</v>
      </c>
      <c r="G20" s="176">
        <v>14.6</v>
      </c>
      <c r="H20" s="176">
        <v>16.2</v>
      </c>
      <c r="I20" s="313" t="s">
        <v>127</v>
      </c>
    </row>
    <row r="21" spans="1:9" s="320" customFormat="1" ht="28.35" customHeight="1" x14ac:dyDescent="0.25">
      <c r="A21" s="312" t="s">
        <v>34</v>
      </c>
      <c r="B21" s="176">
        <v>0.1</v>
      </c>
      <c r="C21" s="176">
        <v>55</v>
      </c>
      <c r="D21" s="176">
        <v>11.1</v>
      </c>
      <c r="E21" s="176">
        <v>8.1</v>
      </c>
      <c r="F21" s="176">
        <v>2.2999999999999998</v>
      </c>
      <c r="G21" s="176">
        <v>2.8</v>
      </c>
      <c r="H21" s="176">
        <v>1.7</v>
      </c>
      <c r="I21" s="315" t="s">
        <v>37</v>
      </c>
    </row>
    <row r="22" spans="1:9" s="320" customFormat="1" ht="28.35" customHeight="1" x14ac:dyDescent="0.25">
      <c r="A22" s="310" t="s">
        <v>35</v>
      </c>
      <c r="B22" s="176">
        <v>0.1</v>
      </c>
      <c r="C22" s="176">
        <v>430.8</v>
      </c>
      <c r="D22" s="176">
        <v>339.1</v>
      </c>
      <c r="E22" s="176">
        <v>406.7</v>
      </c>
      <c r="F22" s="176">
        <v>461.6</v>
      </c>
      <c r="G22" s="176">
        <v>489.2</v>
      </c>
      <c r="H22" s="176">
        <v>451.9</v>
      </c>
      <c r="I22" s="314" t="s">
        <v>38</v>
      </c>
    </row>
    <row r="23" spans="1:9" s="320" customFormat="1" ht="31.5" customHeight="1" x14ac:dyDescent="0.25">
      <c r="A23" s="432" t="s">
        <v>329</v>
      </c>
      <c r="B23" s="432"/>
      <c r="C23" s="432"/>
      <c r="D23" s="432"/>
      <c r="E23" s="432"/>
      <c r="F23" s="432"/>
      <c r="G23" s="432"/>
      <c r="H23" s="432"/>
      <c r="I23" s="432"/>
    </row>
    <row r="24" spans="1:9" s="320" customFormat="1" ht="28.35" customHeight="1" x14ac:dyDescent="0.25">
      <c r="A24" s="310" t="s">
        <v>32</v>
      </c>
      <c r="B24" s="176">
        <v>11938.8</v>
      </c>
      <c r="C24" s="176">
        <v>19561.400000000001</v>
      </c>
      <c r="D24" s="176">
        <v>18222.3</v>
      </c>
      <c r="E24" s="176">
        <v>20383.3</v>
      </c>
      <c r="F24" s="176">
        <v>21778.799999999999</v>
      </c>
      <c r="G24" s="176">
        <v>22087.599999999999</v>
      </c>
      <c r="H24" s="176">
        <v>19895.8</v>
      </c>
      <c r="I24" s="314" t="s">
        <v>36</v>
      </c>
    </row>
    <row r="25" spans="1:9" s="320" customFormat="1" ht="28.35" customHeight="1" x14ac:dyDescent="0.25">
      <c r="A25" s="310" t="s">
        <v>268</v>
      </c>
      <c r="B25" s="176">
        <v>1794.3</v>
      </c>
      <c r="C25" s="176">
        <v>4835</v>
      </c>
      <c r="D25" s="176">
        <v>7157.8</v>
      </c>
      <c r="E25" s="176">
        <v>7932.4</v>
      </c>
      <c r="F25" s="176">
        <v>7942.4</v>
      </c>
      <c r="G25" s="176">
        <v>8083.1</v>
      </c>
      <c r="H25" s="176">
        <v>8266.7000000000007</v>
      </c>
      <c r="I25" s="314" t="s">
        <v>273</v>
      </c>
    </row>
    <row r="26" spans="1:9" s="320" customFormat="1" ht="34.5" customHeight="1" x14ac:dyDescent="0.25">
      <c r="A26" s="312" t="s">
        <v>33</v>
      </c>
      <c r="B26" s="176">
        <v>170.5</v>
      </c>
      <c r="C26" s="176">
        <v>139.30000000000001</v>
      </c>
      <c r="D26" s="176">
        <v>677.2</v>
      </c>
      <c r="E26" s="176">
        <v>514</v>
      </c>
      <c r="F26" s="176">
        <v>409.9</v>
      </c>
      <c r="G26" s="176">
        <v>468.1</v>
      </c>
      <c r="H26" s="176">
        <v>525.79999999999995</v>
      </c>
      <c r="I26" s="313" t="s">
        <v>127</v>
      </c>
    </row>
    <row r="27" spans="1:9" s="320" customFormat="1" ht="28.35" customHeight="1" x14ac:dyDescent="0.25">
      <c r="A27" s="312" t="s">
        <v>34</v>
      </c>
      <c r="B27" s="176">
        <v>6564.1</v>
      </c>
      <c r="C27" s="176">
        <v>5213.8</v>
      </c>
      <c r="D27" s="176">
        <v>6698</v>
      </c>
      <c r="E27" s="176">
        <v>6150.5</v>
      </c>
      <c r="F27" s="176">
        <v>6133.4</v>
      </c>
      <c r="G27" s="176">
        <v>6182.4</v>
      </c>
      <c r="H27" s="176">
        <v>5798.8</v>
      </c>
      <c r="I27" s="315" t="s">
        <v>37</v>
      </c>
    </row>
    <row r="28" spans="1:9" s="320" customFormat="1" ht="28.35" customHeight="1" x14ac:dyDescent="0.25">
      <c r="A28" s="310" t="s">
        <v>35</v>
      </c>
      <c r="B28" s="176">
        <v>91.8</v>
      </c>
      <c r="C28" s="176">
        <v>303.10000000000002</v>
      </c>
      <c r="D28" s="176">
        <v>456.2</v>
      </c>
      <c r="E28" s="176">
        <v>403.8</v>
      </c>
      <c r="F28" s="176">
        <v>405.4</v>
      </c>
      <c r="G28" s="176">
        <v>419.8</v>
      </c>
      <c r="H28" s="176">
        <v>404.2</v>
      </c>
      <c r="I28" s="314" t="s">
        <v>38</v>
      </c>
    </row>
    <row r="29" spans="1:9" s="320" customFormat="1" ht="20.100000000000001" customHeight="1" x14ac:dyDescent="0.25">
      <c r="A29" s="316"/>
      <c r="B29" s="316"/>
      <c r="C29" s="316"/>
      <c r="D29" s="317"/>
      <c r="E29" s="317"/>
      <c r="F29" s="317"/>
      <c r="G29" s="317"/>
      <c r="H29" s="317"/>
      <c r="I29" s="317"/>
    </row>
    <row r="30" spans="1:9" x14ac:dyDescent="0.25">
      <c r="A30" s="219"/>
      <c r="B30" s="322"/>
      <c r="C30" s="322"/>
      <c r="D30" s="322"/>
      <c r="E30" s="322"/>
      <c r="F30" s="322"/>
      <c r="G30" s="322"/>
      <c r="H30" s="322"/>
      <c r="I30" s="323"/>
    </row>
    <row r="31" spans="1:9" x14ac:dyDescent="0.25">
      <c r="B31" s="322"/>
      <c r="C31" s="322"/>
      <c r="D31" s="322"/>
      <c r="E31" s="322"/>
      <c r="F31" s="322"/>
      <c r="G31" s="322"/>
      <c r="H31" s="322"/>
    </row>
    <row r="32" spans="1:9" x14ac:dyDescent="0.25">
      <c r="B32" s="322"/>
      <c r="C32" s="322"/>
      <c r="D32" s="322"/>
      <c r="E32" s="322"/>
      <c r="F32" s="322"/>
      <c r="G32" s="322"/>
      <c r="H32" s="322"/>
    </row>
    <row r="33" spans="2:8" x14ac:dyDescent="0.25">
      <c r="B33" s="322"/>
      <c r="C33" s="322"/>
      <c r="D33" s="322"/>
      <c r="E33" s="322"/>
      <c r="F33" s="322"/>
      <c r="G33" s="322"/>
      <c r="H33" s="322"/>
    </row>
    <row r="34" spans="2:8" x14ac:dyDescent="0.25">
      <c r="B34" s="322"/>
      <c r="C34" s="322"/>
      <c r="D34" s="322"/>
      <c r="E34" s="322"/>
      <c r="F34" s="322"/>
      <c r="G34" s="322"/>
      <c r="H34" s="322"/>
    </row>
    <row r="35" spans="2:8" x14ac:dyDescent="0.25">
      <c r="B35" s="219"/>
    </row>
  </sheetData>
  <mergeCells count="6">
    <mergeCell ref="A23:I23"/>
    <mergeCell ref="A1:I1"/>
    <mergeCell ref="A3:I3"/>
    <mergeCell ref="A5:I5"/>
    <mergeCell ref="A11:I11"/>
    <mergeCell ref="A17:I17"/>
  </mergeCells>
  <phoneticPr fontId="0" type="noConversion"/>
  <printOptions horizontalCentered="1"/>
  <pageMargins left="0.78740157480314965" right="0.78740157480314965" top="0.78740157480314965" bottom="0.78740157480314965" header="0.15748031496062992" footer="0.27559055118110237"/>
  <pageSetup paperSize="9" scale="89" orientation="portrait" r:id="rId1"/>
  <headerFooter alignWithMargins="0">
    <oddFooter>&amp;C&amp;"Verdana,звичайний"&amp;8 22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0" tint="-0.249977111117893"/>
    <pageSetUpPr fitToPage="1"/>
  </sheetPr>
  <dimension ref="A1:T39"/>
  <sheetViews>
    <sheetView view="pageLayout" topLeftCell="A25" zoomScaleNormal="120" workbookViewId="0">
      <selection activeCell="S27" sqref="S27"/>
    </sheetView>
  </sheetViews>
  <sheetFormatPr defaultColWidth="4.28515625" defaultRowHeight="15.75" x14ac:dyDescent="0.25"/>
  <cols>
    <col min="1" max="1" width="23.140625" style="21" customWidth="1"/>
    <col min="2" max="8" width="8.140625" style="21" customWidth="1"/>
    <col min="9" max="9" width="23.140625" style="21" customWidth="1"/>
    <col min="10" max="10" width="14.7109375" style="21" hidden="1" customWidth="1"/>
    <col min="11" max="11" width="8.5703125" style="21" hidden="1" customWidth="1"/>
    <col min="12" max="16384" width="4.28515625" style="21"/>
  </cols>
  <sheetData>
    <row r="1" spans="1:20" ht="17.100000000000001" customHeight="1" x14ac:dyDescent="0.25">
      <c r="A1" s="400" t="s">
        <v>180</v>
      </c>
      <c r="B1" s="400"/>
      <c r="C1" s="401"/>
      <c r="D1" s="401"/>
      <c r="E1" s="401"/>
      <c r="F1" s="401"/>
      <c r="G1" s="401"/>
      <c r="H1" s="401"/>
      <c r="I1" s="401"/>
    </row>
    <row r="2" spans="1:20" ht="7.5" customHeight="1" x14ac:dyDescent="0.25">
      <c r="A2" s="179"/>
      <c r="B2" s="179"/>
      <c r="C2" s="179"/>
      <c r="D2" s="179"/>
      <c r="E2" s="179"/>
      <c r="F2" s="179"/>
      <c r="G2" s="179"/>
      <c r="H2" s="179"/>
      <c r="I2" s="179"/>
    </row>
    <row r="3" spans="1:20" ht="17.100000000000001" customHeight="1" x14ac:dyDescent="0.25">
      <c r="A3" s="424" t="s">
        <v>251</v>
      </c>
      <c r="B3" s="424"/>
      <c r="C3" s="425"/>
      <c r="D3" s="425"/>
      <c r="E3" s="425"/>
      <c r="F3" s="425"/>
      <c r="G3" s="425"/>
      <c r="H3" s="425"/>
      <c r="I3" s="425"/>
    </row>
    <row r="4" spans="1:20" ht="17.100000000000001" customHeight="1" x14ac:dyDescent="0.25">
      <c r="A4" s="139"/>
      <c r="B4" s="131">
        <v>1990</v>
      </c>
      <c r="C4" s="131">
        <v>2000</v>
      </c>
      <c r="D4" s="131">
        <v>2010</v>
      </c>
      <c r="E4" s="221">
        <v>2015</v>
      </c>
      <c r="F4" s="222">
        <v>2017</v>
      </c>
      <c r="G4" s="222">
        <v>2018</v>
      </c>
      <c r="H4" s="221">
        <v>2019</v>
      </c>
      <c r="I4" s="164"/>
      <c r="J4" s="140"/>
      <c r="K4" s="140"/>
    </row>
    <row r="5" spans="1:20" ht="33.75" customHeight="1" x14ac:dyDescent="0.25">
      <c r="A5" s="411" t="s">
        <v>129</v>
      </c>
      <c r="B5" s="411"/>
      <c r="C5" s="411"/>
      <c r="D5" s="411"/>
      <c r="E5" s="411"/>
      <c r="F5" s="411"/>
      <c r="G5" s="411"/>
      <c r="H5" s="411"/>
      <c r="I5" s="411"/>
    </row>
    <row r="6" spans="1:20" s="13" customFormat="1" ht="17.25" customHeight="1" x14ac:dyDescent="0.25">
      <c r="A6" s="149" t="s">
        <v>56</v>
      </c>
      <c r="B6" s="151">
        <v>1103.7</v>
      </c>
      <c r="C6" s="151">
        <v>647.1</v>
      </c>
      <c r="D6" s="151">
        <v>953.4</v>
      </c>
      <c r="E6" s="151">
        <v>976.6</v>
      </c>
      <c r="F6" s="151">
        <v>992</v>
      </c>
      <c r="G6" s="151">
        <v>939.5</v>
      </c>
      <c r="H6" s="151">
        <v>903.7</v>
      </c>
      <c r="I6" s="150" t="s">
        <v>167</v>
      </c>
      <c r="N6" s="39"/>
      <c r="O6" s="39"/>
      <c r="P6" s="39"/>
      <c r="Q6" s="39"/>
      <c r="R6" s="39"/>
      <c r="S6" s="39"/>
      <c r="T6" s="39"/>
    </row>
    <row r="7" spans="1:20" s="13" customFormat="1" ht="39.75" customHeight="1" x14ac:dyDescent="0.25">
      <c r="A7" s="149" t="s">
        <v>57</v>
      </c>
      <c r="B7" s="151">
        <v>32777.199999999997</v>
      </c>
      <c r="C7" s="151">
        <v>7074.4</v>
      </c>
      <c r="D7" s="151">
        <v>1996.1</v>
      </c>
      <c r="E7" s="151">
        <v>1101.5</v>
      </c>
      <c r="F7" s="151">
        <v>949.1</v>
      </c>
      <c r="G7" s="151">
        <v>989.9</v>
      </c>
      <c r="H7" s="151">
        <v>913.5</v>
      </c>
      <c r="I7" s="150" t="s">
        <v>168</v>
      </c>
      <c r="N7" s="39"/>
      <c r="O7" s="39"/>
      <c r="P7" s="39"/>
      <c r="Q7" s="39"/>
      <c r="R7" s="39"/>
      <c r="S7" s="39"/>
      <c r="T7" s="39"/>
    </row>
    <row r="8" spans="1:20" s="13" customFormat="1" ht="15.75" customHeight="1" x14ac:dyDescent="0.25">
      <c r="A8" s="149" t="s">
        <v>58</v>
      </c>
      <c r="B8" s="151">
        <v>5511.4</v>
      </c>
      <c r="C8" s="151">
        <v>2572.5</v>
      </c>
      <c r="D8" s="151">
        <v>3237.7</v>
      </c>
      <c r="E8" s="151">
        <v>3124.2</v>
      </c>
      <c r="F8" s="151">
        <v>3164</v>
      </c>
      <c r="G8" s="151">
        <v>3205.5</v>
      </c>
      <c r="H8" s="151">
        <v>3242.9</v>
      </c>
      <c r="I8" s="149" t="s">
        <v>169</v>
      </c>
      <c r="N8" s="39"/>
      <c r="O8" s="39"/>
      <c r="P8" s="39"/>
      <c r="Q8" s="39"/>
      <c r="R8" s="39"/>
      <c r="S8" s="39"/>
      <c r="T8" s="39"/>
    </row>
    <row r="9" spans="1:20" s="13" customFormat="1" ht="38.25" customHeight="1" x14ac:dyDescent="0.25">
      <c r="A9" s="149" t="s">
        <v>59</v>
      </c>
      <c r="B9" s="151">
        <v>47368.9</v>
      </c>
      <c r="C9" s="151">
        <v>11610.2</v>
      </c>
      <c r="D9" s="151">
        <v>3592.5</v>
      </c>
      <c r="E9" s="151">
        <v>2749.1</v>
      </c>
      <c r="F9" s="151">
        <v>2318.1999999999998</v>
      </c>
      <c r="G9" s="151">
        <v>2243.4</v>
      </c>
      <c r="H9" s="151">
        <v>1967.7</v>
      </c>
      <c r="I9" s="149" t="s">
        <v>170</v>
      </c>
      <c r="N9" s="39"/>
      <c r="O9" s="39"/>
      <c r="P9" s="39"/>
      <c r="Q9" s="39"/>
      <c r="R9" s="39"/>
      <c r="S9" s="39"/>
      <c r="T9" s="39"/>
    </row>
    <row r="10" spans="1:20" s="13" customFormat="1" ht="15.75" customHeight="1" x14ac:dyDescent="0.25">
      <c r="A10" s="149" t="s">
        <v>60</v>
      </c>
      <c r="B10" s="151">
        <v>3345</v>
      </c>
      <c r="C10" s="151">
        <v>2162.4</v>
      </c>
      <c r="D10" s="151">
        <v>1653.5</v>
      </c>
      <c r="E10" s="151">
        <v>1309.3</v>
      </c>
      <c r="F10" s="151">
        <v>1227.4000000000001</v>
      </c>
      <c r="G10" s="151">
        <v>1125</v>
      </c>
      <c r="H10" s="151">
        <v>1095.4000000000001</v>
      </c>
      <c r="I10" s="150" t="s">
        <v>171</v>
      </c>
      <c r="N10" s="39"/>
      <c r="O10" s="39"/>
      <c r="P10" s="39"/>
      <c r="Q10" s="39"/>
      <c r="R10" s="39"/>
      <c r="S10" s="39"/>
      <c r="T10" s="39"/>
    </row>
    <row r="11" spans="1:20" s="13" customFormat="1" ht="39" customHeight="1" x14ac:dyDescent="0.25">
      <c r="A11" s="149" t="s">
        <v>61</v>
      </c>
      <c r="B11" s="151">
        <v>2940.7</v>
      </c>
      <c r="C11" s="151">
        <v>529.5</v>
      </c>
      <c r="D11" s="151">
        <v>142.69999999999999</v>
      </c>
      <c r="E11" s="151">
        <v>65</v>
      </c>
      <c r="F11" s="151">
        <v>70.2</v>
      </c>
      <c r="G11" s="151">
        <v>72.7</v>
      </c>
      <c r="H11" s="151">
        <v>52.2</v>
      </c>
      <c r="I11" s="150" t="s">
        <v>172</v>
      </c>
      <c r="N11" s="39"/>
      <c r="O11" s="39"/>
      <c r="P11" s="39"/>
      <c r="Q11" s="39"/>
      <c r="R11" s="39"/>
      <c r="S11" s="39"/>
      <c r="T11" s="39"/>
    </row>
    <row r="12" spans="1:20" ht="33.75" customHeight="1" x14ac:dyDescent="0.25">
      <c r="A12" s="411" t="s">
        <v>158</v>
      </c>
      <c r="B12" s="411"/>
      <c r="C12" s="411"/>
      <c r="D12" s="411"/>
      <c r="E12" s="411"/>
      <c r="F12" s="411"/>
      <c r="G12" s="411"/>
      <c r="H12" s="411"/>
      <c r="I12" s="411"/>
    </row>
    <row r="13" spans="1:20" s="13" customFormat="1" ht="17.25" customHeight="1" x14ac:dyDescent="0.25">
      <c r="A13" s="149" t="s">
        <v>56</v>
      </c>
      <c r="B13" s="151">
        <v>708.4</v>
      </c>
      <c r="C13" s="151">
        <v>224.4</v>
      </c>
      <c r="D13" s="151">
        <v>119.6</v>
      </c>
      <c r="E13" s="151">
        <v>76</v>
      </c>
      <c r="F13" s="151">
        <v>82.7</v>
      </c>
      <c r="G13" s="151">
        <v>67.5</v>
      </c>
      <c r="H13" s="151">
        <v>64.3</v>
      </c>
      <c r="I13" s="150" t="s">
        <v>167</v>
      </c>
    </row>
    <row r="14" spans="1:20" s="13" customFormat="1" ht="39.75" customHeight="1" x14ac:dyDescent="0.25">
      <c r="A14" s="149" t="s">
        <v>57</v>
      </c>
      <c r="B14" s="151">
        <v>32775.800000000003</v>
      </c>
      <c r="C14" s="151">
        <v>7073.9</v>
      </c>
      <c r="D14" s="151">
        <v>1821.5</v>
      </c>
      <c r="E14" s="151">
        <v>958.4</v>
      </c>
      <c r="F14" s="151">
        <v>714.1</v>
      </c>
      <c r="G14" s="151">
        <v>767.6</v>
      </c>
      <c r="H14" s="151">
        <v>693.8</v>
      </c>
      <c r="I14" s="150" t="s">
        <v>168</v>
      </c>
    </row>
    <row r="15" spans="1:20" s="13" customFormat="1" ht="15.75" customHeight="1" x14ac:dyDescent="0.25">
      <c r="A15" s="149" t="s">
        <v>58</v>
      </c>
      <c r="B15" s="151">
        <v>4623.7</v>
      </c>
      <c r="C15" s="151">
        <v>1508.3</v>
      </c>
      <c r="D15" s="151">
        <v>647.20000000000005</v>
      </c>
      <c r="E15" s="151">
        <v>513.4</v>
      </c>
      <c r="F15" s="151">
        <v>407.4</v>
      </c>
      <c r="G15" s="151">
        <v>404</v>
      </c>
      <c r="H15" s="151">
        <v>352.3</v>
      </c>
      <c r="I15" s="149" t="s">
        <v>169</v>
      </c>
    </row>
    <row r="16" spans="1:20" s="13" customFormat="1" ht="38.25" customHeight="1" x14ac:dyDescent="0.25">
      <c r="A16" s="149" t="s">
        <v>59</v>
      </c>
      <c r="B16" s="151">
        <v>47368.3</v>
      </c>
      <c r="C16" s="151">
        <v>11606.2</v>
      </c>
      <c r="D16" s="151">
        <v>3310.5</v>
      </c>
      <c r="E16" s="151">
        <v>2487.3000000000002</v>
      </c>
      <c r="F16" s="151">
        <v>2163.1999999999998</v>
      </c>
      <c r="G16" s="151">
        <v>2018.7</v>
      </c>
      <c r="H16" s="151">
        <v>1759.5</v>
      </c>
      <c r="I16" s="149" t="s">
        <v>170</v>
      </c>
    </row>
    <row r="17" spans="1:9" s="13" customFormat="1" ht="15.75" customHeight="1" x14ac:dyDescent="0.25">
      <c r="A17" s="149" t="s">
        <v>60</v>
      </c>
      <c r="B17" s="151">
        <v>1367.2</v>
      </c>
      <c r="C17" s="151">
        <v>304.39999999999998</v>
      </c>
      <c r="D17" s="151">
        <v>79.900000000000006</v>
      </c>
      <c r="E17" s="151">
        <v>61.6</v>
      </c>
      <c r="F17" s="151">
        <v>48.9</v>
      </c>
      <c r="G17" s="151">
        <v>56.7</v>
      </c>
      <c r="H17" s="151">
        <v>55.8</v>
      </c>
      <c r="I17" s="150" t="s">
        <v>171</v>
      </c>
    </row>
    <row r="18" spans="1:9" s="13" customFormat="1" ht="39" customHeight="1" x14ac:dyDescent="0.25">
      <c r="A18" s="149" t="s">
        <v>61</v>
      </c>
      <c r="B18" s="151">
        <v>2940.7</v>
      </c>
      <c r="C18" s="151">
        <v>529.5</v>
      </c>
      <c r="D18" s="151">
        <v>135.9</v>
      </c>
      <c r="E18" s="151">
        <v>63.6</v>
      </c>
      <c r="F18" s="151">
        <v>70.2</v>
      </c>
      <c r="G18" s="151">
        <v>72.7</v>
      </c>
      <c r="H18" s="151">
        <v>52.2</v>
      </c>
      <c r="I18" s="150" t="s">
        <v>172</v>
      </c>
    </row>
    <row r="19" spans="1:9" ht="22.5" customHeight="1" x14ac:dyDescent="0.25">
      <c r="A19" s="411" t="s">
        <v>163</v>
      </c>
      <c r="B19" s="411"/>
      <c r="C19" s="411"/>
      <c r="D19" s="411"/>
      <c r="E19" s="411"/>
      <c r="F19" s="411"/>
      <c r="G19" s="411"/>
      <c r="H19" s="411"/>
      <c r="I19" s="411"/>
    </row>
    <row r="20" spans="1:9" s="13" customFormat="1" ht="17.25" customHeight="1" x14ac:dyDescent="0.25">
      <c r="A20" s="149" t="s">
        <v>56</v>
      </c>
      <c r="B20" s="151" t="s">
        <v>4</v>
      </c>
      <c r="C20" s="151">
        <v>9.3000000000000007</v>
      </c>
      <c r="D20" s="151">
        <v>11.7</v>
      </c>
      <c r="E20" s="151">
        <v>8.9</v>
      </c>
      <c r="F20" s="151">
        <v>10.3</v>
      </c>
      <c r="G20" s="151">
        <v>13.8</v>
      </c>
      <c r="H20" s="151">
        <v>8</v>
      </c>
      <c r="I20" s="150" t="s">
        <v>167</v>
      </c>
    </row>
    <row r="21" spans="1:9" s="13" customFormat="1" ht="39.75" customHeight="1" x14ac:dyDescent="0.25">
      <c r="A21" s="149" t="s">
        <v>57</v>
      </c>
      <c r="B21" s="151" t="s">
        <v>4</v>
      </c>
      <c r="C21" s="151">
        <v>122.3</v>
      </c>
      <c r="D21" s="151">
        <v>82.1</v>
      </c>
      <c r="E21" s="151">
        <v>58.9</v>
      </c>
      <c r="F21" s="151">
        <v>52.2</v>
      </c>
      <c r="G21" s="151">
        <v>45.7</v>
      </c>
      <c r="H21" s="151">
        <v>52.2</v>
      </c>
      <c r="I21" s="150" t="s">
        <v>168</v>
      </c>
    </row>
    <row r="22" spans="1:9" s="13" customFormat="1" ht="15.75" customHeight="1" x14ac:dyDescent="0.25">
      <c r="A22" s="149" t="s">
        <v>58</v>
      </c>
      <c r="B22" s="151">
        <v>0.1</v>
      </c>
      <c r="C22" s="151">
        <v>45.7</v>
      </c>
      <c r="D22" s="151">
        <v>61.6</v>
      </c>
      <c r="E22" s="151">
        <v>60.7</v>
      </c>
      <c r="F22" s="151">
        <v>50.4</v>
      </c>
      <c r="G22" s="151">
        <v>46.9</v>
      </c>
      <c r="H22" s="151">
        <v>41.4</v>
      </c>
      <c r="I22" s="149" t="s">
        <v>169</v>
      </c>
    </row>
    <row r="23" spans="1:9" s="13" customFormat="1" ht="38.25" customHeight="1" x14ac:dyDescent="0.25">
      <c r="A23" s="149" t="s">
        <v>59</v>
      </c>
      <c r="B23" s="151" t="s">
        <v>4</v>
      </c>
      <c r="C23" s="151">
        <v>194.3</v>
      </c>
      <c r="D23" s="151">
        <v>108.7</v>
      </c>
      <c r="E23" s="151">
        <v>100.6</v>
      </c>
      <c r="F23" s="151">
        <v>101.9</v>
      </c>
      <c r="G23" s="151">
        <v>123.5</v>
      </c>
      <c r="H23" s="151">
        <v>89.7</v>
      </c>
      <c r="I23" s="149" t="s">
        <v>170</v>
      </c>
    </row>
    <row r="24" spans="1:9" s="13" customFormat="1" ht="15.75" customHeight="1" x14ac:dyDescent="0.25">
      <c r="A24" s="149" t="s">
        <v>60</v>
      </c>
      <c r="B24" s="151">
        <v>0</v>
      </c>
      <c r="C24" s="151">
        <v>5.8</v>
      </c>
      <c r="D24" s="151">
        <v>8.6999999999999993</v>
      </c>
      <c r="E24" s="151">
        <v>6.4</v>
      </c>
      <c r="F24" s="151">
        <v>8.1</v>
      </c>
      <c r="G24" s="151">
        <v>7.1</v>
      </c>
      <c r="H24" s="151">
        <v>7.7</v>
      </c>
      <c r="I24" s="150" t="s">
        <v>171</v>
      </c>
    </row>
    <row r="25" spans="1:9" s="13" customFormat="1" ht="39" customHeight="1" x14ac:dyDescent="0.25">
      <c r="A25" s="149" t="s">
        <v>61</v>
      </c>
      <c r="B25" s="151" t="s">
        <v>4</v>
      </c>
      <c r="C25" s="151">
        <v>3.1</v>
      </c>
      <c r="D25" s="151">
        <v>2.1</v>
      </c>
      <c r="E25" s="151">
        <v>2.1</v>
      </c>
      <c r="F25" s="151">
        <v>9.9</v>
      </c>
      <c r="G25" s="151">
        <v>13.2</v>
      </c>
      <c r="H25" s="151">
        <v>12.5</v>
      </c>
      <c r="I25" s="150" t="s">
        <v>172</v>
      </c>
    </row>
    <row r="26" spans="1:9" ht="33.75" customHeight="1" x14ac:dyDescent="0.25">
      <c r="A26" s="411" t="s">
        <v>161</v>
      </c>
      <c r="B26" s="411"/>
      <c r="C26" s="411"/>
      <c r="D26" s="411"/>
      <c r="E26" s="411"/>
      <c r="F26" s="411"/>
      <c r="G26" s="411"/>
      <c r="H26" s="411"/>
      <c r="I26" s="411"/>
    </row>
    <row r="27" spans="1:9" s="13" customFormat="1" ht="17.25" customHeight="1" x14ac:dyDescent="0.25">
      <c r="A27" s="149" t="s">
        <v>56</v>
      </c>
      <c r="B27" s="151">
        <v>395.3</v>
      </c>
      <c r="C27" s="151">
        <v>422.7</v>
      </c>
      <c r="D27" s="151">
        <v>833.8</v>
      </c>
      <c r="E27" s="151">
        <v>900.6</v>
      </c>
      <c r="F27" s="151">
        <v>909.3</v>
      </c>
      <c r="G27" s="151">
        <v>872</v>
      </c>
      <c r="H27" s="151">
        <v>839.4</v>
      </c>
      <c r="I27" s="150" t="s">
        <v>167</v>
      </c>
    </row>
    <row r="28" spans="1:9" s="13" customFormat="1" ht="39.75" customHeight="1" x14ac:dyDescent="0.25">
      <c r="A28" s="149" t="s">
        <v>57</v>
      </c>
      <c r="B28" s="151">
        <v>1.4</v>
      </c>
      <c r="C28" s="151">
        <v>0.5</v>
      </c>
      <c r="D28" s="151">
        <v>174.6</v>
      </c>
      <c r="E28" s="151">
        <v>143.1</v>
      </c>
      <c r="F28" s="151">
        <v>235</v>
      </c>
      <c r="G28" s="151">
        <v>222.3</v>
      </c>
      <c r="H28" s="151">
        <v>219.7</v>
      </c>
      <c r="I28" s="150" t="s">
        <v>168</v>
      </c>
    </row>
    <row r="29" spans="1:9" s="13" customFormat="1" ht="15.75" customHeight="1" x14ac:dyDescent="0.25">
      <c r="A29" s="149" t="s">
        <v>58</v>
      </c>
      <c r="B29" s="151">
        <v>887.7</v>
      </c>
      <c r="C29" s="151">
        <v>1064.2</v>
      </c>
      <c r="D29" s="151">
        <v>2590.5</v>
      </c>
      <c r="E29" s="151">
        <v>2610.8000000000002</v>
      </c>
      <c r="F29" s="151">
        <v>2756.6</v>
      </c>
      <c r="G29" s="151">
        <v>2801.5</v>
      </c>
      <c r="H29" s="151">
        <v>2890.6</v>
      </c>
      <c r="I29" s="149" t="s">
        <v>169</v>
      </c>
    </row>
    <row r="30" spans="1:9" s="13" customFormat="1" ht="38.25" customHeight="1" x14ac:dyDescent="0.25">
      <c r="A30" s="149" t="s">
        <v>59</v>
      </c>
      <c r="B30" s="151">
        <v>0.6</v>
      </c>
      <c r="C30" s="151">
        <v>4</v>
      </c>
      <c r="D30" s="151">
        <v>282</v>
      </c>
      <c r="E30" s="151">
        <v>261.8</v>
      </c>
      <c r="F30" s="151">
        <v>155</v>
      </c>
      <c r="G30" s="151">
        <v>224.7</v>
      </c>
      <c r="H30" s="151">
        <v>208.2</v>
      </c>
      <c r="I30" s="149" t="s">
        <v>170</v>
      </c>
    </row>
    <row r="31" spans="1:9" s="13" customFormat="1" ht="15.75" customHeight="1" x14ac:dyDescent="0.25">
      <c r="A31" s="149" t="s">
        <v>60</v>
      </c>
      <c r="B31" s="151">
        <v>1977.8</v>
      </c>
      <c r="C31" s="151">
        <v>1858</v>
      </c>
      <c r="D31" s="151">
        <v>1573.6</v>
      </c>
      <c r="E31" s="151">
        <v>1247.7</v>
      </c>
      <c r="F31" s="151">
        <v>1178.5</v>
      </c>
      <c r="G31" s="151">
        <v>1068.3</v>
      </c>
      <c r="H31" s="151">
        <v>1039.5999999999999</v>
      </c>
      <c r="I31" s="150" t="s">
        <v>171</v>
      </c>
    </row>
    <row r="32" spans="1:9" s="13" customFormat="1" ht="39" customHeight="1" x14ac:dyDescent="0.25">
      <c r="A32" s="149" t="s">
        <v>61</v>
      </c>
      <c r="B32" s="151">
        <v>0</v>
      </c>
      <c r="C32" s="151" t="s">
        <v>4</v>
      </c>
      <c r="D32" s="151">
        <v>6.8</v>
      </c>
      <c r="E32" s="151">
        <v>1.4</v>
      </c>
      <c r="F32" s="151" t="s">
        <v>4</v>
      </c>
      <c r="G32" s="151" t="s">
        <v>4</v>
      </c>
      <c r="H32" s="151" t="s">
        <v>4</v>
      </c>
      <c r="I32" s="150" t="s">
        <v>172</v>
      </c>
    </row>
    <row r="33" spans="2:9" x14ac:dyDescent="0.25">
      <c r="C33" s="24"/>
      <c r="D33" s="24"/>
      <c r="E33" s="24"/>
      <c r="F33" s="24"/>
      <c r="G33" s="24"/>
      <c r="H33" s="24"/>
      <c r="I33" s="24"/>
    </row>
    <row r="34" spans="2:9" x14ac:dyDescent="0.25">
      <c r="B34" s="24"/>
      <c r="C34" s="24"/>
      <c r="D34" s="24"/>
      <c r="E34" s="24"/>
      <c r="F34" s="24"/>
      <c r="G34" s="24"/>
      <c r="H34" s="24"/>
    </row>
    <row r="35" spans="2:9" x14ac:dyDescent="0.25">
      <c r="B35" s="24"/>
      <c r="C35" s="24"/>
      <c r="D35" s="24"/>
      <c r="E35" s="24"/>
      <c r="F35" s="24"/>
      <c r="G35" s="24"/>
      <c r="H35" s="24"/>
    </row>
    <row r="36" spans="2:9" x14ac:dyDescent="0.25">
      <c r="B36" s="24"/>
      <c r="C36" s="24"/>
      <c r="D36" s="24"/>
      <c r="E36" s="24"/>
      <c r="F36" s="24"/>
      <c r="G36" s="24"/>
      <c r="H36" s="24"/>
    </row>
    <row r="37" spans="2:9" x14ac:dyDescent="0.25">
      <c r="B37" s="24"/>
      <c r="C37" s="24"/>
      <c r="D37" s="24"/>
      <c r="E37" s="24"/>
      <c r="F37" s="24"/>
      <c r="G37" s="24"/>
      <c r="H37" s="24"/>
    </row>
    <row r="38" spans="2:9" x14ac:dyDescent="0.25">
      <c r="B38" s="24"/>
      <c r="C38" s="24"/>
      <c r="D38" s="24"/>
      <c r="E38" s="24"/>
      <c r="F38" s="24"/>
      <c r="G38" s="24"/>
      <c r="H38" s="24"/>
    </row>
    <row r="39" spans="2:9" x14ac:dyDescent="0.25">
      <c r="B39" s="24"/>
      <c r="C39" s="24"/>
      <c r="D39" s="24"/>
      <c r="E39" s="24"/>
      <c r="F39" s="24"/>
      <c r="G39" s="24"/>
      <c r="H39" s="24"/>
    </row>
  </sheetData>
  <mergeCells count="6">
    <mergeCell ref="A26:I26"/>
    <mergeCell ref="A1:I1"/>
    <mergeCell ref="A3:I3"/>
    <mergeCell ref="A12:I12"/>
    <mergeCell ref="A19:I19"/>
    <mergeCell ref="A5:I5"/>
  </mergeCells>
  <phoneticPr fontId="0" type="noConversion"/>
  <printOptions horizontalCentered="1"/>
  <pageMargins left="0.78740157480314965" right="0.78740157480314965" top="0.78740157480314965" bottom="0.78740157480314965" header="0.15748031496062992" footer="7.874015748031496E-2"/>
  <pageSetup paperSize="9" scale="83" orientation="portrait" r:id="rId1"/>
  <headerFooter alignWithMargins="0">
    <oddFooter>&amp;C&amp;"Verdana,обычный"&amp;8 23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I36"/>
  <sheetViews>
    <sheetView view="pageLayout" topLeftCell="A25" zoomScaleNormal="110" zoomScaleSheetLayoutView="110" workbookViewId="0">
      <selection activeCell="B2" sqref="B2"/>
    </sheetView>
  </sheetViews>
  <sheetFormatPr defaultColWidth="2.42578125" defaultRowHeight="15.75" x14ac:dyDescent="0.25"/>
  <cols>
    <col min="1" max="1" width="22.85546875" style="21" customWidth="1"/>
    <col min="2" max="8" width="8.7109375" style="21" customWidth="1"/>
    <col min="9" max="9" width="22" style="21" customWidth="1"/>
    <col min="10" max="16384" width="2.42578125" style="21"/>
  </cols>
  <sheetData>
    <row r="1" spans="1:9" ht="17.100000000000001" customHeight="1" x14ac:dyDescent="0.25">
      <c r="A1" s="400" t="s">
        <v>180</v>
      </c>
      <c r="B1" s="400"/>
      <c r="C1" s="401"/>
      <c r="D1" s="401"/>
      <c r="E1" s="401"/>
      <c r="F1" s="401"/>
      <c r="G1" s="401"/>
      <c r="H1" s="401"/>
      <c r="I1" s="401"/>
    </row>
    <row r="2" spans="1:9" ht="8.4499999999999993" customHeight="1" x14ac:dyDescent="0.25">
      <c r="A2" s="194"/>
      <c r="B2" s="194"/>
      <c r="C2" s="194"/>
      <c r="D2" s="194"/>
      <c r="E2" s="194"/>
      <c r="F2" s="194"/>
      <c r="G2" s="194"/>
      <c r="H2" s="194"/>
      <c r="I2" s="194"/>
    </row>
    <row r="3" spans="1:9" ht="17.100000000000001" customHeight="1" x14ac:dyDescent="0.25">
      <c r="A3" s="424" t="s">
        <v>251</v>
      </c>
      <c r="B3" s="424"/>
      <c r="C3" s="425"/>
      <c r="D3" s="425"/>
      <c r="E3" s="425"/>
      <c r="F3" s="425"/>
      <c r="G3" s="425"/>
      <c r="H3" s="425"/>
      <c r="I3" s="425"/>
    </row>
    <row r="4" spans="1:9" ht="17.100000000000001" customHeight="1" x14ac:dyDescent="0.25">
      <c r="A4" s="139"/>
      <c r="B4" s="198">
        <v>1990</v>
      </c>
      <c r="C4" s="131">
        <v>2000</v>
      </c>
      <c r="D4" s="131">
        <v>2010</v>
      </c>
      <c r="E4" s="221">
        <v>2015</v>
      </c>
      <c r="F4" s="222">
        <v>2017</v>
      </c>
      <c r="G4" s="222">
        <v>2018</v>
      </c>
      <c r="H4" s="221">
        <v>2019</v>
      </c>
      <c r="I4" s="140"/>
    </row>
    <row r="5" spans="1:9" ht="28.35" customHeight="1" x14ac:dyDescent="0.25">
      <c r="A5" s="431" t="s">
        <v>129</v>
      </c>
      <c r="B5" s="431"/>
      <c r="C5" s="431"/>
      <c r="D5" s="431"/>
      <c r="E5" s="431"/>
      <c r="F5" s="431"/>
      <c r="G5" s="431"/>
      <c r="H5" s="431"/>
      <c r="I5" s="431"/>
    </row>
    <row r="6" spans="1:9" s="35" customFormat="1" ht="38.25" customHeight="1" x14ac:dyDescent="0.25">
      <c r="A6" s="125" t="s">
        <v>62</v>
      </c>
      <c r="B6" s="135">
        <v>37.4</v>
      </c>
      <c r="C6" s="135">
        <v>16.899999999999999</v>
      </c>
      <c r="D6" s="135">
        <v>14.2</v>
      </c>
      <c r="E6" s="135">
        <v>13.1</v>
      </c>
      <c r="F6" s="135">
        <v>8.1999999999999993</v>
      </c>
      <c r="G6" s="135">
        <v>9.9</v>
      </c>
      <c r="H6" s="135">
        <v>10.1</v>
      </c>
      <c r="I6" s="189" t="s">
        <v>173</v>
      </c>
    </row>
    <row r="7" spans="1:9" s="35" customFormat="1" ht="47.25" customHeight="1" x14ac:dyDescent="0.25">
      <c r="A7" s="125" t="s">
        <v>63</v>
      </c>
      <c r="B7" s="135">
        <v>1181.5</v>
      </c>
      <c r="C7" s="135">
        <v>352.3</v>
      </c>
      <c r="D7" s="135">
        <v>143.30000000000001</v>
      </c>
      <c r="E7" s="135">
        <v>84.1</v>
      </c>
      <c r="F7" s="135">
        <v>40.1</v>
      </c>
      <c r="G7" s="135">
        <v>47.6</v>
      </c>
      <c r="H7" s="135">
        <v>30.4</v>
      </c>
      <c r="I7" s="189" t="s">
        <v>174</v>
      </c>
    </row>
    <row r="8" spans="1:9" s="35" customFormat="1" ht="28.35" customHeight="1" x14ac:dyDescent="0.25">
      <c r="A8" s="174" t="s">
        <v>123</v>
      </c>
      <c r="B8" s="135">
        <v>2901.7</v>
      </c>
      <c r="C8" s="135">
        <v>1452.6</v>
      </c>
      <c r="D8" s="135">
        <v>1746.5</v>
      </c>
      <c r="E8" s="135">
        <v>2152.8000000000002</v>
      </c>
      <c r="F8" s="135">
        <v>2048</v>
      </c>
      <c r="G8" s="135">
        <v>2571.3000000000002</v>
      </c>
      <c r="H8" s="135">
        <v>2118.9</v>
      </c>
      <c r="I8" s="195" t="s">
        <v>298</v>
      </c>
    </row>
    <row r="9" spans="1:9" ht="28.35" customHeight="1" x14ac:dyDescent="0.25">
      <c r="A9" s="125" t="s">
        <v>222</v>
      </c>
      <c r="B9" s="135">
        <v>835.7</v>
      </c>
      <c r="C9" s="135">
        <v>513.79999999999995</v>
      </c>
      <c r="D9" s="135">
        <v>407.9</v>
      </c>
      <c r="E9" s="135">
        <v>386.3</v>
      </c>
      <c r="F9" s="135">
        <v>409.6</v>
      </c>
      <c r="G9" s="135">
        <v>467.6</v>
      </c>
      <c r="H9" s="135">
        <v>366.3</v>
      </c>
      <c r="I9" s="189" t="s">
        <v>225</v>
      </c>
    </row>
    <row r="10" spans="1:9" s="35" customFormat="1" ht="28.35" customHeight="1" x14ac:dyDescent="0.25">
      <c r="A10" s="174" t="s">
        <v>223</v>
      </c>
      <c r="B10" s="135">
        <v>5.5</v>
      </c>
      <c r="C10" s="135">
        <v>0.7</v>
      </c>
      <c r="D10" s="135">
        <v>0.8</v>
      </c>
      <c r="E10" s="135">
        <v>0.3</v>
      </c>
      <c r="F10" s="135">
        <v>0.6</v>
      </c>
      <c r="G10" s="135">
        <v>0.6</v>
      </c>
      <c r="H10" s="135">
        <v>0.5</v>
      </c>
      <c r="I10" s="195" t="s">
        <v>226</v>
      </c>
    </row>
    <row r="11" spans="1:9" ht="28.35" customHeight="1" x14ac:dyDescent="0.25">
      <c r="A11" s="411" t="s">
        <v>158</v>
      </c>
      <c r="B11" s="411"/>
      <c r="C11" s="411"/>
      <c r="D11" s="411"/>
      <c r="E11" s="411"/>
      <c r="F11" s="411"/>
      <c r="G11" s="411"/>
      <c r="H11" s="411"/>
      <c r="I11" s="411"/>
    </row>
    <row r="12" spans="1:9" s="35" customFormat="1" ht="38.25" customHeight="1" x14ac:dyDescent="0.25">
      <c r="A12" s="125" t="s">
        <v>62</v>
      </c>
      <c r="B12" s="135">
        <v>37.4</v>
      </c>
      <c r="C12" s="135">
        <v>16.899999999999999</v>
      </c>
      <c r="D12" s="135">
        <v>11.1</v>
      </c>
      <c r="E12" s="135">
        <v>13.1</v>
      </c>
      <c r="F12" s="135">
        <v>8.1999999999999993</v>
      </c>
      <c r="G12" s="135">
        <v>9.9</v>
      </c>
      <c r="H12" s="135">
        <v>10.1</v>
      </c>
      <c r="I12" s="189" t="s">
        <v>173</v>
      </c>
    </row>
    <row r="13" spans="1:9" s="35" customFormat="1" ht="46.5" customHeight="1" x14ac:dyDescent="0.25">
      <c r="A13" s="125" t="s">
        <v>63</v>
      </c>
      <c r="B13" s="135">
        <v>1181.5</v>
      </c>
      <c r="C13" s="135">
        <v>352.3</v>
      </c>
      <c r="D13" s="135">
        <v>95.1</v>
      </c>
      <c r="E13" s="135">
        <v>53.5</v>
      </c>
      <c r="F13" s="135">
        <v>40.1</v>
      </c>
      <c r="G13" s="135">
        <v>47.6</v>
      </c>
      <c r="H13" s="135">
        <v>30.4</v>
      </c>
      <c r="I13" s="189" t="s">
        <v>174</v>
      </c>
    </row>
    <row r="14" spans="1:9" s="35" customFormat="1" ht="28.35" customHeight="1" x14ac:dyDescent="0.25">
      <c r="A14" s="174" t="s">
        <v>123</v>
      </c>
      <c r="B14" s="135">
        <v>1347.1</v>
      </c>
      <c r="C14" s="135">
        <v>264.10000000000002</v>
      </c>
      <c r="D14" s="135">
        <v>286.8</v>
      </c>
      <c r="E14" s="135">
        <v>411.7</v>
      </c>
      <c r="F14" s="135">
        <v>333.8</v>
      </c>
      <c r="G14" s="135">
        <v>556.6</v>
      </c>
      <c r="H14" s="135">
        <v>351.1</v>
      </c>
      <c r="I14" s="195" t="s">
        <v>224</v>
      </c>
    </row>
    <row r="15" spans="1:9" ht="28.35" customHeight="1" x14ac:dyDescent="0.25">
      <c r="A15" s="125" t="s">
        <v>222</v>
      </c>
      <c r="B15" s="135">
        <v>665.2</v>
      </c>
      <c r="C15" s="135">
        <v>359.7</v>
      </c>
      <c r="D15" s="135">
        <v>259.8</v>
      </c>
      <c r="E15" s="135">
        <v>206.2</v>
      </c>
      <c r="F15" s="135">
        <v>240.1</v>
      </c>
      <c r="G15" s="135">
        <v>262.7</v>
      </c>
      <c r="H15" s="135">
        <v>144.5</v>
      </c>
      <c r="I15" s="189" t="s">
        <v>225</v>
      </c>
    </row>
    <row r="16" spans="1:9" s="35" customFormat="1" ht="28.35" customHeight="1" x14ac:dyDescent="0.25">
      <c r="A16" s="174" t="s">
        <v>223</v>
      </c>
      <c r="B16" s="135">
        <v>5.5</v>
      </c>
      <c r="C16" s="135">
        <v>0.7</v>
      </c>
      <c r="D16" s="135">
        <v>0.8</v>
      </c>
      <c r="E16" s="135">
        <v>0.3</v>
      </c>
      <c r="F16" s="135">
        <v>0.6</v>
      </c>
      <c r="G16" s="135">
        <v>0.6</v>
      </c>
      <c r="H16" s="135">
        <v>0.5</v>
      </c>
      <c r="I16" s="195" t="s">
        <v>226</v>
      </c>
    </row>
    <row r="17" spans="1:9" ht="28.35" customHeight="1" x14ac:dyDescent="0.25">
      <c r="A17" s="411" t="s">
        <v>163</v>
      </c>
      <c r="B17" s="411"/>
      <c r="C17" s="411"/>
      <c r="D17" s="411"/>
      <c r="E17" s="411"/>
      <c r="F17" s="411"/>
      <c r="G17" s="411"/>
      <c r="H17" s="411"/>
      <c r="I17" s="411"/>
    </row>
    <row r="18" spans="1:9" s="35" customFormat="1" ht="38.25" customHeight="1" x14ac:dyDescent="0.25">
      <c r="A18" s="125" t="s">
        <v>62</v>
      </c>
      <c r="B18" s="135" t="s">
        <v>4</v>
      </c>
      <c r="C18" s="135">
        <v>0.1</v>
      </c>
      <c r="D18" s="135">
        <v>0.8</v>
      </c>
      <c r="E18" s="135">
        <v>0.5</v>
      </c>
      <c r="F18" s="135">
        <v>1.2</v>
      </c>
      <c r="G18" s="135">
        <v>1.3</v>
      </c>
      <c r="H18" s="135">
        <v>1.5</v>
      </c>
      <c r="I18" s="189" t="s">
        <v>173</v>
      </c>
    </row>
    <row r="19" spans="1:9" s="35" customFormat="1" ht="46.5" customHeight="1" x14ac:dyDescent="0.25">
      <c r="A19" s="125" t="s">
        <v>63</v>
      </c>
      <c r="B19" s="135" t="s">
        <v>4</v>
      </c>
      <c r="C19" s="135">
        <v>4.0999999999999996</v>
      </c>
      <c r="D19" s="135">
        <v>2.2999999999999998</v>
      </c>
      <c r="E19" s="135">
        <v>1.6</v>
      </c>
      <c r="F19" s="135">
        <v>2.4</v>
      </c>
      <c r="G19" s="135">
        <v>1.8</v>
      </c>
      <c r="H19" s="135">
        <v>2</v>
      </c>
      <c r="I19" s="189" t="s">
        <v>174</v>
      </c>
    </row>
    <row r="20" spans="1:9" s="35" customFormat="1" ht="28.35" customHeight="1" x14ac:dyDescent="0.25">
      <c r="A20" s="174" t="s">
        <v>123</v>
      </c>
      <c r="B20" s="135" t="s">
        <v>4</v>
      </c>
      <c r="C20" s="135">
        <v>3.9</v>
      </c>
      <c r="D20" s="135">
        <v>37</v>
      </c>
      <c r="E20" s="135">
        <v>68.3</v>
      </c>
      <c r="F20" s="135">
        <v>75.5</v>
      </c>
      <c r="G20" s="135">
        <v>135.19999999999999</v>
      </c>
      <c r="H20" s="135">
        <v>99.8</v>
      </c>
      <c r="I20" s="195" t="s">
        <v>224</v>
      </c>
    </row>
    <row r="21" spans="1:9" ht="28.35" customHeight="1" x14ac:dyDescent="0.25">
      <c r="A21" s="125" t="s">
        <v>222</v>
      </c>
      <c r="B21" s="135" t="s">
        <v>4</v>
      </c>
      <c r="C21" s="135">
        <v>0.7</v>
      </c>
      <c r="D21" s="135">
        <v>6.7</v>
      </c>
      <c r="E21" s="135">
        <v>15.5</v>
      </c>
      <c r="F21" s="135">
        <v>13.3</v>
      </c>
      <c r="G21" s="135">
        <v>17.2</v>
      </c>
      <c r="H21" s="135">
        <v>11.1</v>
      </c>
      <c r="I21" s="189" t="s">
        <v>225</v>
      </c>
    </row>
    <row r="22" spans="1:9" s="35" customFormat="1" ht="28.35" customHeight="1" x14ac:dyDescent="0.25">
      <c r="A22" s="174" t="s">
        <v>223</v>
      </c>
      <c r="B22" s="135" t="s">
        <v>4</v>
      </c>
      <c r="C22" s="135">
        <v>0</v>
      </c>
      <c r="D22" s="135">
        <v>0.1</v>
      </c>
      <c r="E22" s="135">
        <v>0</v>
      </c>
      <c r="F22" s="135">
        <v>0.1</v>
      </c>
      <c r="G22" s="135">
        <v>0.1</v>
      </c>
      <c r="H22" s="135" t="s">
        <v>311</v>
      </c>
      <c r="I22" s="195" t="s">
        <v>226</v>
      </c>
    </row>
    <row r="23" spans="1:9" ht="28.35" customHeight="1" x14ac:dyDescent="0.25">
      <c r="A23" s="411" t="s">
        <v>161</v>
      </c>
      <c r="B23" s="411"/>
      <c r="C23" s="411"/>
      <c r="D23" s="411"/>
      <c r="E23" s="411"/>
      <c r="F23" s="411"/>
      <c r="G23" s="411"/>
      <c r="H23" s="411"/>
      <c r="I23" s="411"/>
    </row>
    <row r="24" spans="1:9" s="35" customFormat="1" ht="39" customHeight="1" x14ac:dyDescent="0.25">
      <c r="A24" s="125" t="s">
        <v>62</v>
      </c>
      <c r="B24" s="135" t="s">
        <v>4</v>
      </c>
      <c r="C24" s="135" t="s">
        <v>4</v>
      </c>
      <c r="D24" s="135">
        <v>3.1</v>
      </c>
      <c r="E24" s="135" t="s">
        <v>4</v>
      </c>
      <c r="F24" s="135" t="s">
        <v>4</v>
      </c>
      <c r="G24" s="135" t="s">
        <v>4</v>
      </c>
      <c r="H24" s="135" t="s">
        <v>4</v>
      </c>
      <c r="I24" s="189" t="s">
        <v>173</v>
      </c>
    </row>
    <row r="25" spans="1:9" s="35" customFormat="1" ht="46.5" customHeight="1" x14ac:dyDescent="0.25">
      <c r="A25" s="125" t="s">
        <v>63</v>
      </c>
      <c r="B25" s="135" t="s">
        <v>4</v>
      </c>
      <c r="C25" s="135" t="s">
        <v>4</v>
      </c>
      <c r="D25" s="135">
        <v>48.2</v>
      </c>
      <c r="E25" s="135">
        <v>30.6</v>
      </c>
      <c r="F25" s="135" t="s">
        <v>4</v>
      </c>
      <c r="G25" s="135" t="s">
        <v>4</v>
      </c>
      <c r="H25" s="135" t="s">
        <v>4</v>
      </c>
      <c r="I25" s="189" t="s">
        <v>174</v>
      </c>
    </row>
    <row r="26" spans="1:9" s="35" customFormat="1" ht="38.25" customHeight="1" x14ac:dyDescent="0.25">
      <c r="A26" s="174" t="s">
        <v>312</v>
      </c>
      <c r="B26" s="135">
        <v>1554.62</v>
      </c>
      <c r="C26" s="135">
        <v>1188.5</v>
      </c>
      <c r="D26" s="135">
        <v>1459.7</v>
      </c>
      <c r="E26" s="135">
        <v>1741.1</v>
      </c>
      <c r="F26" s="135">
        <v>1714.2</v>
      </c>
      <c r="G26" s="135">
        <v>2014.7</v>
      </c>
      <c r="H26" s="135">
        <v>1767.8</v>
      </c>
      <c r="I26" s="195" t="s">
        <v>313</v>
      </c>
    </row>
    <row r="27" spans="1:9" ht="28.35" customHeight="1" x14ac:dyDescent="0.25">
      <c r="A27" s="125" t="s">
        <v>314</v>
      </c>
      <c r="B27" s="135">
        <v>170.52</v>
      </c>
      <c r="C27" s="135">
        <v>154.1</v>
      </c>
      <c r="D27" s="135">
        <v>148.1</v>
      </c>
      <c r="E27" s="135">
        <v>180.1</v>
      </c>
      <c r="F27" s="135">
        <v>169.5</v>
      </c>
      <c r="G27" s="135">
        <v>204.9</v>
      </c>
      <c r="H27" s="135">
        <v>221.8</v>
      </c>
      <c r="I27" s="189" t="s">
        <v>315</v>
      </c>
    </row>
    <row r="28" spans="1:9" s="35" customFormat="1" ht="28.35" customHeight="1" x14ac:dyDescent="0.25">
      <c r="A28" s="174" t="s">
        <v>223</v>
      </c>
      <c r="B28" s="135">
        <v>0</v>
      </c>
      <c r="C28" s="135">
        <v>0</v>
      </c>
      <c r="D28" s="135">
        <v>0</v>
      </c>
      <c r="E28" s="135">
        <v>0</v>
      </c>
      <c r="F28" s="135">
        <v>0</v>
      </c>
      <c r="G28" s="135">
        <v>0</v>
      </c>
      <c r="H28" s="135">
        <v>0</v>
      </c>
      <c r="I28" s="195" t="s">
        <v>226</v>
      </c>
    </row>
    <row r="29" spans="1:9" s="35" customFormat="1" ht="6" customHeight="1" x14ac:dyDescent="0.25">
      <c r="A29" s="224"/>
      <c r="B29" s="174"/>
      <c r="C29" s="176"/>
      <c r="D29" s="196"/>
      <c r="E29" s="197"/>
      <c r="F29" s="197"/>
      <c r="G29" s="197"/>
      <c r="H29" s="197"/>
      <c r="I29" s="121"/>
    </row>
    <row r="30" spans="1:9" s="35" customFormat="1" ht="16.5" customHeight="1" x14ac:dyDescent="0.25">
      <c r="A30" s="440" t="s">
        <v>297</v>
      </c>
      <c r="B30" s="440"/>
      <c r="C30" s="441"/>
      <c r="D30" s="441"/>
      <c r="E30" s="441"/>
      <c r="F30" s="441"/>
      <c r="G30" s="441"/>
      <c r="H30" s="441"/>
      <c r="I30" s="441"/>
    </row>
    <row r="31" spans="1:9" ht="39.75" customHeight="1" x14ac:dyDescent="0.25">
      <c r="A31" s="438" t="s">
        <v>234</v>
      </c>
      <c r="B31" s="438"/>
      <c r="C31" s="439"/>
      <c r="D31" s="439"/>
      <c r="E31" s="439"/>
      <c r="F31" s="439"/>
      <c r="G31" s="439"/>
      <c r="H31" s="439"/>
      <c r="I31" s="439"/>
    </row>
    <row r="32" spans="1:9" x14ac:dyDescent="0.25">
      <c r="B32" s="24"/>
      <c r="C32" s="24"/>
      <c r="D32" s="24"/>
      <c r="E32" s="24"/>
      <c r="F32" s="24"/>
      <c r="G32" s="24"/>
      <c r="H32" s="24"/>
    </row>
    <row r="33" spans="2:8" x14ac:dyDescent="0.25">
      <c r="B33" s="24"/>
      <c r="C33" s="24"/>
      <c r="D33" s="24"/>
      <c r="E33" s="24"/>
      <c r="F33" s="24"/>
      <c r="G33" s="24"/>
      <c r="H33" s="24"/>
    </row>
    <row r="34" spans="2:8" x14ac:dyDescent="0.25">
      <c r="B34" s="24"/>
      <c r="C34" s="24"/>
      <c r="D34" s="24"/>
      <c r="E34" s="24"/>
      <c r="F34" s="24"/>
      <c r="G34" s="24"/>
      <c r="H34" s="237"/>
    </row>
    <row r="35" spans="2:8" x14ac:dyDescent="0.25">
      <c r="B35" s="24"/>
      <c r="C35" s="24"/>
      <c r="D35" s="24"/>
      <c r="E35" s="24"/>
      <c r="F35" s="24"/>
      <c r="G35" s="24"/>
      <c r="H35" s="24"/>
    </row>
    <row r="36" spans="2:8" x14ac:dyDescent="0.25">
      <c r="B36" s="24"/>
      <c r="C36" s="24"/>
      <c r="D36" s="24"/>
      <c r="E36" s="24"/>
      <c r="F36" s="24"/>
      <c r="G36" s="24"/>
      <c r="H36" s="24"/>
    </row>
  </sheetData>
  <mergeCells count="8">
    <mergeCell ref="A31:I31"/>
    <mergeCell ref="A1:I1"/>
    <mergeCell ref="A3:I3"/>
    <mergeCell ref="A30:I30"/>
    <mergeCell ref="A11:I11"/>
    <mergeCell ref="A5:I5"/>
    <mergeCell ref="A17:I17"/>
    <mergeCell ref="A23:I23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0" orientation="portrait" r:id="rId1"/>
  <headerFooter alignWithMargins="0">
    <oddFooter>&amp;C&amp;"Verdana,обычный"&amp;8 24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AA50"/>
  <sheetViews>
    <sheetView view="pageLayout" topLeftCell="A4" zoomScale="90" zoomScaleNormal="100" zoomScaleSheetLayoutView="96" zoomScalePageLayoutView="90" workbookViewId="0">
      <selection activeCell="G45" sqref="G45"/>
    </sheetView>
  </sheetViews>
  <sheetFormatPr defaultColWidth="9.140625" defaultRowHeight="15.75" x14ac:dyDescent="0.25"/>
  <cols>
    <col min="1" max="1" width="5.5703125" style="50" customWidth="1"/>
    <col min="2" max="2" width="14.7109375" style="50" customWidth="1"/>
    <col min="3" max="3" width="11.28515625" style="50" customWidth="1"/>
    <col min="4" max="5" width="10.7109375" style="50" customWidth="1"/>
    <col min="6" max="7" width="8.7109375" style="50" customWidth="1"/>
    <col min="8" max="8" width="7.140625" style="50" customWidth="1"/>
    <col min="9" max="9" width="3.85546875" style="50" customWidth="1"/>
    <col min="10" max="13" width="9.140625" style="50"/>
    <col min="14" max="14" width="27" style="78" customWidth="1"/>
    <col min="15" max="21" width="9.140625" style="78"/>
    <col min="22" max="16384" width="9.140625" style="50"/>
  </cols>
  <sheetData>
    <row r="1" spans="1:27" x14ac:dyDescent="0.25">
      <c r="A1" s="446" t="s">
        <v>308</v>
      </c>
      <c r="B1" s="446"/>
      <c r="C1" s="446"/>
      <c r="D1" s="446"/>
      <c r="E1" s="446"/>
      <c r="F1" s="446"/>
      <c r="G1" s="446"/>
      <c r="H1" s="446"/>
      <c r="I1" s="446"/>
    </row>
    <row r="2" spans="1:27" ht="17.25" customHeight="1" x14ac:dyDescent="0.25">
      <c r="A2" s="447" t="s">
        <v>307</v>
      </c>
      <c r="B2" s="448"/>
      <c r="C2" s="448"/>
      <c r="D2" s="448"/>
      <c r="E2" s="448"/>
      <c r="F2" s="448"/>
      <c r="G2" s="448"/>
      <c r="H2" s="448"/>
      <c r="I2" s="448"/>
    </row>
    <row r="4" spans="1:27" ht="6.75" customHeight="1" x14ac:dyDescent="0.35">
      <c r="A4" s="52"/>
      <c r="B4" s="52"/>
      <c r="C4" s="52"/>
      <c r="D4" s="52"/>
      <c r="E4" s="52"/>
      <c r="F4" s="52"/>
      <c r="G4" s="52"/>
      <c r="H4" s="52"/>
      <c r="I4" s="52"/>
      <c r="J4" s="353"/>
      <c r="K4" s="353"/>
      <c r="L4" s="353"/>
      <c r="M4" s="353"/>
      <c r="V4" s="353"/>
      <c r="W4" s="353"/>
    </row>
    <row r="5" spans="1:27" ht="21.75" customHeight="1" x14ac:dyDescent="0.25">
      <c r="A5" s="449" t="s">
        <v>139</v>
      </c>
      <c r="B5" s="449"/>
      <c r="C5" s="449"/>
      <c r="D5" s="449"/>
      <c r="E5" s="449"/>
      <c r="F5" s="449"/>
      <c r="G5" s="449"/>
      <c r="H5" s="449"/>
      <c r="I5" s="449"/>
      <c r="J5" s="353"/>
      <c r="K5" s="353"/>
      <c r="L5" s="353"/>
      <c r="M5" s="353"/>
      <c r="V5" s="353"/>
      <c r="W5" s="353"/>
      <c r="X5" s="83"/>
      <c r="Y5" s="83"/>
      <c r="Z5" s="83"/>
      <c r="AA5" s="82"/>
    </row>
    <row r="6" spans="1:27" s="55" customFormat="1" ht="33" customHeight="1" x14ac:dyDescent="0.25">
      <c r="A6" s="53"/>
      <c r="B6" s="54"/>
      <c r="C6" s="54"/>
      <c r="D6" s="54"/>
      <c r="E6" s="54"/>
      <c r="F6" s="54"/>
      <c r="G6" s="54"/>
      <c r="H6" s="54"/>
      <c r="I6" s="54"/>
      <c r="J6" s="78"/>
      <c r="K6" s="78"/>
      <c r="L6" s="78"/>
      <c r="M6" s="78"/>
      <c r="N6" s="78"/>
      <c r="O6" s="78"/>
      <c r="P6" s="78"/>
      <c r="Q6" s="78"/>
      <c r="R6" s="79"/>
      <c r="S6" s="79"/>
      <c r="T6" s="79"/>
      <c r="U6" s="79"/>
      <c r="V6" s="79"/>
      <c r="W6" s="79"/>
      <c r="X6" s="83"/>
      <c r="Y6" s="83"/>
      <c r="Z6" s="83"/>
      <c r="AA6" s="83"/>
    </row>
    <row r="7" spans="1:27" ht="19.5" customHeight="1" x14ac:dyDescent="0.25">
      <c r="A7" s="56"/>
      <c r="B7" s="54"/>
      <c r="C7" s="54"/>
      <c r="D7" s="54"/>
      <c r="E7" s="54"/>
      <c r="F7" s="54"/>
      <c r="G7" s="54"/>
      <c r="H7" s="54"/>
      <c r="I7" s="54"/>
      <c r="J7" s="353"/>
      <c r="K7" s="353"/>
      <c r="L7" s="353"/>
      <c r="M7" s="353"/>
      <c r="N7" s="443" t="s">
        <v>338</v>
      </c>
      <c r="O7" s="443"/>
      <c r="P7" s="443"/>
      <c r="Q7" s="443"/>
      <c r="R7" s="443"/>
      <c r="S7" s="443"/>
      <c r="T7" s="443"/>
      <c r="U7" s="443"/>
      <c r="V7" s="81"/>
      <c r="W7" s="81"/>
      <c r="X7" s="83"/>
      <c r="Y7" s="83"/>
      <c r="Z7" s="83"/>
      <c r="AA7" s="82"/>
    </row>
    <row r="8" spans="1:27" ht="19.5" customHeight="1" x14ac:dyDescent="0.25">
      <c r="A8" s="57"/>
      <c r="B8" s="54"/>
      <c r="C8" s="54"/>
      <c r="D8" s="54"/>
      <c r="E8" s="54"/>
      <c r="F8" s="54"/>
      <c r="G8" s="54"/>
      <c r="H8" s="54"/>
      <c r="I8" s="54"/>
      <c r="J8" s="353"/>
      <c r="K8" s="353"/>
      <c r="L8" s="353"/>
      <c r="M8" s="353"/>
      <c r="O8" s="368">
        <v>2000</v>
      </c>
      <c r="P8" s="368">
        <v>2005</v>
      </c>
      <c r="Q8" s="368">
        <v>2010</v>
      </c>
      <c r="R8" s="369">
        <v>2015</v>
      </c>
      <c r="S8" s="369">
        <v>2019</v>
      </c>
      <c r="T8" s="80"/>
      <c r="U8" s="80"/>
      <c r="V8" s="80"/>
      <c r="W8" s="80"/>
      <c r="X8" s="83"/>
      <c r="Y8" s="83"/>
      <c r="Z8" s="83"/>
      <c r="AA8" s="82"/>
    </row>
    <row r="9" spans="1:27" ht="19.5" customHeight="1" x14ac:dyDescent="0.25">
      <c r="A9" s="57"/>
      <c r="B9" s="54"/>
      <c r="C9" s="54"/>
      <c r="D9" s="54"/>
      <c r="E9" s="54"/>
      <c r="F9" s="54"/>
      <c r="G9" s="54"/>
      <c r="H9" s="54"/>
      <c r="I9" s="54"/>
      <c r="J9" s="353"/>
      <c r="K9" s="353"/>
      <c r="L9" s="353"/>
      <c r="M9" s="353"/>
      <c r="N9" s="366" t="s">
        <v>12</v>
      </c>
      <c r="O9" s="370">
        <v>24.5</v>
      </c>
      <c r="P9" s="370">
        <v>38</v>
      </c>
      <c r="Q9" s="370">
        <v>39.299999999999997</v>
      </c>
      <c r="R9" s="370">
        <v>60.1</v>
      </c>
      <c r="S9" s="370">
        <v>75.099999999999994</v>
      </c>
      <c r="T9" s="80"/>
      <c r="U9" s="80"/>
      <c r="V9" s="80"/>
      <c r="W9" s="80"/>
      <c r="X9" s="83"/>
      <c r="Y9" s="83"/>
      <c r="Z9" s="83"/>
      <c r="AA9" s="82"/>
    </row>
    <row r="10" spans="1:27" ht="19.5" customHeight="1" x14ac:dyDescent="0.25">
      <c r="A10" s="57"/>
      <c r="B10" s="54"/>
      <c r="C10" s="54"/>
      <c r="D10" s="54"/>
      <c r="E10" s="54"/>
      <c r="F10" s="54"/>
      <c r="G10" s="54"/>
      <c r="H10" s="54"/>
      <c r="I10" s="54"/>
      <c r="J10" s="353"/>
      <c r="K10" s="353"/>
      <c r="L10" s="353"/>
      <c r="M10" s="353"/>
      <c r="N10" s="366" t="s">
        <v>13</v>
      </c>
      <c r="O10" s="371">
        <v>19.399999999999999</v>
      </c>
      <c r="P10" s="370">
        <v>26</v>
      </c>
      <c r="Q10" s="370">
        <v>26.9</v>
      </c>
      <c r="R10" s="370">
        <v>41.1</v>
      </c>
      <c r="S10" s="370">
        <v>49.1</v>
      </c>
      <c r="T10" s="80"/>
      <c r="U10" s="80"/>
      <c r="V10" s="80"/>
      <c r="W10" s="80"/>
      <c r="X10" s="83"/>
      <c r="Y10" s="83"/>
      <c r="Z10" s="83"/>
      <c r="AA10" s="82"/>
    </row>
    <row r="11" spans="1:27" ht="19.5" customHeight="1" x14ac:dyDescent="0.25">
      <c r="A11" s="57"/>
      <c r="B11" s="54"/>
      <c r="C11" s="54"/>
      <c r="D11" s="54"/>
      <c r="E11" s="54"/>
      <c r="F11" s="54"/>
      <c r="G11" s="54"/>
      <c r="H11" s="54"/>
      <c r="I11" s="54"/>
      <c r="J11" s="353"/>
      <c r="K11" s="353"/>
      <c r="L11" s="353"/>
      <c r="M11" s="353"/>
      <c r="R11" s="79"/>
      <c r="S11" s="80"/>
      <c r="T11" s="80"/>
      <c r="U11" s="80"/>
      <c r="V11" s="80"/>
      <c r="W11" s="80"/>
      <c r="X11" s="83"/>
      <c r="Y11" s="83"/>
      <c r="Z11" s="83"/>
      <c r="AA11" s="82"/>
    </row>
    <row r="12" spans="1:27" ht="19.5" customHeight="1" x14ac:dyDescent="0.25">
      <c r="A12" s="58"/>
      <c r="B12" s="54"/>
      <c r="C12" s="54"/>
      <c r="D12" s="54"/>
      <c r="E12" s="54"/>
      <c r="F12" s="54"/>
      <c r="G12" s="54"/>
      <c r="H12" s="54"/>
      <c r="I12" s="54"/>
      <c r="J12" s="353"/>
      <c r="K12" s="353"/>
      <c r="L12" s="353"/>
      <c r="M12" s="353"/>
      <c r="R12" s="79"/>
      <c r="S12" s="80"/>
      <c r="T12" s="80"/>
      <c r="U12" s="80"/>
      <c r="V12" s="80"/>
      <c r="W12" s="80"/>
      <c r="X12" s="83"/>
      <c r="Y12" s="83"/>
      <c r="Z12" s="83"/>
      <c r="AA12" s="82"/>
    </row>
    <row r="13" spans="1:27" ht="24.75" customHeight="1" x14ac:dyDescent="0.25">
      <c r="A13" s="59"/>
      <c r="B13" s="55"/>
      <c r="C13" s="55"/>
      <c r="D13" s="55"/>
      <c r="E13" s="55"/>
      <c r="F13" s="55"/>
      <c r="G13" s="54"/>
      <c r="H13" s="55"/>
      <c r="I13" s="55"/>
      <c r="J13" s="353"/>
      <c r="K13" s="353"/>
      <c r="L13" s="353"/>
      <c r="M13" s="353"/>
      <c r="V13" s="78"/>
      <c r="W13" s="78"/>
      <c r="X13" s="83"/>
      <c r="Y13" s="83"/>
      <c r="Z13" s="83"/>
      <c r="AA13" s="82"/>
    </row>
    <row r="14" spans="1:27" ht="13.5" customHeight="1" x14ac:dyDescent="0.25">
      <c r="A14" s="59"/>
      <c r="B14" s="55"/>
      <c r="C14" s="55"/>
      <c r="D14" s="55"/>
      <c r="E14" s="55"/>
      <c r="F14" s="55"/>
      <c r="G14" s="54"/>
      <c r="H14" s="55"/>
      <c r="I14" s="55"/>
      <c r="J14" s="353"/>
      <c r="K14" s="353"/>
      <c r="L14" s="353"/>
      <c r="M14" s="353"/>
      <c r="V14" s="78"/>
      <c r="W14" s="78"/>
      <c r="X14" s="83"/>
      <c r="Y14" s="83"/>
      <c r="Z14" s="83"/>
      <c r="AA14" s="82"/>
    </row>
    <row r="15" spans="1:27" ht="18" customHeight="1" x14ac:dyDescent="0.25">
      <c r="A15" s="59"/>
      <c r="B15" s="55"/>
      <c r="C15" s="55"/>
      <c r="D15" s="55"/>
      <c r="E15" s="55"/>
      <c r="F15" s="55"/>
      <c r="G15" s="54"/>
      <c r="H15" s="55"/>
      <c r="I15" s="55"/>
      <c r="J15" s="353"/>
      <c r="K15" s="353"/>
      <c r="L15" s="353"/>
      <c r="M15" s="353"/>
      <c r="V15" s="78"/>
      <c r="W15" s="78"/>
      <c r="X15" s="83"/>
      <c r="Y15" s="83"/>
      <c r="Z15" s="83"/>
      <c r="AA15" s="82"/>
    </row>
    <row r="16" spans="1:27" ht="18" customHeight="1" x14ac:dyDescent="0.25">
      <c r="A16" s="442" t="s">
        <v>140</v>
      </c>
      <c r="B16" s="442"/>
      <c r="C16" s="442"/>
      <c r="D16" s="442"/>
      <c r="E16" s="442"/>
      <c r="F16" s="442"/>
      <c r="G16" s="442"/>
      <c r="H16" s="442"/>
      <c r="I16" s="442"/>
      <c r="J16" s="353"/>
      <c r="K16" s="353"/>
      <c r="L16" s="353"/>
      <c r="M16" s="353"/>
      <c r="V16" s="78"/>
      <c r="W16" s="78"/>
      <c r="X16" s="83"/>
      <c r="Y16" s="83"/>
      <c r="Z16" s="83"/>
      <c r="AA16" s="82"/>
    </row>
    <row r="17" spans="1:27" ht="9.75" hidden="1" customHeight="1" x14ac:dyDescent="0.25">
      <c r="A17" s="59"/>
      <c r="B17" s="55"/>
      <c r="C17" s="55"/>
      <c r="D17" s="55"/>
      <c r="E17" s="55"/>
      <c r="F17" s="55"/>
      <c r="G17" s="54"/>
      <c r="H17" s="55"/>
      <c r="I17" s="55"/>
      <c r="J17" s="353"/>
      <c r="K17" s="353"/>
      <c r="L17" s="353"/>
      <c r="M17" s="353"/>
      <c r="V17" s="78"/>
      <c r="W17" s="78"/>
      <c r="X17" s="83"/>
      <c r="Y17" s="83"/>
      <c r="Z17" s="83"/>
      <c r="AA17" s="82"/>
    </row>
    <row r="18" spans="1:27" ht="4.5" customHeight="1" x14ac:dyDescent="0.25">
      <c r="A18" s="59"/>
      <c r="B18" s="55"/>
      <c r="C18" s="55"/>
      <c r="D18" s="55"/>
      <c r="E18" s="55"/>
      <c r="F18" s="55"/>
      <c r="G18" s="54"/>
      <c r="H18" s="55"/>
      <c r="I18" s="55"/>
      <c r="J18" s="353"/>
      <c r="K18" s="353"/>
      <c r="L18" s="353"/>
      <c r="M18" s="353"/>
      <c r="V18" s="78"/>
      <c r="W18" s="78"/>
      <c r="X18" s="83"/>
      <c r="Y18" s="83"/>
      <c r="Z18" s="83"/>
      <c r="AA18" s="82"/>
    </row>
    <row r="19" spans="1:27" ht="20.100000000000001" customHeight="1" x14ac:dyDescent="0.25">
      <c r="A19" s="59"/>
      <c r="B19" s="55"/>
      <c r="C19" s="55"/>
      <c r="D19" s="55"/>
      <c r="E19" s="55"/>
      <c r="F19" s="55"/>
      <c r="G19" s="54"/>
      <c r="H19" s="55"/>
      <c r="I19" s="55"/>
      <c r="J19" s="353"/>
      <c r="K19" s="353"/>
      <c r="L19" s="353"/>
      <c r="M19" s="353"/>
      <c r="N19" s="443" t="s">
        <v>339</v>
      </c>
      <c r="O19" s="443"/>
      <c r="P19" s="443"/>
      <c r="Q19" s="443"/>
      <c r="R19" s="443"/>
      <c r="S19" s="443"/>
      <c r="T19" s="443"/>
      <c r="U19" s="443"/>
      <c r="V19" s="81"/>
      <c r="W19" s="81"/>
      <c r="X19" s="83"/>
      <c r="Y19" s="83"/>
      <c r="Z19" s="83"/>
      <c r="AA19" s="82"/>
    </row>
    <row r="20" spans="1:27" ht="20.100000000000001" customHeight="1" x14ac:dyDescent="0.25">
      <c r="A20" s="59"/>
      <c r="B20" s="55"/>
      <c r="C20" s="55"/>
      <c r="D20" s="55"/>
      <c r="E20" s="55"/>
      <c r="F20" s="55"/>
      <c r="G20" s="54"/>
      <c r="H20" s="55"/>
      <c r="I20" s="55"/>
      <c r="J20" s="353"/>
      <c r="K20" s="353"/>
      <c r="L20" s="353"/>
      <c r="M20" s="353"/>
      <c r="O20" s="363">
        <v>2000</v>
      </c>
      <c r="P20" s="363">
        <v>2005</v>
      </c>
      <c r="Q20" s="363">
        <v>2010</v>
      </c>
      <c r="R20" s="364">
        <v>2015</v>
      </c>
      <c r="S20" s="364">
        <v>2019</v>
      </c>
      <c r="T20" s="365"/>
      <c r="U20" s="80"/>
      <c r="V20" s="80"/>
      <c r="W20" s="80"/>
      <c r="X20" s="83"/>
      <c r="Y20" s="83"/>
      <c r="Z20" s="83"/>
      <c r="AA20" s="82"/>
    </row>
    <row r="21" spans="1:27" ht="20.100000000000001" customHeight="1" x14ac:dyDescent="0.25">
      <c r="A21" s="59"/>
      <c r="B21" s="54"/>
      <c r="C21" s="55"/>
      <c r="D21" s="55"/>
      <c r="E21" s="55"/>
      <c r="F21" s="55"/>
      <c r="G21" s="54"/>
      <c r="H21" s="55"/>
      <c r="I21" s="55"/>
      <c r="J21" s="353"/>
      <c r="K21" s="353"/>
      <c r="L21" s="353"/>
      <c r="M21" s="353"/>
      <c r="N21" s="366" t="s">
        <v>12</v>
      </c>
      <c r="O21" s="367">
        <v>13.2</v>
      </c>
      <c r="P21" s="367">
        <v>15.5</v>
      </c>
      <c r="Q21" s="367">
        <v>13.8</v>
      </c>
      <c r="R21" s="367">
        <v>10.3</v>
      </c>
      <c r="S21" s="367">
        <v>10.199999999999999</v>
      </c>
      <c r="T21" s="372"/>
      <c r="U21" s="84"/>
      <c r="V21" s="84"/>
      <c r="W21" s="84"/>
      <c r="X21" s="83"/>
      <c r="Y21" s="83"/>
      <c r="Z21" s="83"/>
      <c r="AA21" s="82"/>
    </row>
    <row r="22" spans="1:27" ht="20.100000000000001" customHeight="1" x14ac:dyDescent="0.25">
      <c r="A22" s="59"/>
      <c r="B22" s="54"/>
      <c r="C22" s="55"/>
      <c r="D22" s="55"/>
      <c r="E22" s="55"/>
      <c r="F22" s="55"/>
      <c r="G22" s="54"/>
      <c r="H22" s="55"/>
      <c r="I22" s="54"/>
      <c r="J22" s="353"/>
      <c r="K22" s="353"/>
      <c r="L22" s="353"/>
      <c r="M22" s="353"/>
      <c r="N22" s="366" t="s">
        <v>13</v>
      </c>
      <c r="O22" s="373">
        <v>177</v>
      </c>
      <c r="P22" s="373">
        <v>248</v>
      </c>
      <c r="Q22" s="373">
        <v>280</v>
      </c>
      <c r="R22" s="373">
        <v>436</v>
      </c>
      <c r="S22" s="373">
        <v>461</v>
      </c>
      <c r="T22" s="372"/>
      <c r="U22" s="84"/>
      <c r="V22" s="84"/>
      <c r="W22" s="84"/>
      <c r="X22" s="83"/>
      <c r="Y22" s="83"/>
      <c r="Z22" s="83"/>
      <c r="AA22" s="82"/>
    </row>
    <row r="23" spans="1:27" ht="20.100000000000001" customHeight="1" x14ac:dyDescent="0.25">
      <c r="A23" s="59"/>
      <c r="B23" s="54"/>
      <c r="C23" s="55"/>
      <c r="D23" s="55"/>
      <c r="E23" s="55"/>
      <c r="F23" s="55"/>
      <c r="G23" s="54"/>
      <c r="H23" s="55"/>
      <c r="I23" s="54"/>
      <c r="J23" s="353"/>
      <c r="K23" s="353"/>
      <c r="L23" s="353"/>
      <c r="M23" s="353"/>
      <c r="R23" s="79"/>
      <c r="S23" s="84"/>
      <c r="T23" s="84"/>
      <c r="U23" s="84"/>
      <c r="V23" s="84"/>
      <c r="W23" s="84"/>
      <c r="X23" s="83"/>
      <c r="Y23" s="83"/>
      <c r="Z23" s="83"/>
      <c r="AA23" s="82"/>
    </row>
    <row r="24" spans="1:27" ht="20.100000000000001" customHeight="1" x14ac:dyDescent="0.25">
      <c r="A24" s="59"/>
      <c r="B24" s="54"/>
      <c r="C24" s="54"/>
      <c r="D24" s="55"/>
      <c r="E24" s="55"/>
      <c r="F24" s="55"/>
      <c r="G24" s="54"/>
      <c r="H24" s="55"/>
      <c r="I24" s="54"/>
      <c r="J24" s="353"/>
      <c r="K24" s="353"/>
      <c r="L24" s="353"/>
      <c r="M24" s="353"/>
      <c r="V24" s="78"/>
      <c r="W24" s="78"/>
      <c r="X24" s="83"/>
      <c r="Y24" s="83"/>
      <c r="Z24" s="83"/>
      <c r="AA24" s="82"/>
    </row>
    <row r="25" spans="1:27" ht="25.5" customHeight="1" x14ac:dyDescent="0.25">
      <c r="A25" s="59"/>
      <c r="B25" s="54"/>
      <c r="C25" s="54"/>
      <c r="D25" s="55"/>
      <c r="E25" s="55"/>
      <c r="F25" s="55"/>
      <c r="G25" s="54"/>
      <c r="H25" s="55"/>
      <c r="I25" s="54"/>
      <c r="J25" s="353"/>
      <c r="K25" s="353"/>
      <c r="L25" s="353"/>
      <c r="M25" s="353"/>
      <c r="V25" s="78"/>
      <c r="W25" s="78"/>
      <c r="X25" s="83"/>
      <c r="Y25" s="83"/>
      <c r="Z25" s="83"/>
      <c r="AA25" s="82"/>
    </row>
    <row r="26" spans="1:27" s="55" customFormat="1" ht="13.5" customHeight="1" x14ac:dyDescent="0.25">
      <c r="A26" s="60"/>
      <c r="B26" s="60"/>
      <c r="C26" s="60"/>
      <c r="D26" s="60"/>
      <c r="E26" s="60"/>
      <c r="F26" s="60"/>
      <c r="G26" s="60"/>
      <c r="H26" s="60"/>
      <c r="I26" s="60"/>
      <c r="J26" s="78"/>
      <c r="K26" s="78"/>
      <c r="L26" s="78"/>
      <c r="M26" s="78"/>
      <c r="N26" s="78"/>
      <c r="O26" s="78"/>
      <c r="P26" s="78"/>
      <c r="Q26" s="78"/>
      <c r="R26" s="78"/>
      <c r="S26" s="81"/>
      <c r="T26" s="81"/>
      <c r="U26" s="81"/>
      <c r="V26" s="81"/>
      <c r="W26" s="81"/>
      <c r="X26" s="83"/>
      <c r="Y26" s="83"/>
      <c r="Z26" s="83"/>
      <c r="AA26" s="83"/>
    </row>
    <row r="27" spans="1:27" ht="17.25" customHeight="1" x14ac:dyDescent="0.25">
      <c r="A27" s="60"/>
      <c r="B27" s="60"/>
      <c r="C27" s="60"/>
      <c r="D27" s="60"/>
      <c r="E27" s="60"/>
      <c r="F27" s="60"/>
      <c r="G27" s="60"/>
      <c r="H27" s="60"/>
      <c r="I27" s="60"/>
      <c r="J27" s="353"/>
      <c r="K27" s="353"/>
      <c r="L27" s="353"/>
      <c r="M27" s="353"/>
      <c r="R27" s="79"/>
      <c r="S27" s="80"/>
      <c r="T27" s="80"/>
      <c r="U27" s="80"/>
      <c r="V27" s="80"/>
      <c r="W27" s="80"/>
      <c r="X27" s="83"/>
      <c r="Y27" s="83"/>
      <c r="Z27" s="83"/>
      <c r="AA27" s="82"/>
    </row>
    <row r="28" spans="1:27" ht="36" customHeight="1" x14ac:dyDescent="0.25">
      <c r="A28" s="61"/>
      <c r="B28" s="61"/>
      <c r="C28" s="61"/>
      <c r="D28" s="61"/>
      <c r="E28" s="61"/>
      <c r="F28" s="61"/>
      <c r="G28" s="61"/>
      <c r="H28" s="61"/>
      <c r="I28" s="61"/>
      <c r="J28" s="353"/>
      <c r="K28" s="353"/>
      <c r="L28" s="353"/>
      <c r="M28" s="353"/>
      <c r="R28" s="79"/>
      <c r="S28" s="84"/>
      <c r="T28" s="84"/>
      <c r="U28" s="84"/>
      <c r="V28" s="84"/>
      <c r="W28" s="84"/>
      <c r="X28" s="83"/>
      <c r="Y28" s="83"/>
      <c r="Z28" s="83"/>
      <c r="AA28" s="82"/>
    </row>
    <row r="29" spans="1:27" ht="20.25" customHeight="1" x14ac:dyDescent="0.25">
      <c r="A29" s="444" t="s">
        <v>141</v>
      </c>
      <c r="B29" s="444"/>
      <c r="C29" s="444"/>
      <c r="D29" s="444"/>
      <c r="E29" s="444"/>
      <c r="F29" s="444"/>
      <c r="G29" s="444"/>
      <c r="H29" s="444"/>
      <c r="I29" s="444"/>
      <c r="J29" s="353"/>
      <c r="K29" s="353"/>
      <c r="L29" s="353"/>
      <c r="M29" s="353"/>
      <c r="V29" s="78"/>
      <c r="W29" s="78"/>
      <c r="X29" s="83"/>
      <c r="Y29" s="83"/>
      <c r="Z29" s="83"/>
      <c r="AA29" s="82"/>
    </row>
    <row r="30" spans="1:27" ht="3" customHeight="1" x14ac:dyDescent="0.25">
      <c r="A30" s="59"/>
      <c r="B30" s="55"/>
      <c r="C30" s="55"/>
      <c r="D30" s="55"/>
      <c r="E30" s="55"/>
      <c r="F30" s="55"/>
      <c r="G30" s="54"/>
      <c r="H30" s="55"/>
      <c r="I30" s="55"/>
      <c r="J30" s="353"/>
      <c r="K30" s="353"/>
      <c r="L30" s="353"/>
      <c r="M30" s="353"/>
      <c r="V30" s="78"/>
      <c r="W30" s="78"/>
      <c r="X30" s="83"/>
      <c r="Y30" s="83"/>
      <c r="Z30" s="83"/>
      <c r="AA30" s="82"/>
    </row>
    <row r="31" spans="1:27" ht="13.5" customHeight="1" x14ac:dyDescent="0.25">
      <c r="A31" s="59"/>
      <c r="B31" s="55"/>
      <c r="C31" s="55"/>
      <c r="D31" s="55"/>
      <c r="E31" s="55"/>
      <c r="F31" s="55"/>
      <c r="G31" s="54"/>
      <c r="H31" s="55"/>
      <c r="I31" s="55"/>
      <c r="J31" s="353"/>
      <c r="K31" s="353"/>
      <c r="L31" s="353"/>
      <c r="M31" s="353"/>
      <c r="N31" s="445" t="s">
        <v>340</v>
      </c>
      <c r="O31" s="445"/>
      <c r="P31" s="445"/>
      <c r="Q31" s="445"/>
      <c r="R31" s="445"/>
      <c r="S31" s="445"/>
      <c r="T31" s="445"/>
      <c r="U31" s="445"/>
      <c r="V31" s="78"/>
      <c r="W31" s="78"/>
      <c r="X31" s="83"/>
      <c r="Y31" s="83"/>
      <c r="Z31" s="83"/>
      <c r="AA31" s="82"/>
    </row>
    <row r="32" spans="1:27" ht="17.25" customHeight="1" x14ac:dyDescent="0.25">
      <c r="A32" s="59"/>
      <c r="B32" s="55"/>
      <c r="C32" s="55"/>
      <c r="D32" s="55"/>
      <c r="E32" s="55"/>
      <c r="F32" s="55"/>
      <c r="G32" s="54"/>
      <c r="H32" s="55"/>
      <c r="I32" s="55"/>
      <c r="J32" s="353"/>
      <c r="K32" s="353"/>
      <c r="L32" s="353"/>
      <c r="M32" s="353"/>
      <c r="O32" s="363">
        <v>2000</v>
      </c>
      <c r="P32" s="363">
        <v>2005</v>
      </c>
      <c r="Q32" s="363">
        <v>2010</v>
      </c>
      <c r="R32" s="364">
        <v>2015</v>
      </c>
      <c r="S32" s="364">
        <v>2019</v>
      </c>
      <c r="T32" s="81"/>
      <c r="U32" s="81"/>
      <c r="V32" s="81"/>
      <c r="W32" s="81"/>
      <c r="X32" s="83"/>
      <c r="Y32" s="83"/>
      <c r="Z32" s="83"/>
      <c r="AA32" s="82"/>
    </row>
    <row r="33" spans="1:27" ht="17.25" customHeight="1" x14ac:dyDescent="0.25">
      <c r="A33" s="59"/>
      <c r="B33" s="55"/>
      <c r="C33" s="55"/>
      <c r="D33" s="55"/>
      <c r="E33" s="55"/>
      <c r="F33" s="55"/>
      <c r="G33" s="54"/>
      <c r="H33" s="55"/>
      <c r="I33" s="55"/>
      <c r="J33" s="353"/>
      <c r="K33" s="353"/>
      <c r="L33" s="353"/>
      <c r="M33" s="353"/>
      <c r="N33" s="366" t="s">
        <v>12</v>
      </c>
      <c r="O33" s="367">
        <v>3.5</v>
      </c>
      <c r="P33" s="367">
        <v>4.7</v>
      </c>
      <c r="Q33" s="367">
        <v>6.8</v>
      </c>
      <c r="R33" s="367">
        <v>11.2</v>
      </c>
      <c r="S33" s="367">
        <v>15.3</v>
      </c>
      <c r="T33" s="365"/>
      <c r="U33" s="80"/>
      <c r="V33" s="80"/>
      <c r="W33" s="80"/>
      <c r="X33" s="83"/>
      <c r="Y33" s="83"/>
      <c r="Z33" s="83"/>
      <c r="AA33" s="82"/>
    </row>
    <row r="34" spans="1:27" ht="17.25" customHeight="1" x14ac:dyDescent="0.25">
      <c r="A34" s="59"/>
      <c r="B34" s="54"/>
      <c r="C34" s="55"/>
      <c r="D34" s="55"/>
      <c r="E34" s="55"/>
      <c r="F34" s="55"/>
      <c r="G34" s="54"/>
      <c r="H34" s="55"/>
      <c r="I34" s="55"/>
      <c r="J34" s="353"/>
      <c r="K34" s="353"/>
      <c r="L34" s="353"/>
      <c r="M34" s="353"/>
      <c r="N34" s="366" t="s">
        <v>13</v>
      </c>
      <c r="O34" s="367">
        <v>12.2</v>
      </c>
      <c r="P34" s="367">
        <v>12.8</v>
      </c>
      <c r="Q34" s="367">
        <v>15</v>
      </c>
      <c r="R34" s="367">
        <v>21.6</v>
      </c>
      <c r="S34" s="367">
        <v>25.6</v>
      </c>
      <c r="T34" s="365"/>
      <c r="U34" s="80"/>
      <c r="V34" s="80"/>
      <c r="W34" s="80"/>
      <c r="X34" s="83"/>
      <c r="Y34" s="83"/>
      <c r="Z34" s="83"/>
      <c r="AA34" s="82"/>
    </row>
    <row r="35" spans="1:27" ht="17.25" customHeight="1" x14ac:dyDescent="0.25">
      <c r="A35" s="59"/>
      <c r="B35" s="54"/>
      <c r="C35" s="55"/>
      <c r="D35" s="55"/>
      <c r="E35" s="55"/>
      <c r="F35" s="55"/>
      <c r="G35" s="54"/>
      <c r="H35" s="55"/>
      <c r="I35" s="54"/>
      <c r="J35" s="353"/>
      <c r="K35" s="353"/>
      <c r="L35" s="353"/>
      <c r="M35" s="353"/>
      <c r="R35" s="79"/>
      <c r="S35" s="80"/>
      <c r="T35" s="80"/>
      <c r="U35" s="80"/>
      <c r="V35" s="80"/>
      <c r="W35" s="80"/>
      <c r="X35" s="83"/>
      <c r="Y35" s="83"/>
      <c r="Z35" s="83"/>
      <c r="AA35" s="82"/>
    </row>
    <row r="36" spans="1:27" ht="17.25" customHeight="1" x14ac:dyDescent="0.25">
      <c r="A36" s="59"/>
      <c r="B36" s="54"/>
      <c r="C36" s="55"/>
      <c r="D36" s="55"/>
      <c r="E36" s="55"/>
      <c r="F36" s="55"/>
      <c r="G36" s="54"/>
      <c r="H36" s="55"/>
      <c r="I36" s="54"/>
      <c r="J36" s="353"/>
      <c r="K36" s="353"/>
      <c r="L36" s="353"/>
      <c r="M36" s="353"/>
      <c r="R36" s="79"/>
      <c r="S36" s="84"/>
      <c r="T36" s="84"/>
      <c r="U36" s="84"/>
      <c r="V36" s="84"/>
      <c r="W36" s="84"/>
      <c r="X36" s="83"/>
      <c r="Y36" s="83"/>
      <c r="Z36" s="83"/>
      <c r="AA36" s="82"/>
    </row>
    <row r="37" spans="1:27" ht="17.25" customHeight="1" x14ac:dyDescent="0.25">
      <c r="A37" s="59"/>
      <c r="B37" s="54"/>
      <c r="C37" s="54"/>
      <c r="D37" s="55"/>
      <c r="E37" s="55"/>
      <c r="F37" s="55"/>
      <c r="G37" s="54"/>
      <c r="H37" s="55"/>
      <c r="I37" s="54"/>
      <c r="J37" s="353"/>
      <c r="K37" s="353"/>
      <c r="L37" s="353"/>
      <c r="M37" s="353"/>
      <c r="V37" s="78"/>
      <c r="W37" s="78"/>
      <c r="X37" s="83"/>
      <c r="Y37" s="83"/>
      <c r="Z37" s="83"/>
      <c r="AA37" s="82"/>
    </row>
    <row r="38" spans="1:27" ht="17.25" customHeight="1" x14ac:dyDescent="0.25">
      <c r="A38" s="59"/>
      <c r="B38" s="54"/>
      <c r="C38" s="54"/>
      <c r="D38" s="55"/>
      <c r="E38" s="55"/>
      <c r="F38" s="55"/>
      <c r="G38" s="54"/>
      <c r="H38" s="55"/>
      <c r="I38" s="54"/>
      <c r="J38" s="353"/>
      <c r="K38" s="353"/>
      <c r="L38" s="353"/>
      <c r="M38" s="353"/>
      <c r="V38" s="78"/>
      <c r="W38" s="78"/>
      <c r="X38" s="83"/>
      <c r="Y38" s="83"/>
      <c r="Z38" s="83"/>
      <c r="AA38" s="82"/>
    </row>
    <row r="39" spans="1:27" ht="17.25" customHeight="1" x14ac:dyDescent="0.25">
      <c r="A39" s="60"/>
      <c r="B39" s="60"/>
      <c r="C39" s="60"/>
      <c r="D39" s="60"/>
      <c r="E39" s="60"/>
      <c r="F39" s="60"/>
      <c r="G39" s="60"/>
      <c r="H39" s="60"/>
      <c r="I39" s="60"/>
      <c r="J39" s="353"/>
      <c r="K39" s="353"/>
      <c r="L39" s="353"/>
      <c r="M39" s="353"/>
      <c r="V39" s="78"/>
      <c r="W39" s="78"/>
      <c r="X39" s="83"/>
      <c r="Y39" s="83"/>
      <c r="Z39" s="83"/>
      <c r="AA39" s="82"/>
    </row>
    <row r="40" spans="1:27" ht="17.25" customHeight="1" x14ac:dyDescent="0.25">
      <c r="A40" s="60"/>
      <c r="B40" s="60"/>
      <c r="C40" s="60"/>
      <c r="D40" s="60"/>
      <c r="E40" s="60"/>
      <c r="F40" s="60"/>
      <c r="G40" s="60"/>
      <c r="H40" s="60"/>
      <c r="I40" s="60"/>
      <c r="J40" s="353"/>
      <c r="K40" s="353"/>
      <c r="L40" s="353"/>
      <c r="M40" s="353"/>
      <c r="S40" s="79"/>
      <c r="T40" s="81"/>
      <c r="U40" s="81"/>
      <c r="V40" s="81"/>
      <c r="W40" s="81"/>
      <c r="X40" s="63"/>
      <c r="Y40" s="83"/>
      <c r="Z40" s="83"/>
      <c r="AA40" s="82"/>
    </row>
    <row r="41" spans="1:27" ht="26.25" customHeight="1" x14ac:dyDescent="0.25">
      <c r="A41" s="61"/>
      <c r="B41" s="61"/>
      <c r="C41" s="61"/>
      <c r="D41" s="61"/>
      <c r="E41" s="61"/>
      <c r="F41" s="61"/>
      <c r="G41" s="61"/>
      <c r="H41" s="61"/>
      <c r="I41" s="61"/>
      <c r="J41" s="353"/>
      <c r="K41" s="353"/>
      <c r="L41" s="353"/>
      <c r="M41" s="353"/>
      <c r="S41" s="79"/>
      <c r="T41" s="80"/>
      <c r="U41" s="80"/>
      <c r="V41" s="80"/>
      <c r="W41" s="80"/>
      <c r="X41" s="64"/>
      <c r="Y41" s="83"/>
      <c r="Z41" s="83"/>
      <c r="AA41" s="82"/>
    </row>
    <row r="42" spans="1:27" ht="7.5" customHeight="1" x14ac:dyDescent="0.25">
      <c r="A42" s="61"/>
      <c r="B42" s="61"/>
      <c r="C42" s="61"/>
      <c r="D42" s="61"/>
      <c r="E42" s="61"/>
      <c r="F42" s="61"/>
      <c r="G42" s="61"/>
      <c r="H42" s="61"/>
      <c r="I42" s="61"/>
      <c r="J42" s="55"/>
      <c r="L42" s="82"/>
      <c r="M42" s="82"/>
      <c r="S42" s="79"/>
      <c r="T42" s="84"/>
      <c r="U42" s="65"/>
      <c r="V42" s="65"/>
      <c r="W42" s="65"/>
      <c r="X42" s="65"/>
      <c r="Y42" s="83"/>
      <c r="Z42" s="83"/>
      <c r="AA42" s="82"/>
    </row>
    <row r="43" spans="1:27" x14ac:dyDescent="0.25">
      <c r="S43" s="79"/>
      <c r="T43" s="79"/>
      <c r="U43" s="79"/>
      <c r="V43" s="62"/>
      <c r="W43" s="62"/>
      <c r="X43" s="55"/>
      <c r="Y43" s="55"/>
      <c r="Z43" s="55"/>
    </row>
    <row r="44" spans="1:27" x14ac:dyDescent="0.25">
      <c r="S44" s="81"/>
      <c r="T44" s="80"/>
      <c r="U44" s="80"/>
      <c r="V44" s="65"/>
      <c r="W44" s="64"/>
      <c r="X44" s="55"/>
      <c r="Y44" s="55"/>
      <c r="Z44" s="55"/>
    </row>
    <row r="45" spans="1:27" x14ac:dyDescent="0.25">
      <c r="S45" s="81"/>
      <c r="T45" s="80"/>
      <c r="U45" s="80"/>
      <c r="V45" s="65"/>
      <c r="W45" s="64"/>
      <c r="X45" s="55"/>
      <c r="Y45" s="55"/>
      <c r="Z45" s="55"/>
    </row>
    <row r="46" spans="1:27" x14ac:dyDescent="0.25">
      <c r="S46" s="81"/>
      <c r="T46" s="80"/>
      <c r="U46" s="80"/>
      <c r="V46" s="65"/>
      <c r="W46" s="64"/>
      <c r="X46" s="55"/>
      <c r="Y46" s="55"/>
      <c r="Z46" s="55"/>
    </row>
    <row r="47" spans="1:27" x14ac:dyDescent="0.25">
      <c r="S47" s="81"/>
      <c r="T47" s="80"/>
      <c r="U47" s="80"/>
      <c r="V47" s="65"/>
      <c r="W47" s="64"/>
      <c r="X47" s="55"/>
      <c r="Y47" s="55"/>
      <c r="Z47" s="55"/>
    </row>
    <row r="48" spans="1:27" x14ac:dyDescent="0.25">
      <c r="S48" s="81"/>
      <c r="T48" s="80"/>
      <c r="U48" s="80"/>
      <c r="V48" s="65"/>
      <c r="W48" s="64"/>
      <c r="X48" s="55"/>
      <c r="Y48" s="55"/>
      <c r="Z48" s="55"/>
    </row>
    <row r="49" spans="22:26" x14ac:dyDescent="0.25">
      <c r="V49" s="55"/>
      <c r="W49" s="55"/>
      <c r="X49" s="55"/>
      <c r="Y49" s="55"/>
      <c r="Z49" s="55"/>
    </row>
    <row r="50" spans="22:26" x14ac:dyDescent="0.25">
      <c r="V50" s="55"/>
      <c r="W50" s="55"/>
      <c r="X50" s="55"/>
      <c r="Y50" s="55"/>
      <c r="Z50" s="55"/>
    </row>
  </sheetData>
  <mergeCells count="8">
    <mergeCell ref="A16:I16"/>
    <mergeCell ref="N19:U19"/>
    <mergeCell ref="A29:I29"/>
    <mergeCell ref="N31:U31"/>
    <mergeCell ref="A1:I1"/>
    <mergeCell ref="A2:I2"/>
    <mergeCell ref="A5:I5"/>
    <mergeCell ref="N7:U7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42" orientation="portrait" r:id="rId1"/>
  <headerFooter>
    <oddFooter>&amp;C&amp;"Verdana,обычный"&amp;8 25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Z53"/>
  <sheetViews>
    <sheetView view="pageLayout" topLeftCell="A31" zoomScaleNormal="100" zoomScaleSheetLayoutView="96" workbookViewId="0">
      <selection activeCell="C3" sqref="C3"/>
    </sheetView>
  </sheetViews>
  <sheetFormatPr defaultRowHeight="15.75" x14ac:dyDescent="0.25"/>
  <cols>
    <col min="1" max="1" width="5.5703125" style="50" customWidth="1"/>
    <col min="2" max="2" width="14.7109375" style="50" customWidth="1"/>
    <col min="3" max="3" width="11.28515625" style="50" customWidth="1"/>
    <col min="4" max="5" width="10.7109375" style="50" customWidth="1"/>
    <col min="6" max="7" width="8.7109375" style="50" customWidth="1"/>
    <col min="8" max="8" width="9.7109375" style="50" customWidth="1"/>
    <col min="9" max="9" width="8.42578125" style="50" customWidth="1"/>
    <col min="10" max="12" width="9.140625" style="50"/>
    <col min="13" max="13" width="9.140625" style="353"/>
    <col min="14" max="14" width="27" style="78" customWidth="1"/>
    <col min="15" max="21" width="9.140625" style="78"/>
    <col min="22" max="24" width="9.140625" style="353"/>
    <col min="25" max="256" width="9.140625" style="50"/>
    <col min="257" max="257" width="5.5703125" style="50" customWidth="1"/>
    <col min="258" max="258" width="14.7109375" style="50" customWidth="1"/>
    <col min="259" max="259" width="11.28515625" style="50" customWidth="1"/>
    <col min="260" max="261" width="10.7109375" style="50" customWidth="1"/>
    <col min="262" max="263" width="8.7109375" style="50" customWidth="1"/>
    <col min="264" max="264" width="9.7109375" style="50" customWidth="1"/>
    <col min="265" max="265" width="13.85546875" style="50" customWidth="1"/>
    <col min="266" max="269" width="9.140625" style="50"/>
    <col min="270" max="270" width="27" style="50" customWidth="1"/>
    <col min="271" max="512" width="9.140625" style="50"/>
    <col min="513" max="513" width="5.5703125" style="50" customWidth="1"/>
    <col min="514" max="514" width="14.7109375" style="50" customWidth="1"/>
    <col min="515" max="515" width="11.28515625" style="50" customWidth="1"/>
    <col min="516" max="517" width="10.7109375" style="50" customWidth="1"/>
    <col min="518" max="519" width="8.7109375" style="50" customWidth="1"/>
    <col min="520" max="520" width="9.7109375" style="50" customWidth="1"/>
    <col min="521" max="521" width="13.85546875" style="50" customWidth="1"/>
    <col min="522" max="525" width="9.140625" style="50"/>
    <col min="526" max="526" width="27" style="50" customWidth="1"/>
    <col min="527" max="768" width="9.140625" style="50"/>
    <col min="769" max="769" width="5.5703125" style="50" customWidth="1"/>
    <col min="770" max="770" width="14.7109375" style="50" customWidth="1"/>
    <col min="771" max="771" width="11.28515625" style="50" customWidth="1"/>
    <col min="772" max="773" width="10.7109375" style="50" customWidth="1"/>
    <col min="774" max="775" width="8.7109375" style="50" customWidth="1"/>
    <col min="776" max="776" width="9.7109375" style="50" customWidth="1"/>
    <col min="777" max="777" width="13.85546875" style="50" customWidth="1"/>
    <col min="778" max="781" width="9.140625" style="50"/>
    <col min="782" max="782" width="27" style="50" customWidth="1"/>
    <col min="783" max="1024" width="9.140625" style="50"/>
    <col min="1025" max="1025" width="5.5703125" style="50" customWidth="1"/>
    <col min="1026" max="1026" width="14.7109375" style="50" customWidth="1"/>
    <col min="1027" max="1027" width="11.28515625" style="50" customWidth="1"/>
    <col min="1028" max="1029" width="10.7109375" style="50" customWidth="1"/>
    <col min="1030" max="1031" width="8.7109375" style="50" customWidth="1"/>
    <col min="1032" max="1032" width="9.7109375" style="50" customWidth="1"/>
    <col min="1033" max="1033" width="13.85546875" style="50" customWidth="1"/>
    <col min="1034" max="1037" width="9.140625" style="50"/>
    <col min="1038" max="1038" width="27" style="50" customWidth="1"/>
    <col min="1039" max="1280" width="9.140625" style="50"/>
    <col min="1281" max="1281" width="5.5703125" style="50" customWidth="1"/>
    <col min="1282" max="1282" width="14.7109375" style="50" customWidth="1"/>
    <col min="1283" max="1283" width="11.28515625" style="50" customWidth="1"/>
    <col min="1284" max="1285" width="10.7109375" style="50" customWidth="1"/>
    <col min="1286" max="1287" width="8.7109375" style="50" customWidth="1"/>
    <col min="1288" max="1288" width="9.7109375" style="50" customWidth="1"/>
    <col min="1289" max="1289" width="13.85546875" style="50" customWidth="1"/>
    <col min="1290" max="1293" width="9.140625" style="50"/>
    <col min="1294" max="1294" width="27" style="50" customWidth="1"/>
    <col min="1295" max="1536" width="9.140625" style="50"/>
    <col min="1537" max="1537" width="5.5703125" style="50" customWidth="1"/>
    <col min="1538" max="1538" width="14.7109375" style="50" customWidth="1"/>
    <col min="1539" max="1539" width="11.28515625" style="50" customWidth="1"/>
    <col min="1540" max="1541" width="10.7109375" style="50" customWidth="1"/>
    <col min="1542" max="1543" width="8.7109375" style="50" customWidth="1"/>
    <col min="1544" max="1544" width="9.7109375" style="50" customWidth="1"/>
    <col min="1545" max="1545" width="13.85546875" style="50" customWidth="1"/>
    <col min="1546" max="1549" width="9.140625" style="50"/>
    <col min="1550" max="1550" width="27" style="50" customWidth="1"/>
    <col min="1551" max="1792" width="9.140625" style="50"/>
    <col min="1793" max="1793" width="5.5703125" style="50" customWidth="1"/>
    <col min="1794" max="1794" width="14.7109375" style="50" customWidth="1"/>
    <col min="1795" max="1795" width="11.28515625" style="50" customWidth="1"/>
    <col min="1796" max="1797" width="10.7109375" style="50" customWidth="1"/>
    <col min="1798" max="1799" width="8.7109375" style="50" customWidth="1"/>
    <col min="1800" max="1800" width="9.7109375" style="50" customWidth="1"/>
    <col min="1801" max="1801" width="13.85546875" style="50" customWidth="1"/>
    <col min="1802" max="1805" width="9.140625" style="50"/>
    <col min="1806" max="1806" width="27" style="50" customWidth="1"/>
    <col min="1807" max="2048" width="9.140625" style="50"/>
    <col min="2049" max="2049" width="5.5703125" style="50" customWidth="1"/>
    <col min="2050" max="2050" width="14.7109375" style="50" customWidth="1"/>
    <col min="2051" max="2051" width="11.28515625" style="50" customWidth="1"/>
    <col min="2052" max="2053" width="10.7109375" style="50" customWidth="1"/>
    <col min="2054" max="2055" width="8.7109375" style="50" customWidth="1"/>
    <col min="2056" max="2056" width="9.7109375" style="50" customWidth="1"/>
    <col min="2057" max="2057" width="13.85546875" style="50" customWidth="1"/>
    <col min="2058" max="2061" width="9.140625" style="50"/>
    <col min="2062" max="2062" width="27" style="50" customWidth="1"/>
    <col min="2063" max="2304" width="9.140625" style="50"/>
    <col min="2305" max="2305" width="5.5703125" style="50" customWidth="1"/>
    <col min="2306" max="2306" width="14.7109375" style="50" customWidth="1"/>
    <col min="2307" max="2307" width="11.28515625" style="50" customWidth="1"/>
    <col min="2308" max="2309" width="10.7109375" style="50" customWidth="1"/>
    <col min="2310" max="2311" width="8.7109375" style="50" customWidth="1"/>
    <col min="2312" max="2312" width="9.7109375" style="50" customWidth="1"/>
    <col min="2313" max="2313" width="13.85546875" style="50" customWidth="1"/>
    <col min="2314" max="2317" width="9.140625" style="50"/>
    <col min="2318" max="2318" width="27" style="50" customWidth="1"/>
    <col min="2319" max="2560" width="9.140625" style="50"/>
    <col min="2561" max="2561" width="5.5703125" style="50" customWidth="1"/>
    <col min="2562" max="2562" width="14.7109375" style="50" customWidth="1"/>
    <col min="2563" max="2563" width="11.28515625" style="50" customWidth="1"/>
    <col min="2564" max="2565" width="10.7109375" style="50" customWidth="1"/>
    <col min="2566" max="2567" width="8.7109375" style="50" customWidth="1"/>
    <col min="2568" max="2568" width="9.7109375" style="50" customWidth="1"/>
    <col min="2569" max="2569" width="13.85546875" style="50" customWidth="1"/>
    <col min="2570" max="2573" width="9.140625" style="50"/>
    <col min="2574" max="2574" width="27" style="50" customWidth="1"/>
    <col min="2575" max="2816" width="9.140625" style="50"/>
    <col min="2817" max="2817" width="5.5703125" style="50" customWidth="1"/>
    <col min="2818" max="2818" width="14.7109375" style="50" customWidth="1"/>
    <col min="2819" max="2819" width="11.28515625" style="50" customWidth="1"/>
    <col min="2820" max="2821" width="10.7109375" style="50" customWidth="1"/>
    <col min="2822" max="2823" width="8.7109375" style="50" customWidth="1"/>
    <col min="2824" max="2824" width="9.7109375" style="50" customWidth="1"/>
    <col min="2825" max="2825" width="13.85546875" style="50" customWidth="1"/>
    <col min="2826" max="2829" width="9.140625" style="50"/>
    <col min="2830" max="2830" width="27" style="50" customWidth="1"/>
    <col min="2831" max="3072" width="9.140625" style="50"/>
    <col min="3073" max="3073" width="5.5703125" style="50" customWidth="1"/>
    <col min="3074" max="3074" width="14.7109375" style="50" customWidth="1"/>
    <col min="3075" max="3075" width="11.28515625" style="50" customWidth="1"/>
    <col min="3076" max="3077" width="10.7109375" style="50" customWidth="1"/>
    <col min="3078" max="3079" width="8.7109375" style="50" customWidth="1"/>
    <col min="3080" max="3080" width="9.7109375" style="50" customWidth="1"/>
    <col min="3081" max="3081" width="13.85546875" style="50" customWidth="1"/>
    <col min="3082" max="3085" width="9.140625" style="50"/>
    <col min="3086" max="3086" width="27" style="50" customWidth="1"/>
    <col min="3087" max="3328" width="9.140625" style="50"/>
    <col min="3329" max="3329" width="5.5703125" style="50" customWidth="1"/>
    <col min="3330" max="3330" width="14.7109375" style="50" customWidth="1"/>
    <col min="3331" max="3331" width="11.28515625" style="50" customWidth="1"/>
    <col min="3332" max="3333" width="10.7109375" style="50" customWidth="1"/>
    <col min="3334" max="3335" width="8.7109375" style="50" customWidth="1"/>
    <col min="3336" max="3336" width="9.7109375" style="50" customWidth="1"/>
    <col min="3337" max="3337" width="13.85546875" style="50" customWidth="1"/>
    <col min="3338" max="3341" width="9.140625" style="50"/>
    <col min="3342" max="3342" width="27" style="50" customWidth="1"/>
    <col min="3343" max="3584" width="9.140625" style="50"/>
    <col min="3585" max="3585" width="5.5703125" style="50" customWidth="1"/>
    <col min="3586" max="3586" width="14.7109375" style="50" customWidth="1"/>
    <col min="3587" max="3587" width="11.28515625" style="50" customWidth="1"/>
    <col min="3588" max="3589" width="10.7109375" style="50" customWidth="1"/>
    <col min="3590" max="3591" width="8.7109375" style="50" customWidth="1"/>
    <col min="3592" max="3592" width="9.7109375" style="50" customWidth="1"/>
    <col min="3593" max="3593" width="13.85546875" style="50" customWidth="1"/>
    <col min="3594" max="3597" width="9.140625" style="50"/>
    <col min="3598" max="3598" width="27" style="50" customWidth="1"/>
    <col min="3599" max="3840" width="9.140625" style="50"/>
    <col min="3841" max="3841" width="5.5703125" style="50" customWidth="1"/>
    <col min="3842" max="3842" width="14.7109375" style="50" customWidth="1"/>
    <col min="3843" max="3843" width="11.28515625" style="50" customWidth="1"/>
    <col min="3844" max="3845" width="10.7109375" style="50" customWidth="1"/>
    <col min="3846" max="3847" width="8.7109375" style="50" customWidth="1"/>
    <col min="3848" max="3848" width="9.7109375" style="50" customWidth="1"/>
    <col min="3849" max="3849" width="13.85546875" style="50" customWidth="1"/>
    <col min="3850" max="3853" width="9.140625" style="50"/>
    <col min="3854" max="3854" width="27" style="50" customWidth="1"/>
    <col min="3855" max="4096" width="9.140625" style="50"/>
    <col min="4097" max="4097" width="5.5703125" style="50" customWidth="1"/>
    <col min="4098" max="4098" width="14.7109375" style="50" customWidth="1"/>
    <col min="4099" max="4099" width="11.28515625" style="50" customWidth="1"/>
    <col min="4100" max="4101" width="10.7109375" style="50" customWidth="1"/>
    <col min="4102" max="4103" width="8.7109375" style="50" customWidth="1"/>
    <col min="4104" max="4104" width="9.7109375" style="50" customWidth="1"/>
    <col min="4105" max="4105" width="13.85546875" style="50" customWidth="1"/>
    <col min="4106" max="4109" width="9.140625" style="50"/>
    <col min="4110" max="4110" width="27" style="50" customWidth="1"/>
    <col min="4111" max="4352" width="9.140625" style="50"/>
    <col min="4353" max="4353" width="5.5703125" style="50" customWidth="1"/>
    <col min="4354" max="4354" width="14.7109375" style="50" customWidth="1"/>
    <col min="4355" max="4355" width="11.28515625" style="50" customWidth="1"/>
    <col min="4356" max="4357" width="10.7109375" style="50" customWidth="1"/>
    <col min="4358" max="4359" width="8.7109375" style="50" customWidth="1"/>
    <col min="4360" max="4360" width="9.7109375" style="50" customWidth="1"/>
    <col min="4361" max="4361" width="13.85546875" style="50" customWidth="1"/>
    <col min="4362" max="4365" width="9.140625" style="50"/>
    <col min="4366" max="4366" width="27" style="50" customWidth="1"/>
    <col min="4367" max="4608" width="9.140625" style="50"/>
    <col min="4609" max="4609" width="5.5703125" style="50" customWidth="1"/>
    <col min="4610" max="4610" width="14.7109375" style="50" customWidth="1"/>
    <col min="4611" max="4611" width="11.28515625" style="50" customWidth="1"/>
    <col min="4612" max="4613" width="10.7109375" style="50" customWidth="1"/>
    <col min="4614" max="4615" width="8.7109375" style="50" customWidth="1"/>
    <col min="4616" max="4616" width="9.7109375" style="50" customWidth="1"/>
    <col min="4617" max="4617" width="13.85546875" style="50" customWidth="1"/>
    <col min="4618" max="4621" width="9.140625" style="50"/>
    <col min="4622" max="4622" width="27" style="50" customWidth="1"/>
    <col min="4623" max="4864" width="9.140625" style="50"/>
    <col min="4865" max="4865" width="5.5703125" style="50" customWidth="1"/>
    <col min="4866" max="4866" width="14.7109375" style="50" customWidth="1"/>
    <col min="4867" max="4867" width="11.28515625" style="50" customWidth="1"/>
    <col min="4868" max="4869" width="10.7109375" style="50" customWidth="1"/>
    <col min="4870" max="4871" width="8.7109375" style="50" customWidth="1"/>
    <col min="4872" max="4872" width="9.7109375" style="50" customWidth="1"/>
    <col min="4873" max="4873" width="13.85546875" style="50" customWidth="1"/>
    <col min="4874" max="4877" width="9.140625" style="50"/>
    <col min="4878" max="4878" width="27" style="50" customWidth="1"/>
    <col min="4879" max="5120" width="9.140625" style="50"/>
    <col min="5121" max="5121" width="5.5703125" style="50" customWidth="1"/>
    <col min="5122" max="5122" width="14.7109375" style="50" customWidth="1"/>
    <col min="5123" max="5123" width="11.28515625" style="50" customWidth="1"/>
    <col min="5124" max="5125" width="10.7109375" style="50" customWidth="1"/>
    <col min="5126" max="5127" width="8.7109375" style="50" customWidth="1"/>
    <col min="5128" max="5128" width="9.7109375" style="50" customWidth="1"/>
    <col min="5129" max="5129" width="13.85546875" style="50" customWidth="1"/>
    <col min="5130" max="5133" width="9.140625" style="50"/>
    <col min="5134" max="5134" width="27" style="50" customWidth="1"/>
    <col min="5135" max="5376" width="9.140625" style="50"/>
    <col min="5377" max="5377" width="5.5703125" style="50" customWidth="1"/>
    <col min="5378" max="5378" width="14.7109375" style="50" customWidth="1"/>
    <col min="5379" max="5379" width="11.28515625" style="50" customWidth="1"/>
    <col min="5380" max="5381" width="10.7109375" style="50" customWidth="1"/>
    <col min="5382" max="5383" width="8.7109375" style="50" customWidth="1"/>
    <col min="5384" max="5384" width="9.7109375" style="50" customWidth="1"/>
    <col min="5385" max="5385" width="13.85546875" style="50" customWidth="1"/>
    <col min="5386" max="5389" width="9.140625" style="50"/>
    <col min="5390" max="5390" width="27" style="50" customWidth="1"/>
    <col min="5391" max="5632" width="9.140625" style="50"/>
    <col min="5633" max="5633" width="5.5703125" style="50" customWidth="1"/>
    <col min="5634" max="5634" width="14.7109375" style="50" customWidth="1"/>
    <col min="5635" max="5635" width="11.28515625" style="50" customWidth="1"/>
    <col min="5636" max="5637" width="10.7109375" style="50" customWidth="1"/>
    <col min="5638" max="5639" width="8.7109375" style="50" customWidth="1"/>
    <col min="5640" max="5640" width="9.7109375" style="50" customWidth="1"/>
    <col min="5641" max="5641" width="13.85546875" style="50" customWidth="1"/>
    <col min="5642" max="5645" width="9.140625" style="50"/>
    <col min="5646" max="5646" width="27" style="50" customWidth="1"/>
    <col min="5647" max="5888" width="9.140625" style="50"/>
    <col min="5889" max="5889" width="5.5703125" style="50" customWidth="1"/>
    <col min="5890" max="5890" width="14.7109375" style="50" customWidth="1"/>
    <col min="5891" max="5891" width="11.28515625" style="50" customWidth="1"/>
    <col min="5892" max="5893" width="10.7109375" style="50" customWidth="1"/>
    <col min="5894" max="5895" width="8.7109375" style="50" customWidth="1"/>
    <col min="5896" max="5896" width="9.7109375" style="50" customWidth="1"/>
    <col min="5897" max="5897" width="13.85546875" style="50" customWidth="1"/>
    <col min="5898" max="5901" width="9.140625" style="50"/>
    <col min="5902" max="5902" width="27" style="50" customWidth="1"/>
    <col min="5903" max="6144" width="9.140625" style="50"/>
    <col min="6145" max="6145" width="5.5703125" style="50" customWidth="1"/>
    <col min="6146" max="6146" width="14.7109375" style="50" customWidth="1"/>
    <col min="6147" max="6147" width="11.28515625" style="50" customWidth="1"/>
    <col min="6148" max="6149" width="10.7109375" style="50" customWidth="1"/>
    <col min="6150" max="6151" width="8.7109375" style="50" customWidth="1"/>
    <col min="6152" max="6152" width="9.7109375" style="50" customWidth="1"/>
    <col min="6153" max="6153" width="13.85546875" style="50" customWidth="1"/>
    <col min="6154" max="6157" width="9.140625" style="50"/>
    <col min="6158" max="6158" width="27" style="50" customWidth="1"/>
    <col min="6159" max="6400" width="9.140625" style="50"/>
    <col min="6401" max="6401" width="5.5703125" style="50" customWidth="1"/>
    <col min="6402" max="6402" width="14.7109375" style="50" customWidth="1"/>
    <col min="6403" max="6403" width="11.28515625" style="50" customWidth="1"/>
    <col min="6404" max="6405" width="10.7109375" style="50" customWidth="1"/>
    <col min="6406" max="6407" width="8.7109375" style="50" customWidth="1"/>
    <col min="6408" max="6408" width="9.7109375" style="50" customWidth="1"/>
    <col min="6409" max="6409" width="13.85546875" style="50" customWidth="1"/>
    <col min="6410" max="6413" width="9.140625" style="50"/>
    <col min="6414" max="6414" width="27" style="50" customWidth="1"/>
    <col min="6415" max="6656" width="9.140625" style="50"/>
    <col min="6657" max="6657" width="5.5703125" style="50" customWidth="1"/>
    <col min="6658" max="6658" width="14.7109375" style="50" customWidth="1"/>
    <col min="6659" max="6659" width="11.28515625" style="50" customWidth="1"/>
    <col min="6660" max="6661" width="10.7109375" style="50" customWidth="1"/>
    <col min="6662" max="6663" width="8.7109375" style="50" customWidth="1"/>
    <col min="6664" max="6664" width="9.7109375" style="50" customWidth="1"/>
    <col min="6665" max="6665" width="13.85546875" style="50" customWidth="1"/>
    <col min="6666" max="6669" width="9.140625" style="50"/>
    <col min="6670" max="6670" width="27" style="50" customWidth="1"/>
    <col min="6671" max="6912" width="9.140625" style="50"/>
    <col min="6913" max="6913" width="5.5703125" style="50" customWidth="1"/>
    <col min="6914" max="6914" width="14.7109375" style="50" customWidth="1"/>
    <col min="6915" max="6915" width="11.28515625" style="50" customWidth="1"/>
    <col min="6916" max="6917" width="10.7109375" style="50" customWidth="1"/>
    <col min="6918" max="6919" width="8.7109375" style="50" customWidth="1"/>
    <col min="6920" max="6920" width="9.7109375" style="50" customWidth="1"/>
    <col min="6921" max="6921" width="13.85546875" style="50" customWidth="1"/>
    <col min="6922" max="6925" width="9.140625" style="50"/>
    <col min="6926" max="6926" width="27" style="50" customWidth="1"/>
    <col min="6927" max="7168" width="9.140625" style="50"/>
    <col min="7169" max="7169" width="5.5703125" style="50" customWidth="1"/>
    <col min="7170" max="7170" width="14.7109375" style="50" customWidth="1"/>
    <col min="7171" max="7171" width="11.28515625" style="50" customWidth="1"/>
    <col min="7172" max="7173" width="10.7109375" style="50" customWidth="1"/>
    <col min="7174" max="7175" width="8.7109375" style="50" customWidth="1"/>
    <col min="7176" max="7176" width="9.7109375" style="50" customWidth="1"/>
    <col min="7177" max="7177" width="13.85546875" style="50" customWidth="1"/>
    <col min="7178" max="7181" width="9.140625" style="50"/>
    <col min="7182" max="7182" width="27" style="50" customWidth="1"/>
    <col min="7183" max="7424" width="9.140625" style="50"/>
    <col min="7425" max="7425" width="5.5703125" style="50" customWidth="1"/>
    <col min="7426" max="7426" width="14.7109375" style="50" customWidth="1"/>
    <col min="7427" max="7427" width="11.28515625" style="50" customWidth="1"/>
    <col min="7428" max="7429" width="10.7109375" style="50" customWidth="1"/>
    <col min="7430" max="7431" width="8.7109375" style="50" customWidth="1"/>
    <col min="7432" max="7432" width="9.7109375" style="50" customWidth="1"/>
    <col min="7433" max="7433" width="13.85546875" style="50" customWidth="1"/>
    <col min="7434" max="7437" width="9.140625" style="50"/>
    <col min="7438" max="7438" width="27" style="50" customWidth="1"/>
    <col min="7439" max="7680" width="9.140625" style="50"/>
    <col min="7681" max="7681" width="5.5703125" style="50" customWidth="1"/>
    <col min="7682" max="7682" width="14.7109375" style="50" customWidth="1"/>
    <col min="7683" max="7683" width="11.28515625" style="50" customWidth="1"/>
    <col min="7684" max="7685" width="10.7109375" style="50" customWidth="1"/>
    <col min="7686" max="7687" width="8.7109375" style="50" customWidth="1"/>
    <col min="7688" max="7688" width="9.7109375" style="50" customWidth="1"/>
    <col min="7689" max="7689" width="13.85546875" style="50" customWidth="1"/>
    <col min="7690" max="7693" width="9.140625" style="50"/>
    <col min="7694" max="7694" width="27" style="50" customWidth="1"/>
    <col min="7695" max="7936" width="9.140625" style="50"/>
    <col min="7937" max="7937" width="5.5703125" style="50" customWidth="1"/>
    <col min="7938" max="7938" width="14.7109375" style="50" customWidth="1"/>
    <col min="7939" max="7939" width="11.28515625" style="50" customWidth="1"/>
    <col min="7940" max="7941" width="10.7109375" style="50" customWidth="1"/>
    <col min="7942" max="7943" width="8.7109375" style="50" customWidth="1"/>
    <col min="7944" max="7944" width="9.7109375" style="50" customWidth="1"/>
    <col min="7945" max="7945" width="13.85546875" style="50" customWidth="1"/>
    <col min="7946" max="7949" width="9.140625" style="50"/>
    <col min="7950" max="7950" width="27" style="50" customWidth="1"/>
    <col min="7951" max="8192" width="9.140625" style="50"/>
    <col min="8193" max="8193" width="5.5703125" style="50" customWidth="1"/>
    <col min="8194" max="8194" width="14.7109375" style="50" customWidth="1"/>
    <col min="8195" max="8195" width="11.28515625" style="50" customWidth="1"/>
    <col min="8196" max="8197" width="10.7109375" style="50" customWidth="1"/>
    <col min="8198" max="8199" width="8.7109375" style="50" customWidth="1"/>
    <col min="8200" max="8200" width="9.7109375" style="50" customWidth="1"/>
    <col min="8201" max="8201" width="13.85546875" style="50" customWidth="1"/>
    <col min="8202" max="8205" width="9.140625" style="50"/>
    <col min="8206" max="8206" width="27" style="50" customWidth="1"/>
    <col min="8207" max="8448" width="9.140625" style="50"/>
    <col min="8449" max="8449" width="5.5703125" style="50" customWidth="1"/>
    <col min="8450" max="8450" width="14.7109375" style="50" customWidth="1"/>
    <col min="8451" max="8451" width="11.28515625" style="50" customWidth="1"/>
    <col min="8452" max="8453" width="10.7109375" style="50" customWidth="1"/>
    <col min="8454" max="8455" width="8.7109375" style="50" customWidth="1"/>
    <col min="8456" max="8456" width="9.7109375" style="50" customWidth="1"/>
    <col min="8457" max="8457" width="13.85546875" style="50" customWidth="1"/>
    <col min="8458" max="8461" width="9.140625" style="50"/>
    <col min="8462" max="8462" width="27" style="50" customWidth="1"/>
    <col min="8463" max="8704" width="9.140625" style="50"/>
    <col min="8705" max="8705" width="5.5703125" style="50" customWidth="1"/>
    <col min="8706" max="8706" width="14.7109375" style="50" customWidth="1"/>
    <col min="8707" max="8707" width="11.28515625" style="50" customWidth="1"/>
    <col min="8708" max="8709" width="10.7109375" style="50" customWidth="1"/>
    <col min="8710" max="8711" width="8.7109375" style="50" customWidth="1"/>
    <col min="8712" max="8712" width="9.7109375" style="50" customWidth="1"/>
    <col min="8713" max="8713" width="13.85546875" style="50" customWidth="1"/>
    <col min="8714" max="8717" width="9.140625" style="50"/>
    <col min="8718" max="8718" width="27" style="50" customWidth="1"/>
    <col min="8719" max="8960" width="9.140625" style="50"/>
    <col min="8961" max="8961" width="5.5703125" style="50" customWidth="1"/>
    <col min="8962" max="8962" width="14.7109375" style="50" customWidth="1"/>
    <col min="8963" max="8963" width="11.28515625" style="50" customWidth="1"/>
    <col min="8964" max="8965" width="10.7109375" style="50" customWidth="1"/>
    <col min="8966" max="8967" width="8.7109375" style="50" customWidth="1"/>
    <col min="8968" max="8968" width="9.7109375" style="50" customWidth="1"/>
    <col min="8969" max="8969" width="13.85546875" style="50" customWidth="1"/>
    <col min="8970" max="8973" width="9.140625" style="50"/>
    <col min="8974" max="8974" width="27" style="50" customWidth="1"/>
    <col min="8975" max="9216" width="9.140625" style="50"/>
    <col min="9217" max="9217" width="5.5703125" style="50" customWidth="1"/>
    <col min="9218" max="9218" width="14.7109375" style="50" customWidth="1"/>
    <col min="9219" max="9219" width="11.28515625" style="50" customWidth="1"/>
    <col min="9220" max="9221" width="10.7109375" style="50" customWidth="1"/>
    <col min="9222" max="9223" width="8.7109375" style="50" customWidth="1"/>
    <col min="9224" max="9224" width="9.7109375" style="50" customWidth="1"/>
    <col min="9225" max="9225" width="13.85546875" style="50" customWidth="1"/>
    <col min="9226" max="9229" width="9.140625" style="50"/>
    <col min="9230" max="9230" width="27" style="50" customWidth="1"/>
    <col min="9231" max="9472" width="9.140625" style="50"/>
    <col min="9473" max="9473" width="5.5703125" style="50" customWidth="1"/>
    <col min="9474" max="9474" width="14.7109375" style="50" customWidth="1"/>
    <col min="9475" max="9475" width="11.28515625" style="50" customWidth="1"/>
    <col min="9476" max="9477" width="10.7109375" style="50" customWidth="1"/>
    <col min="9478" max="9479" width="8.7109375" style="50" customWidth="1"/>
    <col min="9480" max="9480" width="9.7109375" style="50" customWidth="1"/>
    <col min="9481" max="9481" width="13.85546875" style="50" customWidth="1"/>
    <col min="9482" max="9485" width="9.140625" style="50"/>
    <col min="9486" max="9486" width="27" style="50" customWidth="1"/>
    <col min="9487" max="9728" width="9.140625" style="50"/>
    <col min="9729" max="9729" width="5.5703125" style="50" customWidth="1"/>
    <col min="9730" max="9730" width="14.7109375" style="50" customWidth="1"/>
    <col min="9731" max="9731" width="11.28515625" style="50" customWidth="1"/>
    <col min="9732" max="9733" width="10.7109375" style="50" customWidth="1"/>
    <col min="9734" max="9735" width="8.7109375" style="50" customWidth="1"/>
    <col min="9736" max="9736" width="9.7109375" style="50" customWidth="1"/>
    <col min="9737" max="9737" width="13.85546875" style="50" customWidth="1"/>
    <col min="9738" max="9741" width="9.140625" style="50"/>
    <col min="9742" max="9742" width="27" style="50" customWidth="1"/>
    <col min="9743" max="9984" width="9.140625" style="50"/>
    <col min="9985" max="9985" width="5.5703125" style="50" customWidth="1"/>
    <col min="9986" max="9986" width="14.7109375" style="50" customWidth="1"/>
    <col min="9987" max="9987" width="11.28515625" style="50" customWidth="1"/>
    <col min="9988" max="9989" width="10.7109375" style="50" customWidth="1"/>
    <col min="9990" max="9991" width="8.7109375" style="50" customWidth="1"/>
    <col min="9992" max="9992" width="9.7109375" style="50" customWidth="1"/>
    <col min="9993" max="9993" width="13.85546875" style="50" customWidth="1"/>
    <col min="9994" max="9997" width="9.140625" style="50"/>
    <col min="9998" max="9998" width="27" style="50" customWidth="1"/>
    <col min="9999" max="10240" width="9.140625" style="50"/>
    <col min="10241" max="10241" width="5.5703125" style="50" customWidth="1"/>
    <col min="10242" max="10242" width="14.7109375" style="50" customWidth="1"/>
    <col min="10243" max="10243" width="11.28515625" style="50" customWidth="1"/>
    <col min="10244" max="10245" width="10.7109375" style="50" customWidth="1"/>
    <col min="10246" max="10247" width="8.7109375" style="50" customWidth="1"/>
    <col min="10248" max="10248" width="9.7109375" style="50" customWidth="1"/>
    <col min="10249" max="10249" width="13.85546875" style="50" customWidth="1"/>
    <col min="10250" max="10253" width="9.140625" style="50"/>
    <col min="10254" max="10254" width="27" style="50" customWidth="1"/>
    <col min="10255" max="10496" width="9.140625" style="50"/>
    <col min="10497" max="10497" width="5.5703125" style="50" customWidth="1"/>
    <col min="10498" max="10498" width="14.7109375" style="50" customWidth="1"/>
    <col min="10499" max="10499" width="11.28515625" style="50" customWidth="1"/>
    <col min="10500" max="10501" width="10.7109375" style="50" customWidth="1"/>
    <col min="10502" max="10503" width="8.7109375" style="50" customWidth="1"/>
    <col min="10504" max="10504" width="9.7109375" style="50" customWidth="1"/>
    <col min="10505" max="10505" width="13.85546875" style="50" customWidth="1"/>
    <col min="10506" max="10509" width="9.140625" style="50"/>
    <col min="10510" max="10510" width="27" style="50" customWidth="1"/>
    <col min="10511" max="10752" width="9.140625" style="50"/>
    <col min="10753" max="10753" width="5.5703125" style="50" customWidth="1"/>
    <col min="10754" max="10754" width="14.7109375" style="50" customWidth="1"/>
    <col min="10755" max="10755" width="11.28515625" style="50" customWidth="1"/>
    <col min="10756" max="10757" width="10.7109375" style="50" customWidth="1"/>
    <col min="10758" max="10759" width="8.7109375" style="50" customWidth="1"/>
    <col min="10760" max="10760" width="9.7109375" style="50" customWidth="1"/>
    <col min="10761" max="10761" width="13.85546875" style="50" customWidth="1"/>
    <col min="10762" max="10765" width="9.140625" style="50"/>
    <col min="10766" max="10766" width="27" style="50" customWidth="1"/>
    <col min="10767" max="11008" width="9.140625" style="50"/>
    <col min="11009" max="11009" width="5.5703125" style="50" customWidth="1"/>
    <col min="11010" max="11010" width="14.7109375" style="50" customWidth="1"/>
    <col min="11011" max="11011" width="11.28515625" style="50" customWidth="1"/>
    <col min="11012" max="11013" width="10.7109375" style="50" customWidth="1"/>
    <col min="11014" max="11015" width="8.7109375" style="50" customWidth="1"/>
    <col min="11016" max="11016" width="9.7109375" style="50" customWidth="1"/>
    <col min="11017" max="11017" width="13.85546875" style="50" customWidth="1"/>
    <col min="11018" max="11021" width="9.140625" style="50"/>
    <col min="11022" max="11022" width="27" style="50" customWidth="1"/>
    <col min="11023" max="11264" width="9.140625" style="50"/>
    <col min="11265" max="11265" width="5.5703125" style="50" customWidth="1"/>
    <col min="11266" max="11266" width="14.7109375" style="50" customWidth="1"/>
    <col min="11267" max="11267" width="11.28515625" style="50" customWidth="1"/>
    <col min="11268" max="11269" width="10.7109375" style="50" customWidth="1"/>
    <col min="11270" max="11271" width="8.7109375" style="50" customWidth="1"/>
    <col min="11272" max="11272" width="9.7109375" style="50" customWidth="1"/>
    <col min="11273" max="11273" width="13.85546875" style="50" customWidth="1"/>
    <col min="11274" max="11277" width="9.140625" style="50"/>
    <col min="11278" max="11278" width="27" style="50" customWidth="1"/>
    <col min="11279" max="11520" width="9.140625" style="50"/>
    <col min="11521" max="11521" width="5.5703125" style="50" customWidth="1"/>
    <col min="11522" max="11522" width="14.7109375" style="50" customWidth="1"/>
    <col min="11523" max="11523" width="11.28515625" style="50" customWidth="1"/>
    <col min="11524" max="11525" width="10.7109375" style="50" customWidth="1"/>
    <col min="11526" max="11527" width="8.7109375" style="50" customWidth="1"/>
    <col min="11528" max="11528" width="9.7109375" style="50" customWidth="1"/>
    <col min="11529" max="11529" width="13.85546875" style="50" customWidth="1"/>
    <col min="11530" max="11533" width="9.140625" style="50"/>
    <col min="11534" max="11534" width="27" style="50" customWidth="1"/>
    <col min="11535" max="11776" width="9.140625" style="50"/>
    <col min="11777" max="11777" width="5.5703125" style="50" customWidth="1"/>
    <col min="11778" max="11778" width="14.7109375" style="50" customWidth="1"/>
    <col min="11779" max="11779" width="11.28515625" style="50" customWidth="1"/>
    <col min="11780" max="11781" width="10.7109375" style="50" customWidth="1"/>
    <col min="11782" max="11783" width="8.7109375" style="50" customWidth="1"/>
    <col min="11784" max="11784" width="9.7109375" style="50" customWidth="1"/>
    <col min="11785" max="11785" width="13.85546875" style="50" customWidth="1"/>
    <col min="11786" max="11789" width="9.140625" style="50"/>
    <col min="11790" max="11790" width="27" style="50" customWidth="1"/>
    <col min="11791" max="12032" width="9.140625" style="50"/>
    <col min="12033" max="12033" width="5.5703125" style="50" customWidth="1"/>
    <col min="12034" max="12034" width="14.7109375" style="50" customWidth="1"/>
    <col min="12035" max="12035" width="11.28515625" style="50" customWidth="1"/>
    <col min="12036" max="12037" width="10.7109375" style="50" customWidth="1"/>
    <col min="12038" max="12039" width="8.7109375" style="50" customWidth="1"/>
    <col min="12040" max="12040" width="9.7109375" style="50" customWidth="1"/>
    <col min="12041" max="12041" width="13.85546875" style="50" customWidth="1"/>
    <col min="12042" max="12045" width="9.140625" style="50"/>
    <col min="12046" max="12046" width="27" style="50" customWidth="1"/>
    <col min="12047" max="12288" width="9.140625" style="50"/>
    <col min="12289" max="12289" width="5.5703125" style="50" customWidth="1"/>
    <col min="12290" max="12290" width="14.7109375" style="50" customWidth="1"/>
    <col min="12291" max="12291" width="11.28515625" style="50" customWidth="1"/>
    <col min="12292" max="12293" width="10.7109375" style="50" customWidth="1"/>
    <col min="12294" max="12295" width="8.7109375" style="50" customWidth="1"/>
    <col min="12296" max="12296" width="9.7109375" style="50" customWidth="1"/>
    <col min="12297" max="12297" width="13.85546875" style="50" customWidth="1"/>
    <col min="12298" max="12301" width="9.140625" style="50"/>
    <col min="12302" max="12302" width="27" style="50" customWidth="1"/>
    <col min="12303" max="12544" width="9.140625" style="50"/>
    <col min="12545" max="12545" width="5.5703125" style="50" customWidth="1"/>
    <col min="12546" max="12546" width="14.7109375" style="50" customWidth="1"/>
    <col min="12547" max="12547" width="11.28515625" style="50" customWidth="1"/>
    <col min="12548" max="12549" width="10.7109375" style="50" customWidth="1"/>
    <col min="12550" max="12551" width="8.7109375" style="50" customWidth="1"/>
    <col min="12552" max="12552" width="9.7109375" style="50" customWidth="1"/>
    <col min="12553" max="12553" width="13.85546875" style="50" customWidth="1"/>
    <col min="12554" max="12557" width="9.140625" style="50"/>
    <col min="12558" max="12558" width="27" style="50" customWidth="1"/>
    <col min="12559" max="12800" width="9.140625" style="50"/>
    <col min="12801" max="12801" width="5.5703125" style="50" customWidth="1"/>
    <col min="12802" max="12802" width="14.7109375" style="50" customWidth="1"/>
    <col min="12803" max="12803" width="11.28515625" style="50" customWidth="1"/>
    <col min="12804" max="12805" width="10.7109375" style="50" customWidth="1"/>
    <col min="12806" max="12807" width="8.7109375" style="50" customWidth="1"/>
    <col min="12808" max="12808" width="9.7109375" style="50" customWidth="1"/>
    <col min="12809" max="12809" width="13.85546875" style="50" customWidth="1"/>
    <col min="12810" max="12813" width="9.140625" style="50"/>
    <col min="12814" max="12814" width="27" style="50" customWidth="1"/>
    <col min="12815" max="13056" width="9.140625" style="50"/>
    <col min="13057" max="13057" width="5.5703125" style="50" customWidth="1"/>
    <col min="13058" max="13058" width="14.7109375" style="50" customWidth="1"/>
    <col min="13059" max="13059" width="11.28515625" style="50" customWidth="1"/>
    <col min="13060" max="13061" width="10.7109375" style="50" customWidth="1"/>
    <col min="13062" max="13063" width="8.7109375" style="50" customWidth="1"/>
    <col min="13064" max="13064" width="9.7109375" style="50" customWidth="1"/>
    <col min="13065" max="13065" width="13.85546875" style="50" customWidth="1"/>
    <col min="13066" max="13069" width="9.140625" style="50"/>
    <col min="13070" max="13070" width="27" style="50" customWidth="1"/>
    <col min="13071" max="13312" width="9.140625" style="50"/>
    <col min="13313" max="13313" width="5.5703125" style="50" customWidth="1"/>
    <col min="13314" max="13314" width="14.7109375" style="50" customWidth="1"/>
    <col min="13315" max="13315" width="11.28515625" style="50" customWidth="1"/>
    <col min="13316" max="13317" width="10.7109375" style="50" customWidth="1"/>
    <col min="13318" max="13319" width="8.7109375" style="50" customWidth="1"/>
    <col min="13320" max="13320" width="9.7109375" style="50" customWidth="1"/>
    <col min="13321" max="13321" width="13.85546875" style="50" customWidth="1"/>
    <col min="13322" max="13325" width="9.140625" style="50"/>
    <col min="13326" max="13326" width="27" style="50" customWidth="1"/>
    <col min="13327" max="13568" width="9.140625" style="50"/>
    <col min="13569" max="13569" width="5.5703125" style="50" customWidth="1"/>
    <col min="13570" max="13570" width="14.7109375" style="50" customWidth="1"/>
    <col min="13571" max="13571" width="11.28515625" style="50" customWidth="1"/>
    <col min="13572" max="13573" width="10.7109375" style="50" customWidth="1"/>
    <col min="13574" max="13575" width="8.7109375" style="50" customWidth="1"/>
    <col min="13576" max="13576" width="9.7109375" style="50" customWidth="1"/>
    <col min="13577" max="13577" width="13.85546875" style="50" customWidth="1"/>
    <col min="13578" max="13581" width="9.140625" style="50"/>
    <col min="13582" max="13582" width="27" style="50" customWidth="1"/>
    <col min="13583" max="13824" width="9.140625" style="50"/>
    <col min="13825" max="13825" width="5.5703125" style="50" customWidth="1"/>
    <col min="13826" max="13826" width="14.7109375" style="50" customWidth="1"/>
    <col min="13827" max="13827" width="11.28515625" style="50" customWidth="1"/>
    <col min="13828" max="13829" width="10.7109375" style="50" customWidth="1"/>
    <col min="13830" max="13831" width="8.7109375" style="50" customWidth="1"/>
    <col min="13832" max="13832" width="9.7109375" style="50" customWidth="1"/>
    <col min="13833" max="13833" width="13.85546875" style="50" customWidth="1"/>
    <col min="13834" max="13837" width="9.140625" style="50"/>
    <col min="13838" max="13838" width="27" style="50" customWidth="1"/>
    <col min="13839" max="14080" width="9.140625" style="50"/>
    <col min="14081" max="14081" width="5.5703125" style="50" customWidth="1"/>
    <col min="14082" max="14082" width="14.7109375" style="50" customWidth="1"/>
    <col min="14083" max="14083" width="11.28515625" style="50" customWidth="1"/>
    <col min="14084" max="14085" width="10.7109375" style="50" customWidth="1"/>
    <col min="14086" max="14087" width="8.7109375" style="50" customWidth="1"/>
    <col min="14088" max="14088" width="9.7109375" style="50" customWidth="1"/>
    <col min="14089" max="14089" width="13.85546875" style="50" customWidth="1"/>
    <col min="14090" max="14093" width="9.140625" style="50"/>
    <col min="14094" max="14094" width="27" style="50" customWidth="1"/>
    <col min="14095" max="14336" width="9.140625" style="50"/>
    <col min="14337" max="14337" width="5.5703125" style="50" customWidth="1"/>
    <col min="14338" max="14338" width="14.7109375" style="50" customWidth="1"/>
    <col min="14339" max="14339" width="11.28515625" style="50" customWidth="1"/>
    <col min="14340" max="14341" width="10.7109375" style="50" customWidth="1"/>
    <col min="14342" max="14343" width="8.7109375" style="50" customWidth="1"/>
    <col min="14344" max="14344" width="9.7109375" style="50" customWidth="1"/>
    <col min="14345" max="14345" width="13.85546875" style="50" customWidth="1"/>
    <col min="14346" max="14349" width="9.140625" style="50"/>
    <col min="14350" max="14350" width="27" style="50" customWidth="1"/>
    <col min="14351" max="14592" width="9.140625" style="50"/>
    <col min="14593" max="14593" width="5.5703125" style="50" customWidth="1"/>
    <col min="14594" max="14594" width="14.7109375" style="50" customWidth="1"/>
    <col min="14595" max="14595" width="11.28515625" style="50" customWidth="1"/>
    <col min="14596" max="14597" width="10.7109375" style="50" customWidth="1"/>
    <col min="14598" max="14599" width="8.7109375" style="50" customWidth="1"/>
    <col min="14600" max="14600" width="9.7109375" style="50" customWidth="1"/>
    <col min="14601" max="14601" width="13.85546875" style="50" customWidth="1"/>
    <col min="14602" max="14605" width="9.140625" style="50"/>
    <col min="14606" max="14606" width="27" style="50" customWidth="1"/>
    <col min="14607" max="14848" width="9.140625" style="50"/>
    <col min="14849" max="14849" width="5.5703125" style="50" customWidth="1"/>
    <col min="14850" max="14850" width="14.7109375" style="50" customWidth="1"/>
    <col min="14851" max="14851" width="11.28515625" style="50" customWidth="1"/>
    <col min="14852" max="14853" width="10.7109375" style="50" customWidth="1"/>
    <col min="14854" max="14855" width="8.7109375" style="50" customWidth="1"/>
    <col min="14856" max="14856" width="9.7109375" style="50" customWidth="1"/>
    <col min="14857" max="14857" width="13.85546875" style="50" customWidth="1"/>
    <col min="14858" max="14861" width="9.140625" style="50"/>
    <col min="14862" max="14862" width="27" style="50" customWidth="1"/>
    <col min="14863" max="15104" width="9.140625" style="50"/>
    <col min="15105" max="15105" width="5.5703125" style="50" customWidth="1"/>
    <col min="15106" max="15106" width="14.7109375" style="50" customWidth="1"/>
    <col min="15107" max="15107" width="11.28515625" style="50" customWidth="1"/>
    <col min="15108" max="15109" width="10.7109375" style="50" customWidth="1"/>
    <col min="15110" max="15111" width="8.7109375" style="50" customWidth="1"/>
    <col min="15112" max="15112" width="9.7109375" style="50" customWidth="1"/>
    <col min="15113" max="15113" width="13.85546875" style="50" customWidth="1"/>
    <col min="15114" max="15117" width="9.140625" style="50"/>
    <col min="15118" max="15118" width="27" style="50" customWidth="1"/>
    <col min="15119" max="15360" width="9.140625" style="50"/>
    <col min="15361" max="15361" width="5.5703125" style="50" customWidth="1"/>
    <col min="15362" max="15362" width="14.7109375" style="50" customWidth="1"/>
    <col min="15363" max="15363" width="11.28515625" style="50" customWidth="1"/>
    <col min="15364" max="15365" width="10.7109375" style="50" customWidth="1"/>
    <col min="15366" max="15367" width="8.7109375" style="50" customWidth="1"/>
    <col min="15368" max="15368" width="9.7109375" style="50" customWidth="1"/>
    <col min="15369" max="15369" width="13.85546875" style="50" customWidth="1"/>
    <col min="15370" max="15373" width="9.140625" style="50"/>
    <col min="15374" max="15374" width="27" style="50" customWidth="1"/>
    <col min="15375" max="15616" width="9.140625" style="50"/>
    <col min="15617" max="15617" width="5.5703125" style="50" customWidth="1"/>
    <col min="15618" max="15618" width="14.7109375" style="50" customWidth="1"/>
    <col min="15619" max="15619" width="11.28515625" style="50" customWidth="1"/>
    <col min="15620" max="15621" width="10.7109375" style="50" customWidth="1"/>
    <col min="15622" max="15623" width="8.7109375" style="50" customWidth="1"/>
    <col min="15624" max="15624" width="9.7109375" style="50" customWidth="1"/>
    <col min="15625" max="15625" width="13.85546875" style="50" customWidth="1"/>
    <col min="15626" max="15629" width="9.140625" style="50"/>
    <col min="15630" max="15630" width="27" style="50" customWidth="1"/>
    <col min="15631" max="15872" width="9.140625" style="50"/>
    <col min="15873" max="15873" width="5.5703125" style="50" customWidth="1"/>
    <col min="15874" max="15874" width="14.7109375" style="50" customWidth="1"/>
    <col min="15875" max="15875" width="11.28515625" style="50" customWidth="1"/>
    <col min="15876" max="15877" width="10.7109375" style="50" customWidth="1"/>
    <col min="15878" max="15879" width="8.7109375" style="50" customWidth="1"/>
    <col min="15880" max="15880" width="9.7109375" style="50" customWidth="1"/>
    <col min="15881" max="15881" width="13.85546875" style="50" customWidth="1"/>
    <col min="15882" max="15885" width="9.140625" style="50"/>
    <col min="15886" max="15886" width="27" style="50" customWidth="1"/>
    <col min="15887" max="16128" width="9.140625" style="50"/>
    <col min="16129" max="16129" width="5.5703125" style="50" customWidth="1"/>
    <col min="16130" max="16130" width="14.7109375" style="50" customWidth="1"/>
    <col min="16131" max="16131" width="11.28515625" style="50" customWidth="1"/>
    <col min="16132" max="16133" width="10.7109375" style="50" customWidth="1"/>
    <col min="16134" max="16135" width="8.7109375" style="50" customWidth="1"/>
    <col min="16136" max="16136" width="9.7109375" style="50" customWidth="1"/>
    <col min="16137" max="16137" width="13.85546875" style="50" customWidth="1"/>
    <col min="16138" max="16141" width="9.140625" style="50"/>
    <col min="16142" max="16142" width="27" style="50" customWidth="1"/>
    <col min="16143" max="16384" width="9.140625" style="50"/>
  </cols>
  <sheetData>
    <row r="1" spans="1:26" ht="10.5" customHeight="1" x14ac:dyDescent="0.25">
      <c r="A1" s="51"/>
      <c r="B1" s="51"/>
      <c r="C1" s="51"/>
      <c r="D1" s="51"/>
      <c r="E1" s="51"/>
      <c r="F1" s="51"/>
      <c r="G1" s="51"/>
      <c r="H1" s="51"/>
      <c r="I1" s="51"/>
    </row>
    <row r="2" spans="1:26" s="21" customFormat="1" ht="15.75" customHeight="1" x14ac:dyDescent="0.25">
      <c r="A2" s="401" t="s">
        <v>371</v>
      </c>
      <c r="B2" s="452"/>
      <c r="C2" s="452"/>
      <c r="D2" s="452"/>
      <c r="E2" s="452"/>
      <c r="F2" s="452"/>
      <c r="G2" s="452"/>
      <c r="H2" s="452"/>
      <c r="I2" s="452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</row>
    <row r="3" spans="1:26" s="21" customFormat="1" ht="15.7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</row>
    <row r="4" spans="1:26" ht="20.25" customHeight="1" x14ac:dyDescent="0.25">
      <c r="A4" s="444" t="s">
        <v>344</v>
      </c>
      <c r="B4" s="444"/>
      <c r="C4" s="444"/>
      <c r="D4" s="444"/>
      <c r="E4" s="444"/>
      <c r="F4" s="444"/>
      <c r="G4" s="444"/>
      <c r="H4" s="444"/>
      <c r="I4" s="444"/>
      <c r="V4" s="78"/>
      <c r="W4" s="78"/>
      <c r="X4" s="78"/>
      <c r="Y4" s="55"/>
      <c r="Z4" s="55"/>
    </row>
    <row r="5" spans="1:26" ht="3" customHeight="1" x14ac:dyDescent="0.25">
      <c r="A5" s="59"/>
      <c r="B5" s="55"/>
      <c r="C5" s="55"/>
      <c r="D5" s="55"/>
      <c r="E5" s="55"/>
      <c r="F5" s="55"/>
      <c r="G5" s="54"/>
      <c r="H5" s="55"/>
      <c r="I5" s="55"/>
      <c r="V5" s="78"/>
      <c r="W5" s="78"/>
      <c r="X5" s="78"/>
      <c r="Y5" s="55"/>
      <c r="Z5" s="55"/>
    </row>
    <row r="6" spans="1:26" ht="13.5" customHeight="1" x14ac:dyDescent="0.25">
      <c r="A6" s="59"/>
      <c r="B6" s="55"/>
      <c r="C6" s="55"/>
      <c r="D6" s="55"/>
      <c r="E6" s="55"/>
      <c r="F6" s="55"/>
      <c r="G6" s="54"/>
      <c r="H6" s="55"/>
      <c r="I6" s="55"/>
      <c r="N6" s="445" t="s">
        <v>341</v>
      </c>
      <c r="O6" s="445"/>
      <c r="P6" s="445"/>
      <c r="Q6" s="445"/>
      <c r="R6" s="445"/>
      <c r="S6" s="445"/>
      <c r="T6" s="445"/>
      <c r="U6" s="445"/>
      <c r="V6" s="78"/>
      <c r="W6" s="78"/>
      <c r="X6" s="78"/>
      <c r="Y6" s="55"/>
      <c r="Z6" s="55"/>
    </row>
    <row r="7" spans="1:26" ht="17.25" customHeight="1" x14ac:dyDescent="0.25">
      <c r="A7" s="59"/>
      <c r="B7" s="55"/>
      <c r="C7" s="55"/>
      <c r="D7" s="55"/>
      <c r="E7" s="55"/>
      <c r="F7" s="55"/>
      <c r="G7" s="54"/>
      <c r="H7" s="55"/>
      <c r="I7" s="55"/>
      <c r="O7" s="363">
        <v>2000</v>
      </c>
      <c r="P7" s="363">
        <v>2005</v>
      </c>
      <c r="Q7" s="363">
        <v>2010</v>
      </c>
      <c r="R7" s="364">
        <v>2015</v>
      </c>
      <c r="S7" s="364">
        <v>2019</v>
      </c>
      <c r="T7" s="81"/>
      <c r="U7" s="81"/>
      <c r="V7" s="81"/>
      <c r="W7" s="81"/>
      <c r="X7" s="78"/>
      <c r="Y7" s="55"/>
      <c r="Z7" s="55"/>
    </row>
    <row r="8" spans="1:26" ht="17.25" customHeight="1" x14ac:dyDescent="0.25">
      <c r="A8" s="59"/>
      <c r="B8" s="55"/>
      <c r="C8" s="55"/>
      <c r="D8" s="55"/>
      <c r="E8" s="55"/>
      <c r="F8" s="55"/>
      <c r="G8" s="54"/>
      <c r="H8" s="55"/>
      <c r="I8" s="55"/>
      <c r="N8" s="366" t="s">
        <v>12</v>
      </c>
      <c r="O8" s="367">
        <v>19.8</v>
      </c>
      <c r="P8" s="367">
        <v>19.5</v>
      </c>
      <c r="Q8" s="367">
        <v>18.7</v>
      </c>
      <c r="R8" s="367">
        <v>20.8</v>
      </c>
      <c r="S8" s="367">
        <v>20.3</v>
      </c>
      <c r="T8" s="365"/>
      <c r="U8" s="80"/>
      <c r="V8" s="80"/>
      <c r="W8" s="80"/>
      <c r="X8" s="78"/>
      <c r="Y8" s="55"/>
      <c r="Z8" s="55"/>
    </row>
    <row r="9" spans="1:26" ht="17.25" customHeight="1" x14ac:dyDescent="0.25">
      <c r="A9" s="59"/>
      <c r="B9" s="54"/>
      <c r="C9" s="55"/>
      <c r="D9" s="55"/>
      <c r="E9" s="55"/>
      <c r="F9" s="55"/>
      <c r="G9" s="54"/>
      <c r="H9" s="55"/>
      <c r="I9" s="55"/>
      <c r="N9" s="366" t="s">
        <v>13</v>
      </c>
      <c r="O9" s="373">
        <v>122</v>
      </c>
      <c r="P9" s="373">
        <v>128</v>
      </c>
      <c r="Q9" s="373">
        <v>133</v>
      </c>
      <c r="R9" s="373">
        <v>161</v>
      </c>
      <c r="S9" s="373">
        <v>155</v>
      </c>
      <c r="T9" s="365"/>
      <c r="U9" s="80"/>
      <c r="V9" s="80"/>
      <c r="W9" s="80"/>
      <c r="X9" s="78"/>
      <c r="Y9" s="55"/>
      <c r="Z9" s="55"/>
    </row>
    <row r="10" spans="1:26" ht="17.25" customHeight="1" x14ac:dyDescent="0.25">
      <c r="A10" s="59"/>
      <c r="B10" s="54"/>
      <c r="C10" s="55"/>
      <c r="D10" s="55"/>
      <c r="E10" s="55"/>
      <c r="F10" s="55"/>
      <c r="G10" s="54"/>
      <c r="H10" s="55"/>
      <c r="I10" s="54"/>
      <c r="R10" s="79"/>
      <c r="S10" s="365"/>
      <c r="T10" s="365"/>
      <c r="U10" s="80"/>
      <c r="V10" s="80"/>
      <c r="W10" s="80"/>
      <c r="X10" s="78"/>
      <c r="Y10" s="55"/>
      <c r="Z10" s="55"/>
    </row>
    <row r="11" spans="1:26" ht="17.25" customHeight="1" x14ac:dyDescent="0.25">
      <c r="A11" s="59"/>
      <c r="B11" s="54"/>
      <c r="C11" s="55"/>
      <c r="D11" s="55"/>
      <c r="E11" s="55"/>
      <c r="F11" s="55"/>
      <c r="G11" s="54"/>
      <c r="H11" s="55"/>
      <c r="I11" s="54"/>
      <c r="R11" s="79"/>
      <c r="S11" s="84"/>
      <c r="T11" s="84"/>
      <c r="U11" s="84"/>
      <c r="V11" s="84"/>
      <c r="W11" s="84"/>
      <c r="X11" s="78"/>
      <c r="Y11" s="55"/>
      <c r="Z11" s="55"/>
    </row>
    <row r="12" spans="1:26" ht="17.25" customHeight="1" x14ac:dyDescent="0.25">
      <c r="A12" s="59"/>
      <c r="B12" s="54"/>
      <c r="C12" s="54"/>
      <c r="D12" s="55"/>
      <c r="E12" s="55"/>
      <c r="F12" s="55"/>
      <c r="G12" s="54"/>
      <c r="H12" s="55"/>
      <c r="I12" s="54"/>
      <c r="V12" s="78"/>
      <c r="W12" s="78"/>
      <c r="X12" s="78"/>
      <c r="Y12" s="55"/>
      <c r="Z12" s="55"/>
    </row>
    <row r="13" spans="1:26" ht="17.25" customHeight="1" x14ac:dyDescent="0.25">
      <c r="A13" s="59"/>
      <c r="B13" s="54"/>
      <c r="C13" s="54"/>
      <c r="D13" s="55"/>
      <c r="E13" s="55"/>
      <c r="F13" s="55"/>
      <c r="G13" s="54"/>
      <c r="H13" s="55"/>
      <c r="I13" s="54"/>
      <c r="V13" s="78"/>
      <c r="W13" s="78"/>
      <c r="X13" s="78"/>
      <c r="Y13" s="55"/>
      <c r="Z13" s="55"/>
    </row>
    <row r="14" spans="1:26" ht="17.25" customHeight="1" x14ac:dyDescent="0.25">
      <c r="A14" s="60"/>
      <c r="B14" s="60"/>
      <c r="C14" s="60"/>
      <c r="D14" s="60"/>
      <c r="E14" s="60"/>
      <c r="F14" s="60"/>
      <c r="G14" s="60"/>
      <c r="H14" s="60"/>
      <c r="I14" s="60"/>
      <c r="V14" s="78"/>
      <c r="W14" s="78"/>
      <c r="X14" s="78"/>
      <c r="Y14" s="55"/>
      <c r="Z14" s="55"/>
    </row>
    <row r="15" spans="1:26" ht="17.25" customHeight="1" x14ac:dyDescent="0.25">
      <c r="A15" s="60"/>
      <c r="B15" s="60"/>
      <c r="C15" s="60"/>
      <c r="D15" s="60"/>
      <c r="E15" s="60"/>
      <c r="F15" s="60"/>
      <c r="G15" s="60"/>
      <c r="H15" s="60"/>
      <c r="I15" s="60"/>
      <c r="S15" s="79"/>
      <c r="T15" s="81"/>
      <c r="U15" s="81"/>
      <c r="V15" s="81"/>
      <c r="W15" s="81"/>
      <c r="X15" s="81"/>
      <c r="Y15" s="55"/>
      <c r="Z15" s="55"/>
    </row>
    <row r="16" spans="1:26" ht="26.25" customHeight="1" x14ac:dyDescent="0.25">
      <c r="A16" s="61"/>
      <c r="B16" s="61"/>
      <c r="C16" s="61"/>
      <c r="D16" s="61"/>
      <c r="E16" s="61"/>
      <c r="F16" s="61"/>
      <c r="G16" s="61"/>
      <c r="H16" s="61"/>
      <c r="I16" s="61"/>
      <c r="S16" s="79"/>
      <c r="T16" s="80"/>
      <c r="U16" s="80"/>
      <c r="V16" s="80"/>
      <c r="W16" s="80"/>
      <c r="X16" s="80"/>
      <c r="Y16" s="55"/>
      <c r="Z16" s="55"/>
    </row>
    <row r="17" spans="1:26" ht="7.5" customHeight="1" x14ac:dyDescent="0.25">
      <c r="A17" s="61"/>
      <c r="B17" s="61"/>
      <c r="C17" s="61"/>
      <c r="D17" s="61"/>
      <c r="E17" s="61"/>
      <c r="F17" s="61"/>
      <c r="G17" s="61"/>
      <c r="H17" s="61"/>
      <c r="I17" s="61"/>
      <c r="J17" s="55"/>
      <c r="S17" s="79"/>
      <c r="T17" s="84"/>
      <c r="U17" s="84"/>
      <c r="V17" s="84"/>
      <c r="W17" s="84"/>
      <c r="X17" s="84"/>
      <c r="Y17" s="55"/>
      <c r="Z17" s="55"/>
    </row>
    <row r="18" spans="1:26" ht="21.75" customHeight="1" x14ac:dyDescent="0.25">
      <c r="A18" s="453" t="s">
        <v>345</v>
      </c>
      <c r="B18" s="453"/>
      <c r="C18" s="453"/>
      <c r="D18" s="453"/>
      <c r="E18" s="453"/>
      <c r="F18" s="453"/>
      <c r="G18" s="453"/>
      <c r="H18" s="453"/>
      <c r="I18" s="453"/>
      <c r="X18" s="78"/>
      <c r="Y18" s="55"/>
      <c r="Z18" s="55"/>
    </row>
    <row r="19" spans="1:26" s="55" customFormat="1" ht="33" customHeight="1" x14ac:dyDescent="0.25">
      <c r="A19" s="53"/>
      <c r="B19" s="54"/>
      <c r="C19" s="54"/>
      <c r="D19" s="54"/>
      <c r="E19" s="54"/>
      <c r="F19" s="54"/>
      <c r="G19" s="54"/>
      <c r="H19" s="54"/>
      <c r="I19" s="54"/>
      <c r="M19" s="78"/>
      <c r="N19" s="78"/>
      <c r="O19" s="78"/>
      <c r="P19" s="78"/>
      <c r="Q19" s="78"/>
      <c r="R19" s="79"/>
      <c r="S19" s="79"/>
      <c r="T19" s="79"/>
      <c r="U19" s="79"/>
      <c r="V19" s="79"/>
      <c r="W19" s="79"/>
      <c r="X19" s="78"/>
    </row>
    <row r="20" spans="1:26" ht="19.5" customHeight="1" x14ac:dyDescent="0.25">
      <c r="A20" s="56"/>
      <c r="B20" s="54"/>
      <c r="C20" s="54"/>
      <c r="D20" s="54"/>
      <c r="E20" s="54"/>
      <c r="F20" s="54"/>
      <c r="G20" s="54"/>
      <c r="H20" s="54"/>
      <c r="I20" s="54"/>
      <c r="N20" s="443" t="s">
        <v>342</v>
      </c>
      <c r="O20" s="443"/>
      <c r="P20" s="443"/>
      <c r="Q20" s="443"/>
      <c r="R20" s="443"/>
      <c r="S20" s="443"/>
      <c r="T20" s="443"/>
      <c r="U20" s="443"/>
      <c r="V20" s="81"/>
      <c r="W20" s="81"/>
      <c r="X20" s="78"/>
      <c r="Y20" s="55"/>
      <c r="Z20" s="55"/>
    </row>
    <row r="21" spans="1:26" ht="19.5" customHeight="1" x14ac:dyDescent="0.25">
      <c r="A21" s="57"/>
      <c r="B21" s="54"/>
      <c r="C21" s="54"/>
      <c r="D21" s="54"/>
      <c r="E21" s="54"/>
      <c r="F21" s="54"/>
      <c r="G21" s="54"/>
      <c r="H21" s="54"/>
      <c r="I21" s="54"/>
      <c r="O21" s="363">
        <v>2000</v>
      </c>
      <c r="P21" s="363">
        <v>2005</v>
      </c>
      <c r="Q21" s="363">
        <v>2010</v>
      </c>
      <c r="R21" s="364">
        <v>2015</v>
      </c>
      <c r="S21" s="369">
        <v>2019</v>
      </c>
      <c r="T21" s="80"/>
      <c r="U21" s="80"/>
      <c r="V21" s="80"/>
      <c r="W21" s="80"/>
      <c r="X21" s="78"/>
      <c r="Y21" s="55"/>
      <c r="Z21" s="55"/>
    </row>
    <row r="22" spans="1:26" x14ac:dyDescent="0.25">
      <c r="A22" s="57"/>
      <c r="B22" s="54"/>
      <c r="C22" s="54"/>
      <c r="D22" s="54"/>
      <c r="E22" s="54"/>
      <c r="F22" s="54"/>
      <c r="G22" s="54"/>
      <c r="H22" s="54"/>
      <c r="I22" s="54"/>
      <c r="N22" s="366" t="s">
        <v>12</v>
      </c>
      <c r="O22" s="367">
        <v>5.8</v>
      </c>
      <c r="P22" s="367">
        <v>7.3</v>
      </c>
      <c r="Q22" s="367">
        <v>8.1</v>
      </c>
      <c r="R22" s="367">
        <v>9.1999999999999993</v>
      </c>
      <c r="S22" s="370">
        <v>9.6999999999999993</v>
      </c>
      <c r="T22" s="80"/>
      <c r="U22" s="80"/>
      <c r="V22" s="80"/>
      <c r="W22" s="80"/>
      <c r="X22" s="78"/>
      <c r="Y22" s="55"/>
      <c r="Z22" s="55"/>
    </row>
    <row r="23" spans="1:26" ht="19.5" customHeight="1" x14ac:dyDescent="0.25">
      <c r="A23" s="57"/>
      <c r="B23" s="54"/>
      <c r="C23" s="54"/>
      <c r="D23" s="54"/>
      <c r="E23" s="54"/>
      <c r="F23" s="54"/>
      <c r="G23" s="54"/>
      <c r="H23" s="54"/>
      <c r="I23" s="54"/>
      <c r="N23" s="366" t="s">
        <v>13</v>
      </c>
      <c r="O23" s="78">
        <v>112.3</v>
      </c>
      <c r="P23" s="367">
        <v>157.1</v>
      </c>
      <c r="Q23" s="367">
        <v>173.6</v>
      </c>
      <c r="R23" s="367">
        <v>206.1</v>
      </c>
      <c r="S23" s="370">
        <v>214</v>
      </c>
      <c r="T23" s="80"/>
      <c r="U23" s="80"/>
      <c r="V23" s="80"/>
      <c r="W23" s="80"/>
      <c r="X23" s="78"/>
      <c r="Y23" s="55"/>
      <c r="Z23" s="55"/>
    </row>
    <row r="24" spans="1:26" ht="19.5" customHeight="1" x14ac:dyDescent="0.25">
      <c r="A24" s="57"/>
      <c r="B24" s="54"/>
      <c r="C24" s="54"/>
      <c r="D24" s="54"/>
      <c r="E24" s="54"/>
      <c r="F24" s="54"/>
      <c r="G24" s="54"/>
      <c r="H24" s="54"/>
      <c r="I24" s="54"/>
      <c r="R24" s="79"/>
      <c r="S24" s="80"/>
      <c r="T24" s="80"/>
      <c r="U24" s="80"/>
      <c r="V24" s="80"/>
      <c r="W24" s="80"/>
      <c r="X24" s="78"/>
      <c r="Y24" s="55"/>
      <c r="Z24" s="55"/>
    </row>
    <row r="25" spans="1:26" ht="19.5" customHeight="1" x14ac:dyDescent="0.25">
      <c r="A25" s="58"/>
      <c r="B25" s="54"/>
      <c r="C25" s="54"/>
      <c r="D25" s="54"/>
      <c r="E25" s="54"/>
      <c r="F25" s="54"/>
      <c r="G25" s="54"/>
      <c r="H25" s="54"/>
      <c r="I25" s="54"/>
      <c r="R25" s="79"/>
      <c r="S25" s="80"/>
      <c r="T25" s="80"/>
      <c r="U25" s="80"/>
      <c r="V25" s="80"/>
      <c r="W25" s="80"/>
      <c r="X25" s="78"/>
      <c r="Y25" s="55"/>
      <c r="Z25" s="55"/>
    </row>
    <row r="26" spans="1:26" ht="24.75" customHeight="1" x14ac:dyDescent="0.25">
      <c r="A26" s="59"/>
      <c r="B26" s="55"/>
      <c r="C26" s="55"/>
      <c r="D26" s="55"/>
      <c r="E26" s="55"/>
      <c r="F26" s="55"/>
      <c r="G26" s="54"/>
      <c r="H26" s="55"/>
      <c r="I26" s="55"/>
      <c r="V26" s="78"/>
      <c r="W26" s="78"/>
      <c r="X26" s="78"/>
      <c r="Y26" s="55"/>
      <c r="Z26" s="55"/>
    </row>
    <row r="27" spans="1:26" ht="13.5" customHeight="1" x14ac:dyDescent="0.25">
      <c r="A27" s="59"/>
      <c r="B27" s="55"/>
      <c r="C27" s="55"/>
      <c r="D27" s="55"/>
      <c r="E27" s="55"/>
      <c r="F27" s="55"/>
      <c r="G27" s="54"/>
      <c r="H27" s="55"/>
      <c r="I27" s="55"/>
      <c r="V27" s="78"/>
      <c r="W27" s="78"/>
      <c r="X27" s="78"/>
      <c r="Y27" s="55"/>
      <c r="Z27" s="55"/>
    </row>
    <row r="28" spans="1:26" ht="18" customHeight="1" x14ac:dyDescent="0.25">
      <c r="A28" s="59"/>
      <c r="B28" s="55"/>
      <c r="C28" s="55"/>
      <c r="D28" s="55"/>
      <c r="E28" s="55"/>
      <c r="F28" s="55"/>
      <c r="G28" s="54"/>
      <c r="H28" s="55"/>
      <c r="I28" s="55"/>
      <c r="V28" s="78"/>
      <c r="W28" s="78"/>
      <c r="X28" s="78"/>
      <c r="Y28" s="55"/>
      <c r="Z28" s="55"/>
    </row>
    <row r="29" spans="1:26" ht="18" customHeight="1" x14ac:dyDescent="0.25">
      <c r="A29" s="450" t="s">
        <v>346</v>
      </c>
      <c r="B29" s="450"/>
      <c r="C29" s="450"/>
      <c r="D29" s="450"/>
      <c r="E29" s="450"/>
      <c r="F29" s="450"/>
      <c r="G29" s="450"/>
      <c r="H29" s="450"/>
      <c r="I29" s="450"/>
      <c r="V29" s="78"/>
      <c r="W29" s="78"/>
      <c r="X29" s="78"/>
      <c r="Y29" s="55"/>
      <c r="Z29" s="55"/>
    </row>
    <row r="30" spans="1:26" ht="9.75" hidden="1" customHeight="1" x14ac:dyDescent="0.25">
      <c r="A30" s="59"/>
      <c r="B30" s="55"/>
      <c r="C30" s="55"/>
      <c r="D30" s="55"/>
      <c r="E30" s="55"/>
      <c r="F30" s="55"/>
      <c r="G30" s="54"/>
      <c r="H30" s="55"/>
      <c r="I30" s="55"/>
      <c r="V30" s="78"/>
      <c r="W30" s="78"/>
      <c r="X30" s="78"/>
      <c r="Y30" s="55"/>
      <c r="Z30" s="55"/>
    </row>
    <row r="31" spans="1:26" ht="4.5" customHeight="1" x14ac:dyDescent="0.25">
      <c r="A31" s="59"/>
      <c r="B31" s="55"/>
      <c r="C31" s="55"/>
      <c r="D31" s="55"/>
      <c r="E31" s="55"/>
      <c r="F31" s="55"/>
      <c r="G31" s="54"/>
      <c r="H31" s="55"/>
      <c r="I31" s="55"/>
      <c r="V31" s="78"/>
      <c r="W31" s="78"/>
      <c r="X31" s="78"/>
      <c r="Y31" s="55"/>
      <c r="Z31" s="55"/>
    </row>
    <row r="32" spans="1:26" ht="20.100000000000001" customHeight="1" x14ac:dyDescent="0.25">
      <c r="A32" s="59"/>
      <c r="B32" s="55"/>
      <c r="C32" s="55"/>
      <c r="D32" s="55"/>
      <c r="E32" s="55"/>
      <c r="F32" s="55"/>
      <c r="G32" s="54"/>
      <c r="H32" s="55"/>
      <c r="I32" s="55"/>
      <c r="N32" s="443" t="s">
        <v>343</v>
      </c>
      <c r="O32" s="443"/>
      <c r="P32" s="443"/>
      <c r="Q32" s="443"/>
      <c r="R32" s="443"/>
      <c r="S32" s="443"/>
      <c r="T32" s="443"/>
      <c r="U32" s="443"/>
      <c r="V32" s="81"/>
      <c r="W32" s="81"/>
      <c r="X32" s="78"/>
      <c r="Y32" s="55"/>
      <c r="Z32" s="55"/>
    </row>
    <row r="33" spans="1:26" ht="20.100000000000001" customHeight="1" x14ac:dyDescent="0.25">
      <c r="A33" s="59"/>
      <c r="B33" s="55"/>
      <c r="C33" s="55"/>
      <c r="D33" s="55"/>
      <c r="E33" s="55"/>
      <c r="F33" s="55"/>
      <c r="G33" s="54"/>
      <c r="H33" s="55"/>
      <c r="I33" s="55"/>
      <c r="O33" s="363">
        <v>2000</v>
      </c>
      <c r="P33" s="363">
        <v>2005</v>
      </c>
      <c r="Q33" s="363">
        <v>2010</v>
      </c>
      <c r="R33" s="364">
        <v>2015</v>
      </c>
      <c r="S33" s="364">
        <v>2019</v>
      </c>
      <c r="T33" s="365"/>
      <c r="U33" s="80"/>
      <c r="V33" s="80"/>
      <c r="W33" s="80"/>
      <c r="X33" s="78"/>
      <c r="Y33" s="55"/>
      <c r="Z33" s="55"/>
    </row>
    <row r="34" spans="1:26" ht="20.100000000000001" customHeight="1" x14ac:dyDescent="0.25">
      <c r="A34" s="59"/>
      <c r="B34" s="54"/>
      <c r="C34" s="55"/>
      <c r="D34" s="55"/>
      <c r="E34" s="55"/>
      <c r="F34" s="55"/>
      <c r="G34" s="54"/>
      <c r="H34" s="55"/>
      <c r="I34" s="55"/>
      <c r="N34" s="366" t="s">
        <v>12</v>
      </c>
      <c r="O34" s="367">
        <v>1.5</v>
      </c>
      <c r="P34" s="367">
        <v>1.7</v>
      </c>
      <c r="Q34" s="367">
        <v>1.8</v>
      </c>
      <c r="R34" s="367">
        <v>2.2000000000000002</v>
      </c>
      <c r="S34" s="367">
        <v>2.1</v>
      </c>
      <c r="T34" s="372"/>
      <c r="U34" s="84"/>
      <c r="V34" s="84"/>
      <c r="W34" s="84"/>
      <c r="X34" s="78"/>
      <c r="Y34" s="55"/>
      <c r="Z34" s="55"/>
    </row>
    <row r="35" spans="1:26" ht="20.100000000000001" customHeight="1" x14ac:dyDescent="0.25">
      <c r="A35" s="59"/>
      <c r="B35" s="54"/>
      <c r="C35" s="55"/>
      <c r="D35" s="55"/>
      <c r="E35" s="55"/>
      <c r="F35" s="55"/>
      <c r="G35" s="54"/>
      <c r="H35" s="55"/>
      <c r="I35" s="54"/>
      <c r="N35" s="366" t="s">
        <v>13</v>
      </c>
      <c r="O35" s="367">
        <v>38.4</v>
      </c>
      <c r="P35" s="367">
        <v>63.7</v>
      </c>
      <c r="Q35" s="367">
        <v>78.2</v>
      </c>
      <c r="R35" s="367">
        <v>104.5</v>
      </c>
      <c r="S35" s="367">
        <v>108.1</v>
      </c>
      <c r="T35" s="372"/>
      <c r="U35" s="84"/>
      <c r="V35" s="84"/>
      <c r="W35" s="84"/>
      <c r="X35" s="78"/>
      <c r="Y35" s="55"/>
      <c r="Z35" s="55"/>
    </row>
    <row r="36" spans="1:26" ht="20.100000000000001" customHeight="1" x14ac:dyDescent="0.25">
      <c r="A36" s="59"/>
      <c r="B36" s="54"/>
      <c r="C36" s="55"/>
      <c r="D36" s="55"/>
      <c r="E36" s="55"/>
      <c r="F36" s="55"/>
      <c r="G36" s="54"/>
      <c r="H36" s="55"/>
      <c r="I36" s="54"/>
      <c r="R36" s="79"/>
      <c r="S36" s="372"/>
      <c r="T36" s="372"/>
      <c r="U36" s="84"/>
      <c r="V36" s="84"/>
      <c r="W36" s="84"/>
      <c r="X36" s="78"/>
      <c r="Y36" s="55"/>
      <c r="Z36" s="55"/>
    </row>
    <row r="37" spans="1:26" ht="20.100000000000001" customHeight="1" x14ac:dyDescent="0.25">
      <c r="A37" s="59"/>
      <c r="B37" s="54"/>
      <c r="C37" s="54"/>
      <c r="D37" s="55"/>
      <c r="E37" s="55"/>
      <c r="F37" s="55"/>
      <c r="G37" s="54"/>
      <c r="H37" s="55"/>
      <c r="I37" s="54"/>
      <c r="V37" s="78"/>
      <c r="W37" s="78"/>
      <c r="X37" s="78"/>
      <c r="Y37" s="55"/>
      <c r="Z37" s="55"/>
    </row>
    <row r="38" spans="1:26" ht="25.5" customHeight="1" x14ac:dyDescent="0.25">
      <c r="A38" s="59"/>
      <c r="B38" s="54"/>
      <c r="C38" s="54"/>
      <c r="D38" s="55"/>
      <c r="E38" s="55"/>
      <c r="F38" s="55"/>
      <c r="G38" s="54"/>
      <c r="H38" s="55"/>
      <c r="I38" s="54"/>
      <c r="V38" s="78"/>
      <c r="W38" s="78"/>
      <c r="X38" s="78"/>
      <c r="Y38" s="55"/>
      <c r="Z38" s="55"/>
    </row>
    <row r="39" spans="1:26" s="55" customFormat="1" ht="13.5" customHeight="1" x14ac:dyDescent="0.25">
      <c r="A39" s="60"/>
      <c r="B39" s="60"/>
      <c r="C39" s="60"/>
      <c r="D39" s="60"/>
      <c r="E39" s="60"/>
      <c r="F39" s="60"/>
      <c r="G39" s="60"/>
      <c r="H39" s="60"/>
      <c r="I39" s="60"/>
      <c r="M39" s="78"/>
      <c r="N39" s="78"/>
      <c r="O39" s="78"/>
      <c r="P39" s="78"/>
      <c r="Q39" s="78"/>
      <c r="R39" s="78"/>
      <c r="S39" s="81"/>
      <c r="T39" s="81"/>
      <c r="U39" s="81"/>
      <c r="V39" s="81"/>
      <c r="W39" s="81"/>
      <c r="X39" s="78"/>
    </row>
    <row r="40" spans="1:26" ht="17.25" customHeight="1" x14ac:dyDescent="0.25">
      <c r="A40" s="60"/>
      <c r="B40" s="60"/>
      <c r="C40" s="60"/>
      <c r="D40" s="60"/>
      <c r="E40" s="60"/>
      <c r="F40" s="60"/>
      <c r="G40" s="60"/>
      <c r="H40" s="60"/>
      <c r="I40" s="60"/>
      <c r="R40" s="79"/>
      <c r="S40" s="80"/>
      <c r="T40" s="80"/>
      <c r="U40" s="80"/>
      <c r="V40" s="80"/>
      <c r="W40" s="80"/>
      <c r="X40" s="78"/>
      <c r="Y40" s="55"/>
      <c r="Z40" s="55"/>
    </row>
    <row r="41" spans="1:26" ht="36" customHeight="1" x14ac:dyDescent="0.25">
      <c r="A41" s="61"/>
      <c r="B41" s="61"/>
      <c r="C41" s="61"/>
      <c r="D41" s="61"/>
      <c r="E41" s="61"/>
      <c r="F41" s="61"/>
      <c r="G41" s="61"/>
      <c r="H41" s="61"/>
      <c r="I41" s="61"/>
      <c r="R41" s="79"/>
      <c r="S41" s="84"/>
      <c r="T41" s="84"/>
      <c r="U41" s="84"/>
      <c r="V41" s="84"/>
      <c r="W41" s="84"/>
      <c r="X41" s="78"/>
      <c r="Y41" s="55"/>
      <c r="Z41" s="55"/>
    </row>
    <row r="42" spans="1:26" ht="5.25" customHeight="1" x14ac:dyDescent="0.25">
      <c r="A42" s="61"/>
      <c r="B42" s="61"/>
      <c r="C42" s="61"/>
      <c r="D42" s="61"/>
      <c r="E42" s="61"/>
      <c r="F42" s="61"/>
      <c r="G42" s="61"/>
      <c r="H42" s="61"/>
      <c r="I42" s="61"/>
      <c r="R42" s="79"/>
      <c r="S42" s="84"/>
      <c r="T42" s="84"/>
      <c r="U42" s="84"/>
      <c r="V42" s="84"/>
      <c r="W42" s="84"/>
      <c r="X42" s="78"/>
      <c r="Y42" s="55"/>
      <c r="Z42" s="55"/>
    </row>
    <row r="43" spans="1:26" ht="54.75" customHeight="1" x14ac:dyDescent="0.25">
      <c r="A43" s="451"/>
      <c r="B43" s="451"/>
      <c r="C43" s="451"/>
      <c r="D43" s="451"/>
      <c r="E43" s="451"/>
      <c r="F43" s="451"/>
      <c r="G43" s="451"/>
      <c r="H43" s="451"/>
      <c r="I43" s="451"/>
      <c r="S43" s="79"/>
      <c r="T43" s="80"/>
      <c r="U43" s="80"/>
      <c r="V43" s="80"/>
      <c r="W43" s="80"/>
      <c r="X43" s="80"/>
      <c r="Y43" s="55"/>
      <c r="Z43" s="55"/>
    </row>
    <row r="44" spans="1:26" x14ac:dyDescent="0.25">
      <c r="V44" s="78"/>
      <c r="W44" s="78"/>
      <c r="X44" s="78"/>
      <c r="Y44" s="55"/>
      <c r="Z44" s="55"/>
    </row>
    <row r="45" spans="1:26" x14ac:dyDescent="0.25">
      <c r="V45" s="78"/>
      <c r="W45" s="78"/>
      <c r="X45" s="78"/>
      <c r="Y45" s="55"/>
      <c r="Z45" s="55"/>
    </row>
    <row r="46" spans="1:26" x14ac:dyDescent="0.25">
      <c r="S46" s="79"/>
      <c r="T46" s="79"/>
      <c r="U46" s="79"/>
      <c r="V46" s="79"/>
      <c r="W46" s="79"/>
      <c r="X46" s="78"/>
      <c r="Y46" s="55"/>
      <c r="Z46" s="55"/>
    </row>
    <row r="47" spans="1:26" x14ac:dyDescent="0.25">
      <c r="S47" s="81"/>
      <c r="T47" s="80"/>
      <c r="U47" s="80"/>
      <c r="V47" s="84"/>
      <c r="W47" s="80"/>
      <c r="X47" s="78"/>
      <c r="Y47" s="55"/>
      <c r="Z47" s="55"/>
    </row>
    <row r="48" spans="1:26" x14ac:dyDescent="0.25">
      <c r="S48" s="81"/>
      <c r="T48" s="80"/>
      <c r="U48" s="80"/>
      <c r="V48" s="84"/>
      <c r="W48" s="80"/>
      <c r="X48" s="78"/>
      <c r="Y48" s="55"/>
      <c r="Z48" s="55"/>
    </row>
    <row r="49" spans="19:26" x14ac:dyDescent="0.25">
      <c r="S49" s="81"/>
      <c r="T49" s="80"/>
      <c r="U49" s="80"/>
      <c r="V49" s="84"/>
      <c r="W49" s="80"/>
      <c r="X49" s="78"/>
      <c r="Y49" s="55"/>
      <c r="Z49" s="55"/>
    </row>
    <row r="50" spans="19:26" x14ac:dyDescent="0.25">
      <c r="S50" s="81"/>
      <c r="T50" s="80"/>
      <c r="U50" s="80"/>
      <c r="V50" s="84"/>
      <c r="W50" s="80"/>
      <c r="X50" s="78"/>
      <c r="Y50" s="55"/>
      <c r="Z50" s="55"/>
    </row>
    <row r="51" spans="19:26" x14ac:dyDescent="0.25">
      <c r="S51" s="81"/>
      <c r="T51" s="80"/>
      <c r="U51" s="80"/>
      <c r="V51" s="84"/>
      <c r="W51" s="80"/>
      <c r="X51" s="78"/>
      <c r="Y51" s="55"/>
      <c r="Z51" s="55"/>
    </row>
    <row r="52" spans="19:26" x14ac:dyDescent="0.25">
      <c r="V52" s="78"/>
      <c r="W52" s="78"/>
      <c r="X52" s="78"/>
      <c r="Y52" s="55"/>
      <c r="Z52" s="55"/>
    </row>
    <row r="53" spans="19:26" x14ac:dyDescent="0.25">
      <c r="V53" s="78"/>
      <c r="W53" s="78"/>
      <c r="X53" s="78"/>
      <c r="Y53" s="55"/>
      <c r="Z53" s="55"/>
    </row>
  </sheetData>
  <mergeCells count="8">
    <mergeCell ref="A29:I29"/>
    <mergeCell ref="N32:U32"/>
    <mergeCell ref="A43:I43"/>
    <mergeCell ref="A2:I2"/>
    <mergeCell ref="A4:I4"/>
    <mergeCell ref="N6:U6"/>
    <mergeCell ref="A18:I18"/>
    <mergeCell ref="N20:U20"/>
  </mergeCells>
  <printOptions horizontalCentered="1" verticalCentered="1"/>
  <pageMargins left="0.78740157480314965" right="0.78740157480314965" top="0.78740157480314965" bottom="0.78740157480314965" header="7.874015748031496E-2" footer="0.15748031496062992"/>
  <pageSetup paperSize="9" scale="94" orientation="portrait" r:id="rId1"/>
  <headerFooter alignWithMargins="0">
    <oddFooter>&amp;C&amp;"Verdana,обычный"&amp;8 26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I31"/>
  <sheetViews>
    <sheetView view="pageLayout" zoomScaleNormal="120" workbookViewId="0">
      <selection activeCell="A3" sqref="A3:I3"/>
    </sheetView>
  </sheetViews>
  <sheetFormatPr defaultColWidth="6.28515625" defaultRowHeight="15.75" x14ac:dyDescent="0.25"/>
  <cols>
    <col min="1" max="1" width="19.42578125" style="21" customWidth="1"/>
    <col min="2" max="8" width="8.7109375" style="21" customWidth="1"/>
    <col min="9" max="9" width="19.42578125" style="21" customWidth="1"/>
    <col min="10" max="16384" width="6.28515625" style="21"/>
  </cols>
  <sheetData>
    <row r="1" spans="1:9" s="73" customFormat="1" ht="20.100000000000001" customHeight="1" x14ac:dyDescent="0.25">
      <c r="A1" s="454" t="s">
        <v>181</v>
      </c>
      <c r="B1" s="454"/>
      <c r="C1" s="454"/>
      <c r="D1" s="454"/>
      <c r="E1" s="454"/>
      <c r="F1" s="454"/>
      <c r="G1" s="454"/>
      <c r="H1" s="454"/>
      <c r="I1" s="454"/>
    </row>
    <row r="2" spans="1:9" s="74" customFormat="1" ht="19.7" customHeight="1" x14ac:dyDescent="0.25">
      <c r="A2" s="414" t="s">
        <v>149</v>
      </c>
      <c r="B2" s="414"/>
      <c r="C2" s="414"/>
      <c r="D2" s="414"/>
      <c r="E2" s="414"/>
      <c r="F2" s="414"/>
      <c r="G2" s="414"/>
      <c r="H2" s="414"/>
      <c r="I2" s="414"/>
    </row>
    <row r="3" spans="1:9" ht="17.100000000000001" customHeight="1" x14ac:dyDescent="0.25">
      <c r="A3" s="455" t="s">
        <v>148</v>
      </c>
      <c r="B3" s="455"/>
      <c r="C3" s="455"/>
      <c r="D3" s="455"/>
      <c r="E3" s="455"/>
      <c r="F3" s="455"/>
      <c r="G3" s="455"/>
      <c r="H3" s="455"/>
      <c r="I3" s="455"/>
    </row>
    <row r="4" spans="1:9" ht="11.25" customHeight="1" x14ac:dyDescent="0.25">
      <c r="A4" s="456" t="s">
        <v>252</v>
      </c>
      <c r="B4" s="456"/>
      <c r="C4" s="457"/>
      <c r="D4" s="457"/>
      <c r="E4" s="457"/>
      <c r="F4" s="457"/>
      <c r="G4" s="457"/>
      <c r="H4" s="457"/>
      <c r="I4" s="457"/>
    </row>
    <row r="5" spans="1:9" ht="17.100000000000001" customHeight="1" x14ac:dyDescent="0.25">
      <c r="A5" s="139"/>
      <c r="B5" s="198">
        <v>1990</v>
      </c>
      <c r="C5" s="131">
        <v>2000</v>
      </c>
      <c r="D5" s="131">
        <v>2010</v>
      </c>
      <c r="E5" s="221">
        <v>2015</v>
      </c>
      <c r="F5" s="222">
        <v>2017</v>
      </c>
      <c r="G5" s="222">
        <v>2018</v>
      </c>
      <c r="H5" s="222">
        <v>2019</v>
      </c>
      <c r="I5" s="182"/>
    </row>
    <row r="6" spans="1:9" ht="28.35" customHeight="1" x14ac:dyDescent="0.25">
      <c r="A6" s="411" t="s">
        <v>129</v>
      </c>
      <c r="B6" s="411"/>
      <c r="C6" s="411"/>
      <c r="D6" s="411"/>
      <c r="E6" s="411"/>
      <c r="F6" s="411"/>
      <c r="G6" s="411"/>
      <c r="H6" s="411"/>
      <c r="I6" s="411"/>
    </row>
    <row r="7" spans="1:9" s="13" customFormat="1" ht="35.25" customHeight="1" x14ac:dyDescent="0.25">
      <c r="A7" s="125" t="s">
        <v>26</v>
      </c>
      <c r="B7" s="135">
        <v>35.1</v>
      </c>
      <c r="C7" s="135">
        <v>19.399999999999999</v>
      </c>
      <c r="D7" s="135">
        <v>26.9</v>
      </c>
      <c r="E7" s="135">
        <v>41.1</v>
      </c>
      <c r="F7" s="135">
        <v>42.5</v>
      </c>
      <c r="G7" s="135">
        <v>47.4</v>
      </c>
      <c r="H7" s="135">
        <v>49.1</v>
      </c>
      <c r="I7" s="189" t="s">
        <v>29</v>
      </c>
    </row>
    <row r="8" spans="1:9" s="13" customFormat="1" ht="31.35" customHeight="1" x14ac:dyDescent="0.25">
      <c r="A8" s="125" t="s">
        <v>27</v>
      </c>
      <c r="B8" s="135">
        <v>275.7</v>
      </c>
      <c r="C8" s="135">
        <v>176.7</v>
      </c>
      <c r="D8" s="135">
        <v>279.5</v>
      </c>
      <c r="E8" s="135">
        <v>435.8</v>
      </c>
      <c r="F8" s="135">
        <v>474.9</v>
      </c>
      <c r="G8" s="135">
        <v>508.5</v>
      </c>
      <c r="H8" s="135">
        <v>461.1</v>
      </c>
      <c r="I8" s="189" t="s">
        <v>30</v>
      </c>
    </row>
    <row r="9" spans="1:9" s="13" customFormat="1" ht="31.35" customHeight="1" x14ac:dyDescent="0.25">
      <c r="A9" s="174" t="s">
        <v>28</v>
      </c>
      <c r="B9" s="135">
        <v>15.3</v>
      </c>
      <c r="C9" s="135">
        <v>11.9</v>
      </c>
      <c r="D9" s="135">
        <v>15.2</v>
      </c>
      <c r="E9" s="135">
        <v>21</v>
      </c>
      <c r="F9" s="135">
        <v>20.6</v>
      </c>
      <c r="G9" s="135">
        <v>23.8</v>
      </c>
      <c r="H9" s="135">
        <v>25</v>
      </c>
      <c r="I9" s="195" t="s">
        <v>31</v>
      </c>
    </row>
    <row r="10" spans="1:9" s="13" customFormat="1" ht="31.35" customHeight="1" x14ac:dyDescent="0.25">
      <c r="A10" s="153" t="s">
        <v>122</v>
      </c>
      <c r="B10" s="135"/>
      <c r="C10" s="135"/>
      <c r="D10" s="135"/>
      <c r="E10" s="135"/>
      <c r="F10" s="135"/>
      <c r="G10" s="135"/>
      <c r="H10" s="135"/>
      <c r="I10" s="193" t="s">
        <v>242</v>
      </c>
    </row>
    <row r="11" spans="1:9" s="13" customFormat="1" ht="31.35" customHeight="1" x14ac:dyDescent="0.25">
      <c r="A11" s="153" t="s">
        <v>376</v>
      </c>
      <c r="B11" s="135">
        <v>15.8</v>
      </c>
      <c r="C11" s="135">
        <v>12.2</v>
      </c>
      <c r="D11" s="135">
        <v>15</v>
      </c>
      <c r="E11" s="135">
        <v>21.6</v>
      </c>
      <c r="F11" s="135">
        <v>20.2</v>
      </c>
      <c r="G11" s="135">
        <v>23</v>
      </c>
      <c r="H11" s="135">
        <v>25.6</v>
      </c>
      <c r="I11" s="193" t="s">
        <v>377</v>
      </c>
    </row>
    <row r="12" spans="1:9" s="13" customFormat="1" ht="28.35" customHeight="1" x14ac:dyDescent="0.25">
      <c r="A12" s="411" t="s">
        <v>158</v>
      </c>
      <c r="B12" s="411"/>
      <c r="C12" s="411"/>
      <c r="D12" s="411"/>
      <c r="E12" s="411"/>
      <c r="F12" s="411"/>
      <c r="G12" s="411"/>
      <c r="H12" s="411"/>
      <c r="I12" s="411"/>
    </row>
    <row r="13" spans="1:9" s="13" customFormat="1" ht="35.25" customHeight="1" x14ac:dyDescent="0.25">
      <c r="A13" s="125" t="s">
        <v>26</v>
      </c>
      <c r="B13" s="135">
        <v>35.1</v>
      </c>
      <c r="C13" s="135">
        <v>18.3</v>
      </c>
      <c r="D13" s="135">
        <v>27.6</v>
      </c>
      <c r="E13" s="135">
        <v>43.8</v>
      </c>
      <c r="F13" s="135">
        <v>45.6</v>
      </c>
      <c r="G13" s="135">
        <v>52.2</v>
      </c>
      <c r="H13" s="135">
        <v>53.7</v>
      </c>
      <c r="I13" s="189" t="s">
        <v>29</v>
      </c>
    </row>
    <row r="14" spans="1:9" s="13" customFormat="1" ht="31.35" customHeight="1" x14ac:dyDescent="0.25">
      <c r="A14" s="125" t="s">
        <v>27</v>
      </c>
      <c r="B14" s="135">
        <v>275.7</v>
      </c>
      <c r="C14" s="135">
        <v>171</v>
      </c>
      <c r="D14" s="135">
        <v>281.5</v>
      </c>
      <c r="E14" s="135">
        <v>448.2</v>
      </c>
      <c r="F14" s="135">
        <v>484.1</v>
      </c>
      <c r="G14" s="135">
        <v>518.79999999999995</v>
      </c>
      <c r="H14" s="135">
        <v>470.3</v>
      </c>
      <c r="I14" s="189" t="s">
        <v>30</v>
      </c>
    </row>
    <row r="15" spans="1:9" s="13" customFormat="1" ht="31.35" customHeight="1" x14ac:dyDescent="0.25">
      <c r="A15" s="174" t="s">
        <v>28</v>
      </c>
      <c r="B15" s="135">
        <v>15.3</v>
      </c>
      <c r="C15" s="135">
        <v>11.5</v>
      </c>
      <c r="D15" s="135">
        <v>15.6</v>
      </c>
      <c r="E15" s="135">
        <v>21.8</v>
      </c>
      <c r="F15" s="135">
        <v>21.5</v>
      </c>
      <c r="G15" s="135">
        <v>24.7</v>
      </c>
      <c r="H15" s="135">
        <v>25.9</v>
      </c>
      <c r="I15" s="195" t="s">
        <v>31</v>
      </c>
    </row>
    <row r="16" spans="1:9" s="13" customFormat="1" ht="31.35" customHeight="1" x14ac:dyDescent="0.25">
      <c r="A16" s="153" t="s">
        <v>122</v>
      </c>
      <c r="B16" s="135"/>
      <c r="C16" s="135"/>
      <c r="D16" s="135"/>
      <c r="E16" s="135"/>
      <c r="F16" s="135"/>
      <c r="G16" s="135"/>
      <c r="H16" s="135"/>
      <c r="I16" s="193" t="s">
        <v>242</v>
      </c>
    </row>
    <row r="17" spans="1:9" s="13" customFormat="1" ht="31.35" customHeight="1" x14ac:dyDescent="0.25">
      <c r="A17" s="153" t="s">
        <v>376</v>
      </c>
      <c r="B17" s="135">
        <v>15.7</v>
      </c>
      <c r="C17" s="135">
        <v>11.8</v>
      </c>
      <c r="D17" s="135">
        <v>15.4</v>
      </c>
      <c r="E17" s="135">
        <v>23</v>
      </c>
      <c r="F17" s="135">
        <v>21.3</v>
      </c>
      <c r="G17" s="135">
        <v>24.1</v>
      </c>
      <c r="H17" s="135">
        <v>27</v>
      </c>
      <c r="I17" s="193" t="s">
        <v>377</v>
      </c>
    </row>
    <row r="18" spans="1:9" s="13" customFormat="1" ht="28.35" customHeight="1" x14ac:dyDescent="0.25">
      <c r="A18" s="411" t="s">
        <v>163</v>
      </c>
      <c r="B18" s="411"/>
      <c r="C18" s="411"/>
      <c r="D18" s="411"/>
      <c r="E18" s="411"/>
      <c r="F18" s="411"/>
      <c r="G18" s="411"/>
      <c r="H18" s="411"/>
      <c r="I18" s="411"/>
    </row>
    <row r="19" spans="1:9" ht="28.35" customHeight="1" x14ac:dyDescent="0.25">
      <c r="A19" s="125" t="s">
        <v>26</v>
      </c>
      <c r="B19" s="135">
        <v>13.2</v>
      </c>
      <c r="C19" s="135">
        <v>15.8</v>
      </c>
      <c r="D19" s="135">
        <v>21.9</v>
      </c>
      <c r="E19" s="135">
        <v>33.4</v>
      </c>
      <c r="F19" s="135">
        <v>37.1</v>
      </c>
      <c r="G19" s="135">
        <v>41.1</v>
      </c>
      <c r="H19" s="135">
        <v>44</v>
      </c>
      <c r="I19" s="189" t="s">
        <v>29</v>
      </c>
    </row>
    <row r="20" spans="1:9" s="13" customFormat="1" ht="31.35" customHeight="1" x14ac:dyDescent="0.25">
      <c r="A20" s="125" t="s">
        <v>27</v>
      </c>
      <c r="B20" s="135" t="s">
        <v>4</v>
      </c>
      <c r="C20" s="135">
        <v>186.3</v>
      </c>
      <c r="D20" s="135">
        <v>250.8</v>
      </c>
      <c r="E20" s="135">
        <v>422.3</v>
      </c>
      <c r="F20" s="135">
        <v>499.1</v>
      </c>
      <c r="G20" s="135">
        <v>538.5</v>
      </c>
      <c r="H20" s="135">
        <v>502.8</v>
      </c>
      <c r="I20" s="189" t="s">
        <v>30</v>
      </c>
    </row>
    <row r="21" spans="1:9" s="13" customFormat="1" ht="31.35" customHeight="1" x14ac:dyDescent="0.25">
      <c r="A21" s="174" t="s">
        <v>28</v>
      </c>
      <c r="B21" s="135">
        <v>25</v>
      </c>
      <c r="C21" s="135">
        <v>10.1</v>
      </c>
      <c r="D21" s="135">
        <v>13.6</v>
      </c>
      <c r="E21" s="135">
        <v>19.8</v>
      </c>
      <c r="F21" s="135">
        <v>19</v>
      </c>
      <c r="G21" s="135">
        <v>22.4</v>
      </c>
      <c r="H21" s="135">
        <v>23.8</v>
      </c>
      <c r="I21" s="195" t="s">
        <v>31</v>
      </c>
    </row>
    <row r="22" spans="1:9" s="13" customFormat="1" ht="31.35" customHeight="1" x14ac:dyDescent="0.25">
      <c r="A22" s="153" t="s">
        <v>122</v>
      </c>
      <c r="B22" s="135"/>
      <c r="C22" s="135"/>
      <c r="D22" s="135"/>
      <c r="E22" s="135"/>
      <c r="F22" s="135"/>
      <c r="G22" s="135"/>
      <c r="H22" s="135"/>
      <c r="I22" s="193" t="s">
        <v>242</v>
      </c>
    </row>
    <row r="23" spans="1:9" s="13" customFormat="1" ht="31.35" customHeight="1" x14ac:dyDescent="0.25">
      <c r="A23" s="153" t="s">
        <v>376</v>
      </c>
      <c r="B23" s="135">
        <v>25</v>
      </c>
      <c r="C23" s="135">
        <v>10.199999999999999</v>
      </c>
      <c r="D23" s="135">
        <v>13.4</v>
      </c>
      <c r="E23" s="135">
        <v>20.8</v>
      </c>
      <c r="F23" s="135">
        <v>18.8</v>
      </c>
      <c r="G23" s="135">
        <v>21.9</v>
      </c>
      <c r="H23" s="135">
        <v>24.5</v>
      </c>
      <c r="I23" s="193" t="s">
        <v>377</v>
      </c>
    </row>
    <row r="24" spans="1:9" s="13" customFormat="1" ht="28.35" customHeight="1" x14ac:dyDescent="0.25">
      <c r="A24" s="410" t="s">
        <v>159</v>
      </c>
      <c r="B24" s="410"/>
      <c r="C24" s="410"/>
      <c r="D24" s="410"/>
      <c r="E24" s="410"/>
      <c r="F24" s="410"/>
      <c r="G24" s="410"/>
      <c r="H24" s="410"/>
      <c r="I24" s="410"/>
    </row>
    <row r="25" spans="1:9" s="13" customFormat="1" ht="35.25" customHeight="1" x14ac:dyDescent="0.25">
      <c r="A25" s="125" t="s">
        <v>26</v>
      </c>
      <c r="B25" s="135">
        <v>35.799999999999997</v>
      </c>
      <c r="C25" s="135">
        <v>26.9</v>
      </c>
      <c r="D25" s="135">
        <v>25</v>
      </c>
      <c r="E25" s="135">
        <v>33.9</v>
      </c>
      <c r="F25" s="135">
        <v>34.6</v>
      </c>
      <c r="G25" s="135">
        <v>34.4</v>
      </c>
      <c r="H25" s="135">
        <v>36.799999999999997</v>
      </c>
      <c r="I25" s="189" t="s">
        <v>29</v>
      </c>
    </row>
    <row r="26" spans="1:9" s="13" customFormat="1" ht="31.35" customHeight="1" x14ac:dyDescent="0.25">
      <c r="A26" s="125" t="s">
        <v>27</v>
      </c>
      <c r="B26" s="135">
        <v>241.5</v>
      </c>
      <c r="C26" s="135">
        <v>232.3</v>
      </c>
      <c r="D26" s="135">
        <v>257.3</v>
      </c>
      <c r="E26" s="135">
        <v>325.3</v>
      </c>
      <c r="F26" s="135">
        <v>335.5</v>
      </c>
      <c r="G26" s="135">
        <v>361.9</v>
      </c>
      <c r="H26" s="135">
        <v>342.8</v>
      </c>
      <c r="I26" s="189" t="s">
        <v>30</v>
      </c>
    </row>
    <row r="27" spans="1:9" s="13" customFormat="1" ht="31.35" customHeight="1" x14ac:dyDescent="0.25">
      <c r="A27" s="174" t="s">
        <v>28</v>
      </c>
      <c r="B27" s="135">
        <v>19.8</v>
      </c>
      <c r="C27" s="135">
        <v>15.9</v>
      </c>
      <c r="D27" s="135">
        <v>13.3</v>
      </c>
      <c r="E27" s="135">
        <v>16.2</v>
      </c>
      <c r="F27" s="135">
        <v>15.3</v>
      </c>
      <c r="G27" s="135">
        <v>18.3</v>
      </c>
      <c r="H27" s="135">
        <v>19.600000000000001</v>
      </c>
      <c r="I27" s="195" t="s">
        <v>31</v>
      </c>
    </row>
    <row r="28" spans="1:9" s="13" customFormat="1" ht="31.35" customHeight="1" x14ac:dyDescent="0.25">
      <c r="A28" s="153" t="s">
        <v>122</v>
      </c>
      <c r="B28" s="135"/>
      <c r="C28" s="135"/>
      <c r="D28" s="135"/>
      <c r="E28" s="135"/>
      <c r="F28" s="135"/>
      <c r="G28" s="135"/>
      <c r="H28" s="135"/>
      <c r="I28" s="193" t="s">
        <v>242</v>
      </c>
    </row>
    <row r="29" spans="1:9" s="13" customFormat="1" ht="31.35" customHeight="1" x14ac:dyDescent="0.25">
      <c r="A29" s="153" t="s">
        <v>376</v>
      </c>
      <c r="B29" s="135">
        <v>19.8</v>
      </c>
      <c r="C29" s="135">
        <v>16</v>
      </c>
      <c r="D29" s="135">
        <v>13.1</v>
      </c>
      <c r="E29" s="135">
        <v>16.100000000000001</v>
      </c>
      <c r="F29" s="135">
        <v>15.2</v>
      </c>
      <c r="G29" s="135">
        <v>18</v>
      </c>
      <c r="H29" s="135">
        <v>19.600000000000001</v>
      </c>
      <c r="I29" s="193" t="s">
        <v>377</v>
      </c>
    </row>
    <row r="30" spans="1:9" x14ac:dyDescent="0.25">
      <c r="A30" s="43"/>
      <c r="B30" s="43"/>
    </row>
    <row r="31" spans="1:9" x14ac:dyDescent="0.25">
      <c r="B31" s="24"/>
    </row>
  </sheetData>
  <mergeCells count="8">
    <mergeCell ref="A18:I18"/>
    <mergeCell ref="A24:I24"/>
    <mergeCell ref="A1:I1"/>
    <mergeCell ref="A2:I2"/>
    <mergeCell ref="A3:I3"/>
    <mergeCell ref="A4:I4"/>
    <mergeCell ref="A12:I12"/>
    <mergeCell ref="A6:I6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27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R31"/>
  <sheetViews>
    <sheetView view="pageLayout" topLeftCell="A16" zoomScaleNormal="100" workbookViewId="0">
      <selection activeCell="D29" sqref="D29"/>
    </sheetView>
  </sheetViews>
  <sheetFormatPr defaultColWidth="5.42578125" defaultRowHeight="15.75" x14ac:dyDescent="0.25"/>
  <cols>
    <col min="1" max="1" width="22.140625" style="21" customWidth="1"/>
    <col min="2" max="8" width="8.7109375" style="21" customWidth="1"/>
    <col min="9" max="9" width="20.5703125" style="21" customWidth="1"/>
    <col min="10" max="16384" width="5.42578125" style="21"/>
  </cols>
  <sheetData>
    <row r="1" spans="1:18" ht="17.100000000000001" customHeight="1" x14ac:dyDescent="0.3">
      <c r="A1" s="400" t="s">
        <v>183</v>
      </c>
      <c r="B1" s="400"/>
      <c r="C1" s="401"/>
      <c r="D1" s="401"/>
      <c r="E1" s="401"/>
      <c r="F1" s="401"/>
      <c r="G1" s="401"/>
      <c r="H1" s="401"/>
      <c r="I1" s="401"/>
      <c r="J1" s="31"/>
    </row>
    <row r="2" spans="1:18" ht="9" customHeight="1" x14ac:dyDescent="0.3">
      <c r="A2" s="249"/>
      <c r="B2" s="200"/>
      <c r="C2" s="145"/>
      <c r="D2" s="145"/>
      <c r="E2" s="145"/>
      <c r="F2" s="145"/>
      <c r="G2" s="145"/>
      <c r="H2" s="145"/>
      <c r="I2" s="249"/>
      <c r="J2" s="31"/>
    </row>
    <row r="3" spans="1:18" ht="17.100000000000001" customHeight="1" x14ac:dyDescent="0.3">
      <c r="A3" s="458" t="s">
        <v>148</v>
      </c>
      <c r="B3" s="458"/>
      <c r="C3" s="458"/>
      <c r="D3" s="458"/>
      <c r="E3" s="458"/>
      <c r="F3" s="458"/>
      <c r="G3" s="458"/>
      <c r="H3" s="458"/>
      <c r="I3" s="458"/>
      <c r="J3" s="31"/>
    </row>
    <row r="4" spans="1:18" ht="11.25" customHeight="1" x14ac:dyDescent="0.25">
      <c r="A4" s="456" t="s">
        <v>252</v>
      </c>
      <c r="B4" s="456"/>
      <c r="C4" s="456"/>
      <c r="D4" s="457"/>
      <c r="E4" s="457"/>
      <c r="F4" s="457"/>
      <c r="G4" s="457"/>
      <c r="H4" s="457"/>
      <c r="I4" s="457"/>
      <c r="J4" s="38"/>
    </row>
    <row r="5" spans="1:18" ht="17.100000000000001" customHeight="1" x14ac:dyDescent="0.25">
      <c r="A5" s="139"/>
      <c r="B5" s="198">
        <v>1990</v>
      </c>
      <c r="C5" s="131">
        <v>2000</v>
      </c>
      <c r="D5" s="131">
        <v>2010</v>
      </c>
      <c r="E5" s="221">
        <v>2015</v>
      </c>
      <c r="F5" s="222">
        <v>2017</v>
      </c>
      <c r="G5" s="222">
        <v>2018</v>
      </c>
      <c r="H5" s="222">
        <v>2019</v>
      </c>
      <c r="I5" s="132"/>
      <c r="J5" s="43"/>
    </row>
    <row r="6" spans="1:18" s="13" customFormat="1" ht="28.35" customHeight="1" x14ac:dyDescent="0.25">
      <c r="A6" s="431" t="s">
        <v>129</v>
      </c>
      <c r="B6" s="431"/>
      <c r="C6" s="431"/>
      <c r="D6" s="431"/>
      <c r="E6" s="431"/>
      <c r="F6" s="431"/>
      <c r="G6" s="431"/>
      <c r="H6" s="431"/>
      <c r="I6" s="431"/>
    </row>
    <row r="7" spans="1:18" s="13" customFormat="1" ht="28.35" customHeight="1" x14ac:dyDescent="0.25">
      <c r="A7" s="153" t="s">
        <v>378</v>
      </c>
      <c r="B7" s="259">
        <v>11.3</v>
      </c>
      <c r="C7" s="259">
        <v>10.6</v>
      </c>
      <c r="D7" s="259">
        <v>16.2</v>
      </c>
      <c r="E7" s="259">
        <v>18.399999999999999</v>
      </c>
      <c r="F7" s="259">
        <v>19.7</v>
      </c>
      <c r="G7" s="259">
        <v>25.8</v>
      </c>
      <c r="H7" s="259">
        <v>22.9</v>
      </c>
      <c r="I7" s="193" t="s">
        <v>381</v>
      </c>
      <c r="J7" s="153"/>
      <c r="K7" s="259"/>
      <c r="L7" s="259"/>
      <c r="M7" s="259"/>
      <c r="N7" s="259"/>
      <c r="O7" s="259"/>
      <c r="P7" s="259"/>
      <c r="Q7" s="259"/>
      <c r="R7" s="193"/>
    </row>
    <row r="8" spans="1:18" s="13" customFormat="1" ht="36" customHeight="1" x14ac:dyDescent="0.25">
      <c r="A8" s="153" t="s">
        <v>379</v>
      </c>
      <c r="B8" s="259">
        <v>14.5</v>
      </c>
      <c r="C8" s="259">
        <v>8.4</v>
      </c>
      <c r="D8" s="259">
        <v>17</v>
      </c>
      <c r="E8" s="259">
        <v>25.9</v>
      </c>
      <c r="F8" s="259">
        <v>27.9</v>
      </c>
      <c r="G8" s="259">
        <v>26.5</v>
      </c>
      <c r="H8" s="259">
        <v>25.6</v>
      </c>
      <c r="I8" s="193" t="s">
        <v>382</v>
      </c>
      <c r="J8" s="153"/>
      <c r="K8" s="259"/>
      <c r="L8" s="259"/>
      <c r="M8" s="259"/>
      <c r="N8" s="259"/>
      <c r="O8" s="259"/>
      <c r="P8" s="259"/>
      <c r="Q8" s="259"/>
      <c r="R8" s="193"/>
    </row>
    <row r="9" spans="1:18" s="13" customFormat="1" ht="36" customHeight="1" x14ac:dyDescent="0.25">
      <c r="A9" s="270" t="s">
        <v>258</v>
      </c>
      <c r="B9" s="259">
        <v>15</v>
      </c>
      <c r="C9" s="259">
        <v>10.3</v>
      </c>
      <c r="D9" s="259">
        <v>17.5</v>
      </c>
      <c r="E9" s="259">
        <v>26.2</v>
      </c>
      <c r="F9" s="259">
        <v>28.3</v>
      </c>
      <c r="G9" s="259">
        <v>27.1</v>
      </c>
      <c r="H9" s="259">
        <v>25.7</v>
      </c>
      <c r="I9" s="271" t="s">
        <v>259</v>
      </c>
      <c r="J9" s="270"/>
      <c r="K9" s="259"/>
      <c r="L9" s="259"/>
      <c r="M9" s="259"/>
      <c r="N9" s="259"/>
      <c r="O9" s="259"/>
      <c r="P9" s="259"/>
      <c r="Q9" s="259"/>
      <c r="R9" s="271"/>
    </row>
    <row r="10" spans="1:18" s="13" customFormat="1" ht="28.35" customHeight="1" x14ac:dyDescent="0.25">
      <c r="A10" s="153" t="s">
        <v>380</v>
      </c>
      <c r="B10" s="259">
        <v>8.8000000000000007</v>
      </c>
      <c r="C10" s="259">
        <v>3.5</v>
      </c>
      <c r="D10" s="259">
        <v>6</v>
      </c>
      <c r="E10" s="259">
        <v>7.4</v>
      </c>
      <c r="F10" s="259">
        <v>7.9</v>
      </c>
      <c r="G10" s="259">
        <v>6.4</v>
      </c>
      <c r="H10" s="259">
        <v>8.1999999999999993</v>
      </c>
      <c r="I10" s="193" t="s">
        <v>383</v>
      </c>
      <c r="J10" s="153"/>
      <c r="K10" s="259"/>
      <c r="L10" s="259"/>
      <c r="M10" s="259"/>
      <c r="N10" s="259"/>
      <c r="O10" s="259"/>
      <c r="P10" s="259"/>
      <c r="Q10" s="259"/>
      <c r="R10" s="193"/>
    </row>
    <row r="11" spans="1:18" s="13" customFormat="1" ht="28.35" customHeight="1" x14ac:dyDescent="0.25">
      <c r="A11" s="153" t="s">
        <v>384</v>
      </c>
      <c r="B11" s="259">
        <v>5.8</v>
      </c>
      <c r="C11" s="259">
        <v>5.4</v>
      </c>
      <c r="D11" s="259">
        <v>8.3000000000000007</v>
      </c>
      <c r="E11" s="259">
        <v>11</v>
      </c>
      <c r="F11" s="259">
        <v>9.8000000000000007</v>
      </c>
      <c r="G11" s="259">
        <v>7.6</v>
      </c>
      <c r="H11" s="259">
        <v>9.4</v>
      </c>
      <c r="I11" s="193" t="s">
        <v>385</v>
      </c>
      <c r="J11" s="153"/>
      <c r="K11" s="259"/>
      <c r="L11" s="259"/>
      <c r="M11" s="259"/>
      <c r="N11" s="259"/>
      <c r="O11" s="259"/>
      <c r="P11" s="259"/>
      <c r="Q11" s="259"/>
      <c r="R11" s="193"/>
    </row>
    <row r="12" spans="1:18" s="13" customFormat="1" ht="28.35" customHeight="1" x14ac:dyDescent="0.25">
      <c r="A12" s="393" t="s">
        <v>158</v>
      </c>
      <c r="B12" s="393"/>
      <c r="C12" s="393"/>
      <c r="D12" s="393"/>
      <c r="E12" s="393"/>
      <c r="F12" s="393"/>
      <c r="G12" s="393"/>
      <c r="H12" s="393"/>
      <c r="I12" s="393"/>
    </row>
    <row r="13" spans="1:18" s="13" customFormat="1" ht="28.35" customHeight="1" x14ac:dyDescent="0.25">
      <c r="A13" s="153" t="s">
        <v>378</v>
      </c>
      <c r="B13" s="259">
        <v>11.3</v>
      </c>
      <c r="C13" s="259">
        <v>10.6</v>
      </c>
      <c r="D13" s="259">
        <v>16.2</v>
      </c>
      <c r="E13" s="259">
        <v>18.600000000000001</v>
      </c>
      <c r="F13" s="259">
        <v>20</v>
      </c>
      <c r="G13" s="259">
        <v>26.4</v>
      </c>
      <c r="H13" s="259">
        <v>23.3</v>
      </c>
      <c r="I13" s="193" t="s">
        <v>381</v>
      </c>
    </row>
    <row r="14" spans="1:18" s="13" customFormat="1" ht="36" customHeight="1" x14ac:dyDescent="0.25">
      <c r="A14" s="153" t="s">
        <v>379</v>
      </c>
      <c r="B14" s="259">
        <v>14.5</v>
      </c>
      <c r="C14" s="259">
        <v>8.4</v>
      </c>
      <c r="D14" s="259">
        <v>17</v>
      </c>
      <c r="E14" s="259">
        <v>26.1</v>
      </c>
      <c r="F14" s="259">
        <v>28</v>
      </c>
      <c r="G14" s="259">
        <v>26.5</v>
      </c>
      <c r="H14" s="259">
        <v>25.7</v>
      </c>
      <c r="I14" s="193" t="s">
        <v>382</v>
      </c>
    </row>
    <row r="15" spans="1:18" s="13" customFormat="1" ht="36" customHeight="1" x14ac:dyDescent="0.25">
      <c r="A15" s="270" t="s">
        <v>258</v>
      </c>
      <c r="B15" s="259">
        <v>15</v>
      </c>
      <c r="C15" s="259">
        <v>10.199999999999999</v>
      </c>
      <c r="D15" s="259">
        <v>17.5</v>
      </c>
      <c r="E15" s="259">
        <v>26.4</v>
      </c>
      <c r="F15" s="259">
        <v>28.4</v>
      </c>
      <c r="G15" s="259">
        <v>27.1</v>
      </c>
      <c r="H15" s="259">
        <v>25.8</v>
      </c>
      <c r="I15" s="271" t="s">
        <v>259</v>
      </c>
    </row>
    <row r="16" spans="1:18" s="13" customFormat="1" ht="28.35" customHeight="1" x14ac:dyDescent="0.25">
      <c r="A16" s="153" t="s">
        <v>380</v>
      </c>
      <c r="B16" s="259">
        <v>8.8000000000000007</v>
      </c>
      <c r="C16" s="259">
        <v>3.6</v>
      </c>
      <c r="D16" s="259">
        <v>6.1</v>
      </c>
      <c r="E16" s="259">
        <v>7.5</v>
      </c>
      <c r="F16" s="259">
        <v>8.1999999999999993</v>
      </c>
      <c r="G16" s="259">
        <v>6.4</v>
      </c>
      <c r="H16" s="259">
        <v>8.5</v>
      </c>
      <c r="I16" s="193" t="s">
        <v>383</v>
      </c>
    </row>
    <row r="17" spans="1:9" ht="28.35" customHeight="1" x14ac:dyDescent="0.25">
      <c r="A17" s="153" t="s">
        <v>384</v>
      </c>
      <c r="B17" s="259">
        <v>5.8</v>
      </c>
      <c r="C17" s="259">
        <v>5.4</v>
      </c>
      <c r="D17" s="259">
        <v>8.4</v>
      </c>
      <c r="E17" s="259">
        <v>11.1</v>
      </c>
      <c r="F17" s="259">
        <v>9.8000000000000007</v>
      </c>
      <c r="G17" s="259">
        <v>7.6</v>
      </c>
      <c r="H17" s="259">
        <v>9.5</v>
      </c>
      <c r="I17" s="193" t="s">
        <v>385</v>
      </c>
    </row>
    <row r="18" spans="1:9" s="13" customFormat="1" ht="28.35" customHeight="1" x14ac:dyDescent="0.25">
      <c r="A18" s="417" t="s">
        <v>160</v>
      </c>
      <c r="B18" s="417"/>
      <c r="C18" s="417"/>
      <c r="D18" s="417"/>
      <c r="E18" s="417"/>
      <c r="F18" s="417"/>
      <c r="G18" s="417"/>
      <c r="H18" s="417"/>
      <c r="I18" s="417"/>
    </row>
    <row r="19" spans="1:9" s="13" customFormat="1" ht="28.35" customHeight="1" x14ac:dyDescent="0.25">
      <c r="A19" s="153" t="s">
        <v>378</v>
      </c>
      <c r="B19" s="141" t="s">
        <v>4</v>
      </c>
      <c r="C19" s="141">
        <v>7.2</v>
      </c>
      <c r="D19" s="141">
        <v>14.2</v>
      </c>
      <c r="E19" s="141">
        <v>16.5</v>
      </c>
      <c r="F19" s="141">
        <v>16.899999999999999</v>
      </c>
      <c r="G19" s="141">
        <v>23.2</v>
      </c>
      <c r="H19" s="141">
        <v>20.5</v>
      </c>
      <c r="I19" s="193" t="s">
        <v>381</v>
      </c>
    </row>
    <row r="20" spans="1:9" s="13" customFormat="1" ht="36" customHeight="1" x14ac:dyDescent="0.25">
      <c r="A20" s="153" t="s">
        <v>379</v>
      </c>
      <c r="B20" s="141" t="s">
        <v>4</v>
      </c>
      <c r="C20" s="141">
        <v>7.4</v>
      </c>
      <c r="D20" s="141">
        <v>15</v>
      </c>
      <c r="E20" s="141">
        <v>23.1</v>
      </c>
      <c r="F20" s="141">
        <v>27.3</v>
      </c>
      <c r="G20" s="141">
        <v>25.5</v>
      </c>
      <c r="H20" s="141">
        <v>24.8</v>
      </c>
      <c r="I20" s="193" t="s">
        <v>382</v>
      </c>
    </row>
    <row r="21" spans="1:9" s="13" customFormat="1" ht="36" customHeight="1" x14ac:dyDescent="0.25">
      <c r="A21" s="270" t="s">
        <v>258</v>
      </c>
      <c r="B21" s="141" t="s">
        <v>4</v>
      </c>
      <c r="C21" s="141">
        <v>9.6999999999999993</v>
      </c>
      <c r="D21" s="141">
        <v>15.3</v>
      </c>
      <c r="E21" s="141">
        <v>23.4</v>
      </c>
      <c r="F21" s="141">
        <v>27.6</v>
      </c>
      <c r="G21" s="141">
        <v>25.7</v>
      </c>
      <c r="H21" s="141">
        <v>24.9</v>
      </c>
      <c r="I21" s="271" t="s">
        <v>259</v>
      </c>
    </row>
    <row r="22" spans="1:9" s="13" customFormat="1" ht="28.35" customHeight="1" x14ac:dyDescent="0.25">
      <c r="A22" s="153" t="s">
        <v>380</v>
      </c>
      <c r="B22" s="141" t="s">
        <v>4</v>
      </c>
      <c r="C22" s="141">
        <v>3.1</v>
      </c>
      <c r="D22" s="141">
        <v>5.6</v>
      </c>
      <c r="E22" s="141">
        <v>8.3000000000000007</v>
      </c>
      <c r="F22" s="141">
        <v>8.9</v>
      </c>
      <c r="G22" s="141">
        <v>6.4</v>
      </c>
      <c r="H22" s="141">
        <v>8.6</v>
      </c>
      <c r="I22" s="193" t="s">
        <v>383</v>
      </c>
    </row>
    <row r="23" spans="1:9" s="13" customFormat="1" ht="28.35" customHeight="1" x14ac:dyDescent="0.25">
      <c r="A23" s="153" t="s">
        <v>384</v>
      </c>
      <c r="B23" s="141" t="s">
        <v>4</v>
      </c>
      <c r="C23" s="141">
        <v>6.3</v>
      </c>
      <c r="D23" s="141">
        <v>7.8</v>
      </c>
      <c r="E23" s="141">
        <v>10.5</v>
      </c>
      <c r="F23" s="141">
        <v>9.4</v>
      </c>
      <c r="G23" s="141">
        <v>7.1</v>
      </c>
      <c r="H23" s="141">
        <v>8.6999999999999993</v>
      </c>
      <c r="I23" s="193" t="s">
        <v>385</v>
      </c>
    </row>
    <row r="24" spans="1:9" s="13" customFormat="1" ht="28.35" customHeight="1" x14ac:dyDescent="0.25">
      <c r="A24" s="418" t="s">
        <v>161</v>
      </c>
      <c r="B24" s="418"/>
      <c r="C24" s="418"/>
      <c r="D24" s="418"/>
      <c r="E24" s="418"/>
      <c r="F24" s="418"/>
      <c r="G24" s="418"/>
      <c r="H24" s="418"/>
      <c r="I24" s="418"/>
    </row>
    <row r="25" spans="1:9" s="13" customFormat="1" ht="28.35" customHeight="1" x14ac:dyDescent="0.25">
      <c r="A25" s="153" t="s">
        <v>378</v>
      </c>
      <c r="B25" s="141">
        <v>10.7</v>
      </c>
      <c r="C25" s="141">
        <v>9.1999999999999993</v>
      </c>
      <c r="D25" s="141">
        <v>15.7</v>
      </c>
      <c r="E25" s="141">
        <v>16.399999999999999</v>
      </c>
      <c r="F25" s="141">
        <v>15.5</v>
      </c>
      <c r="G25" s="141">
        <v>20.6</v>
      </c>
      <c r="H25" s="141">
        <v>19.8</v>
      </c>
      <c r="I25" s="193" t="s">
        <v>381</v>
      </c>
    </row>
    <row r="26" spans="1:9" s="13" customFormat="1" ht="36" customHeight="1" x14ac:dyDescent="0.25">
      <c r="A26" s="153" t="s">
        <v>379</v>
      </c>
      <c r="B26" s="141" t="s">
        <v>4</v>
      </c>
      <c r="C26" s="141">
        <v>6.7</v>
      </c>
      <c r="D26" s="141">
        <v>17.5</v>
      </c>
      <c r="E26" s="141">
        <v>17</v>
      </c>
      <c r="F26" s="141">
        <v>23.8</v>
      </c>
      <c r="G26" s="141">
        <v>21.6</v>
      </c>
      <c r="H26" s="141">
        <v>21.3</v>
      </c>
      <c r="I26" s="193" t="s">
        <v>382</v>
      </c>
    </row>
    <row r="27" spans="1:9" s="13" customFormat="1" ht="36.75" customHeight="1" x14ac:dyDescent="0.25">
      <c r="A27" s="270" t="s">
        <v>258</v>
      </c>
      <c r="B27" s="141" t="s">
        <v>4</v>
      </c>
      <c r="C27" s="141">
        <v>11.8</v>
      </c>
      <c r="D27" s="141">
        <v>17.7</v>
      </c>
      <c r="E27" s="141">
        <v>17.100000000000001</v>
      </c>
      <c r="F27" s="141">
        <v>24.1</v>
      </c>
      <c r="G27" s="141">
        <v>21.7</v>
      </c>
      <c r="H27" s="141">
        <v>21.3</v>
      </c>
      <c r="I27" s="271" t="s">
        <v>259</v>
      </c>
    </row>
    <row r="28" spans="1:9" s="13" customFormat="1" ht="28.35" customHeight="1" x14ac:dyDescent="0.25">
      <c r="A28" s="153" t="s">
        <v>380</v>
      </c>
      <c r="B28" s="141" t="s">
        <v>4</v>
      </c>
      <c r="C28" s="141">
        <v>3.8</v>
      </c>
      <c r="D28" s="141">
        <v>5.4</v>
      </c>
      <c r="E28" s="141">
        <v>5</v>
      </c>
      <c r="F28" s="141">
        <v>5.5</v>
      </c>
      <c r="G28" s="141">
        <v>5.5</v>
      </c>
      <c r="H28" s="141">
        <v>5.6</v>
      </c>
      <c r="I28" s="193" t="s">
        <v>383</v>
      </c>
    </row>
    <row r="29" spans="1:9" s="13" customFormat="1" ht="28.35" customHeight="1" x14ac:dyDescent="0.25">
      <c r="A29" s="153" t="s">
        <v>384</v>
      </c>
      <c r="B29" s="141" t="s">
        <v>4</v>
      </c>
      <c r="C29" s="141">
        <v>3.2</v>
      </c>
      <c r="D29" s="141">
        <v>7</v>
      </c>
      <c r="E29" s="141">
        <v>9.5</v>
      </c>
      <c r="F29" s="141">
        <v>10.3</v>
      </c>
      <c r="G29" s="141">
        <v>7.9</v>
      </c>
      <c r="H29" s="141">
        <v>8.6999999999999993</v>
      </c>
      <c r="I29" s="193" t="s">
        <v>385</v>
      </c>
    </row>
    <row r="30" spans="1:9" x14ac:dyDescent="0.25">
      <c r="C30" s="35"/>
      <c r="D30" s="103"/>
      <c r="E30" s="103"/>
      <c r="F30" s="94"/>
      <c r="G30" s="97"/>
      <c r="H30" s="97"/>
      <c r="I30" s="94"/>
    </row>
    <row r="31" spans="1:9" x14ac:dyDescent="0.25">
      <c r="C31" s="35"/>
      <c r="D31" s="103"/>
      <c r="E31" s="103"/>
      <c r="F31" s="98"/>
      <c r="G31" s="97"/>
      <c r="H31" s="97"/>
      <c r="I31" s="103"/>
    </row>
  </sheetData>
  <mergeCells count="7">
    <mergeCell ref="A24:I24"/>
    <mergeCell ref="A4:I4"/>
    <mergeCell ref="A1:I1"/>
    <mergeCell ref="A3:I3"/>
    <mergeCell ref="A6:I6"/>
    <mergeCell ref="A12:I12"/>
    <mergeCell ref="A18:I18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3" orientation="portrait" r:id="rId1"/>
  <headerFooter alignWithMargins="0">
    <oddFooter>&amp;C&amp;"Verdana,обычный"&amp;8 28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O30"/>
  <sheetViews>
    <sheetView view="pageLayout" topLeftCell="A22" zoomScaleNormal="120" workbookViewId="0">
      <selection activeCell="I7" sqref="I7"/>
    </sheetView>
  </sheetViews>
  <sheetFormatPr defaultColWidth="6.7109375" defaultRowHeight="15.75" x14ac:dyDescent="0.25"/>
  <cols>
    <col min="1" max="1" width="19.42578125" style="217" customWidth="1"/>
    <col min="2" max="8" width="8.7109375" style="217" customWidth="1"/>
    <col min="9" max="9" width="19.42578125" style="217" customWidth="1"/>
    <col min="10" max="16384" width="6.7109375" style="217"/>
  </cols>
  <sheetData>
    <row r="1" spans="1:15" ht="17.100000000000001" customHeight="1" x14ac:dyDescent="0.25">
      <c r="A1" s="433" t="s">
        <v>330</v>
      </c>
      <c r="B1" s="433"/>
      <c r="C1" s="434"/>
      <c r="D1" s="434"/>
      <c r="E1" s="434"/>
      <c r="F1" s="434"/>
      <c r="G1" s="434"/>
      <c r="H1" s="434"/>
      <c r="I1" s="434"/>
    </row>
    <row r="2" spans="1:15" ht="8.25" customHeight="1" x14ac:dyDescent="0.25">
      <c r="A2" s="327"/>
      <c r="B2" s="327"/>
      <c r="C2" s="327"/>
      <c r="D2" s="327"/>
      <c r="E2" s="327"/>
      <c r="F2" s="327"/>
      <c r="G2" s="327"/>
      <c r="H2" s="327"/>
      <c r="I2" s="327"/>
    </row>
    <row r="3" spans="1:15" ht="17.100000000000001" customHeight="1" x14ac:dyDescent="0.25">
      <c r="A3" s="460" t="s">
        <v>148</v>
      </c>
      <c r="B3" s="460"/>
      <c r="C3" s="460"/>
      <c r="D3" s="460"/>
      <c r="E3" s="460"/>
      <c r="F3" s="460"/>
      <c r="G3" s="460"/>
      <c r="H3" s="460"/>
      <c r="I3" s="460"/>
    </row>
    <row r="4" spans="1:15" ht="11.25" customHeight="1" x14ac:dyDescent="0.25">
      <c r="A4" s="436" t="s">
        <v>331</v>
      </c>
      <c r="B4" s="436"/>
      <c r="C4" s="436"/>
      <c r="D4" s="461"/>
      <c r="E4" s="461"/>
      <c r="F4" s="461"/>
      <c r="G4" s="461"/>
      <c r="H4" s="461"/>
      <c r="I4" s="461"/>
    </row>
    <row r="5" spans="1:15" ht="17.100000000000001" customHeight="1" x14ac:dyDescent="0.25">
      <c r="A5" s="272"/>
      <c r="B5" s="324">
        <v>1990</v>
      </c>
      <c r="C5" s="309">
        <v>2000</v>
      </c>
      <c r="D5" s="309">
        <v>2010</v>
      </c>
      <c r="E5" s="221">
        <v>2015</v>
      </c>
      <c r="F5" s="222">
        <v>2017</v>
      </c>
      <c r="G5" s="222">
        <v>2018</v>
      </c>
      <c r="H5" s="222">
        <v>2019</v>
      </c>
      <c r="I5" s="325"/>
    </row>
    <row r="6" spans="1:15" ht="33" customHeight="1" x14ac:dyDescent="0.25">
      <c r="A6" s="432" t="s">
        <v>332</v>
      </c>
      <c r="B6" s="432"/>
      <c r="C6" s="432"/>
      <c r="D6" s="432"/>
      <c r="E6" s="432"/>
      <c r="F6" s="432"/>
      <c r="G6" s="432"/>
      <c r="H6" s="432"/>
      <c r="I6" s="432"/>
    </row>
    <row r="7" spans="1:15" s="320" customFormat="1" ht="28.35" customHeight="1" x14ac:dyDescent="0.25">
      <c r="A7" s="310" t="s">
        <v>32</v>
      </c>
      <c r="B7" s="176">
        <v>116.8</v>
      </c>
      <c r="C7" s="176">
        <v>121.6</v>
      </c>
      <c r="D7" s="176">
        <v>132.5</v>
      </c>
      <c r="E7" s="176">
        <v>161.4</v>
      </c>
      <c r="F7" s="176">
        <v>167.8</v>
      </c>
      <c r="G7" s="176">
        <v>170.5</v>
      </c>
      <c r="H7" s="176">
        <v>154.80000000000001</v>
      </c>
      <c r="I7" s="314" t="s">
        <v>36</v>
      </c>
    </row>
    <row r="8" spans="1:15" s="320" customFormat="1" ht="28.35" customHeight="1" x14ac:dyDescent="0.25">
      <c r="A8" s="310" t="s">
        <v>268</v>
      </c>
      <c r="B8" s="176">
        <v>149</v>
      </c>
      <c r="C8" s="176">
        <v>112.3</v>
      </c>
      <c r="D8" s="176">
        <v>173.6</v>
      </c>
      <c r="E8" s="176">
        <v>206.1</v>
      </c>
      <c r="F8" s="176">
        <v>207.9</v>
      </c>
      <c r="G8" s="176">
        <v>214.3</v>
      </c>
      <c r="H8" s="176">
        <v>214</v>
      </c>
      <c r="I8" s="314" t="s">
        <v>273</v>
      </c>
      <c r="J8" s="328"/>
      <c r="K8" s="329"/>
      <c r="L8" s="330"/>
      <c r="M8" s="330"/>
      <c r="N8" s="330"/>
      <c r="O8" s="330"/>
    </row>
    <row r="9" spans="1:15" s="320" customFormat="1" ht="36" customHeight="1" x14ac:dyDescent="0.25">
      <c r="A9" s="312" t="s">
        <v>33</v>
      </c>
      <c r="B9" s="176">
        <v>70.900000000000006</v>
      </c>
      <c r="C9" s="176">
        <v>44.4</v>
      </c>
      <c r="D9" s="176">
        <v>91.7</v>
      </c>
      <c r="E9" s="176">
        <v>78.599999999999994</v>
      </c>
      <c r="F9" s="176">
        <v>62.5</v>
      </c>
      <c r="G9" s="176">
        <v>77.3</v>
      </c>
      <c r="H9" s="176">
        <v>85.4</v>
      </c>
      <c r="I9" s="313" t="s">
        <v>127</v>
      </c>
    </row>
    <row r="10" spans="1:15" s="320" customFormat="1" ht="28.35" customHeight="1" x14ac:dyDescent="0.25">
      <c r="A10" s="312" t="s">
        <v>34</v>
      </c>
      <c r="B10" s="176">
        <v>399</v>
      </c>
      <c r="C10" s="176">
        <v>237.7</v>
      </c>
      <c r="D10" s="176">
        <v>275.8</v>
      </c>
      <c r="E10" s="176">
        <v>288.60000000000002</v>
      </c>
      <c r="F10" s="176">
        <v>297.7</v>
      </c>
      <c r="G10" s="176">
        <v>304.7</v>
      </c>
      <c r="H10" s="176">
        <v>301.7</v>
      </c>
      <c r="I10" s="315" t="s">
        <v>37</v>
      </c>
    </row>
    <row r="11" spans="1:15" s="320" customFormat="1" ht="28.35" customHeight="1" x14ac:dyDescent="0.25">
      <c r="A11" s="310" t="s">
        <v>35</v>
      </c>
      <c r="B11" s="176">
        <v>208</v>
      </c>
      <c r="C11" s="176">
        <v>131.19999999999999</v>
      </c>
      <c r="D11" s="176">
        <v>160</v>
      </c>
      <c r="E11" s="176">
        <v>222</v>
      </c>
      <c r="F11" s="176">
        <v>227.1</v>
      </c>
      <c r="G11" s="176">
        <v>268.89999999999998</v>
      </c>
      <c r="H11" s="176">
        <v>259.10000000000002</v>
      </c>
      <c r="I11" s="314" t="s">
        <v>38</v>
      </c>
    </row>
    <row r="12" spans="1:15" s="320" customFormat="1" ht="33.75" customHeight="1" x14ac:dyDescent="0.25">
      <c r="A12" s="432" t="s">
        <v>327</v>
      </c>
      <c r="B12" s="432"/>
      <c r="C12" s="432"/>
      <c r="D12" s="432"/>
      <c r="E12" s="432"/>
      <c r="F12" s="432"/>
      <c r="G12" s="432"/>
      <c r="H12" s="432"/>
      <c r="I12" s="432"/>
    </row>
    <row r="13" spans="1:15" s="320" customFormat="1" ht="28.35" customHeight="1" x14ac:dyDescent="0.25">
      <c r="A13" s="310" t="s">
        <v>32</v>
      </c>
      <c r="B13" s="176">
        <v>112.6</v>
      </c>
      <c r="C13" s="176">
        <v>109.1</v>
      </c>
      <c r="D13" s="176">
        <v>171</v>
      </c>
      <c r="E13" s="176">
        <v>198.6</v>
      </c>
      <c r="F13" s="176">
        <v>238.4</v>
      </c>
      <c r="G13" s="176">
        <v>252</v>
      </c>
      <c r="H13" s="176">
        <v>230.5</v>
      </c>
      <c r="I13" s="314" t="s">
        <v>36</v>
      </c>
    </row>
    <row r="14" spans="1:15" s="320" customFormat="1" ht="28.35" customHeight="1" x14ac:dyDescent="0.25">
      <c r="A14" s="310" t="s">
        <v>268</v>
      </c>
      <c r="B14" s="176">
        <v>157.1</v>
      </c>
      <c r="C14" s="176">
        <v>88.3</v>
      </c>
      <c r="D14" s="176">
        <v>207</v>
      </c>
      <c r="E14" s="176">
        <v>363.4</v>
      </c>
      <c r="F14" s="176">
        <v>435.3</v>
      </c>
      <c r="G14" s="176">
        <v>427.4</v>
      </c>
      <c r="H14" s="176">
        <v>415.8</v>
      </c>
      <c r="I14" s="314" t="s">
        <v>273</v>
      </c>
    </row>
    <row r="15" spans="1:15" s="320" customFormat="1" ht="36" customHeight="1" x14ac:dyDescent="0.25">
      <c r="A15" s="312" t="s">
        <v>33</v>
      </c>
      <c r="B15" s="176">
        <v>65.900000000000006</v>
      </c>
      <c r="C15" s="176">
        <v>37.6</v>
      </c>
      <c r="D15" s="176">
        <v>73.8</v>
      </c>
      <c r="E15" s="176">
        <v>92.4</v>
      </c>
      <c r="F15" s="176">
        <v>66.2</v>
      </c>
      <c r="G15" s="176">
        <v>97.4</v>
      </c>
      <c r="H15" s="176">
        <v>104.4</v>
      </c>
      <c r="I15" s="313" t="s">
        <v>127</v>
      </c>
    </row>
    <row r="16" spans="1:15" s="320" customFormat="1" ht="28.35" customHeight="1" x14ac:dyDescent="0.25">
      <c r="A16" s="312" t="s">
        <v>34</v>
      </c>
      <c r="B16" s="176">
        <v>399.3</v>
      </c>
      <c r="C16" s="176">
        <v>173.6</v>
      </c>
      <c r="D16" s="176">
        <v>191.5</v>
      </c>
      <c r="E16" s="176">
        <v>358.5</v>
      </c>
      <c r="F16" s="176">
        <v>314.8</v>
      </c>
      <c r="G16" s="176">
        <v>253.1</v>
      </c>
      <c r="H16" s="176">
        <v>334.6</v>
      </c>
      <c r="I16" s="315" t="s">
        <v>37</v>
      </c>
    </row>
    <row r="17" spans="1:11" s="320" customFormat="1" ht="28.35" customHeight="1" x14ac:dyDescent="0.25">
      <c r="A17" s="310" t="s">
        <v>35</v>
      </c>
      <c r="B17" s="176">
        <v>208</v>
      </c>
      <c r="C17" s="176">
        <v>131.19999999999999</v>
      </c>
      <c r="D17" s="176">
        <v>159.30000000000001</v>
      </c>
      <c r="E17" s="176">
        <v>226.7</v>
      </c>
      <c r="F17" s="176">
        <v>229.7</v>
      </c>
      <c r="G17" s="176">
        <v>273</v>
      </c>
      <c r="H17" s="176">
        <v>262.7</v>
      </c>
      <c r="I17" s="314" t="s">
        <v>38</v>
      </c>
    </row>
    <row r="18" spans="1:11" s="320" customFormat="1" ht="28.35" customHeight="1" x14ac:dyDescent="0.25">
      <c r="A18" s="459" t="s">
        <v>333</v>
      </c>
      <c r="B18" s="459"/>
      <c r="C18" s="459"/>
      <c r="D18" s="459"/>
      <c r="E18" s="459"/>
      <c r="F18" s="459"/>
      <c r="G18" s="459"/>
      <c r="H18" s="459"/>
      <c r="I18" s="459"/>
    </row>
    <row r="19" spans="1:11" ht="28.35" customHeight="1" x14ac:dyDescent="0.25">
      <c r="A19" s="310" t="s">
        <v>32</v>
      </c>
      <c r="B19" s="176" t="s">
        <v>4</v>
      </c>
      <c r="C19" s="176">
        <v>128.9</v>
      </c>
      <c r="D19" s="176">
        <v>159.5</v>
      </c>
      <c r="E19" s="176">
        <v>163.19999999999999</v>
      </c>
      <c r="F19" s="176">
        <v>189.2</v>
      </c>
      <c r="G19" s="176">
        <v>207</v>
      </c>
      <c r="H19" s="176">
        <v>196.9</v>
      </c>
      <c r="I19" s="314" t="s">
        <v>36</v>
      </c>
    </row>
    <row r="20" spans="1:11" s="320" customFormat="1" ht="28.35" customHeight="1" x14ac:dyDescent="0.25">
      <c r="A20" s="310" t="s">
        <v>268</v>
      </c>
      <c r="B20" s="176">
        <v>76</v>
      </c>
      <c r="C20" s="176">
        <v>78.2</v>
      </c>
      <c r="D20" s="176">
        <v>159.19999999999999</v>
      </c>
      <c r="E20" s="176">
        <v>316.3</v>
      </c>
      <c r="F20" s="176">
        <v>348.4</v>
      </c>
      <c r="G20" s="176">
        <v>330.9</v>
      </c>
      <c r="H20" s="176">
        <v>368.3</v>
      </c>
      <c r="I20" s="314" t="s">
        <v>273</v>
      </c>
    </row>
    <row r="21" spans="1:11" s="320" customFormat="1" ht="36" customHeight="1" x14ac:dyDescent="0.25">
      <c r="A21" s="312" t="s">
        <v>33</v>
      </c>
      <c r="B21" s="176" t="s">
        <v>4</v>
      </c>
      <c r="C21" s="176">
        <v>36</v>
      </c>
      <c r="D21" s="176">
        <v>68</v>
      </c>
      <c r="E21" s="176">
        <v>88</v>
      </c>
      <c r="F21" s="176">
        <v>47.1</v>
      </c>
      <c r="G21" s="176">
        <v>69.900000000000006</v>
      </c>
      <c r="H21" s="176">
        <v>84.7</v>
      </c>
      <c r="I21" s="313" t="s">
        <v>127</v>
      </c>
      <c r="J21" s="331"/>
      <c r="K21" s="331"/>
    </row>
    <row r="22" spans="1:11" s="320" customFormat="1" ht="28.35" customHeight="1" x14ac:dyDescent="0.25">
      <c r="A22" s="312" t="s">
        <v>34</v>
      </c>
      <c r="B22" s="176">
        <v>600</v>
      </c>
      <c r="C22" s="176">
        <v>158.30000000000001</v>
      </c>
      <c r="D22" s="176">
        <v>156.6</v>
      </c>
      <c r="E22" s="176">
        <v>297</v>
      </c>
      <c r="F22" s="176">
        <v>233.7</v>
      </c>
      <c r="G22" s="176">
        <v>308.60000000000002</v>
      </c>
      <c r="H22" s="176">
        <v>316.3</v>
      </c>
      <c r="I22" s="315" t="s">
        <v>37</v>
      </c>
    </row>
    <row r="23" spans="1:11" s="320" customFormat="1" ht="28.35" customHeight="1" x14ac:dyDescent="0.25">
      <c r="A23" s="310" t="s">
        <v>35</v>
      </c>
      <c r="B23" s="176">
        <v>150</v>
      </c>
      <c r="C23" s="176">
        <v>121.5</v>
      </c>
      <c r="D23" s="176">
        <v>150</v>
      </c>
      <c r="E23" s="176">
        <v>194</v>
      </c>
      <c r="F23" s="176">
        <v>218.9</v>
      </c>
      <c r="G23" s="176">
        <v>246.1</v>
      </c>
      <c r="H23" s="176">
        <v>251.7</v>
      </c>
      <c r="I23" s="314" t="s">
        <v>38</v>
      </c>
    </row>
    <row r="24" spans="1:11" s="320" customFormat="1" ht="33" customHeight="1" x14ac:dyDescent="0.25">
      <c r="A24" s="459" t="s">
        <v>334</v>
      </c>
      <c r="B24" s="459"/>
      <c r="C24" s="459"/>
      <c r="D24" s="459"/>
      <c r="E24" s="459"/>
      <c r="F24" s="459"/>
      <c r="G24" s="459"/>
      <c r="H24" s="459"/>
      <c r="I24" s="459"/>
    </row>
    <row r="25" spans="1:11" s="320" customFormat="1" ht="28.35" customHeight="1" x14ac:dyDescent="0.25">
      <c r="A25" s="310" t="s">
        <v>32</v>
      </c>
      <c r="B25" s="176">
        <v>118.6</v>
      </c>
      <c r="C25" s="176">
        <v>121.8</v>
      </c>
      <c r="D25" s="176">
        <v>131.69999999999999</v>
      </c>
      <c r="E25" s="176">
        <v>160.80000000000001</v>
      </c>
      <c r="F25" s="176">
        <v>166.8</v>
      </c>
      <c r="G25" s="176">
        <v>169.4</v>
      </c>
      <c r="H25" s="176">
        <v>153.9</v>
      </c>
      <c r="I25" s="314" t="s">
        <v>36</v>
      </c>
    </row>
    <row r="26" spans="1:11" s="320" customFormat="1" ht="28.35" customHeight="1" x14ac:dyDescent="0.25">
      <c r="A26" s="310" t="s">
        <v>268</v>
      </c>
      <c r="B26" s="176">
        <v>130.80000000000001</v>
      </c>
      <c r="C26" s="176">
        <v>118.9</v>
      </c>
      <c r="D26" s="176">
        <v>169.9</v>
      </c>
      <c r="E26" s="176">
        <v>192.6</v>
      </c>
      <c r="F26" s="176">
        <v>191</v>
      </c>
      <c r="G26" s="176">
        <v>197.7</v>
      </c>
      <c r="H26" s="176">
        <v>197.6</v>
      </c>
      <c r="I26" s="314" t="s">
        <v>273</v>
      </c>
    </row>
    <row r="27" spans="1:11" s="320" customFormat="1" ht="35.25" customHeight="1" x14ac:dyDescent="0.25">
      <c r="A27" s="312" t="s">
        <v>33</v>
      </c>
      <c r="B27" s="176">
        <v>98.7</v>
      </c>
      <c r="C27" s="176">
        <v>64.2</v>
      </c>
      <c r="D27" s="176">
        <v>94.2</v>
      </c>
      <c r="E27" s="176">
        <v>77.099999999999994</v>
      </c>
      <c r="F27" s="176">
        <v>62.2</v>
      </c>
      <c r="G27" s="176">
        <v>76.2</v>
      </c>
      <c r="H27" s="176">
        <v>84.6</v>
      </c>
      <c r="I27" s="313" t="s">
        <v>127</v>
      </c>
    </row>
    <row r="28" spans="1:11" s="320" customFormat="1" ht="28.35" customHeight="1" x14ac:dyDescent="0.25">
      <c r="A28" s="312" t="s">
        <v>34</v>
      </c>
      <c r="B28" s="176">
        <v>398.2</v>
      </c>
      <c r="C28" s="176">
        <v>265</v>
      </c>
      <c r="D28" s="176">
        <v>277.2</v>
      </c>
      <c r="E28" s="176">
        <v>288.3</v>
      </c>
      <c r="F28" s="176">
        <v>297.7</v>
      </c>
      <c r="G28" s="176">
        <v>304.8</v>
      </c>
      <c r="H28" s="176">
        <v>301.7</v>
      </c>
      <c r="I28" s="315" t="s">
        <v>37</v>
      </c>
    </row>
    <row r="29" spans="1:11" s="320" customFormat="1" ht="28.35" customHeight="1" x14ac:dyDescent="0.25">
      <c r="A29" s="310" t="s">
        <v>35</v>
      </c>
      <c r="B29" s="176">
        <v>173.1</v>
      </c>
      <c r="C29" s="176">
        <v>130.6</v>
      </c>
      <c r="D29" s="176">
        <v>172.6</v>
      </c>
      <c r="E29" s="176">
        <v>166.8</v>
      </c>
      <c r="F29" s="176">
        <v>194.1</v>
      </c>
      <c r="G29" s="176">
        <v>218</v>
      </c>
      <c r="H29" s="176">
        <v>216.1</v>
      </c>
      <c r="I29" s="314" t="s">
        <v>38</v>
      </c>
      <c r="J29" s="326"/>
      <c r="K29" s="326"/>
    </row>
    <row r="30" spans="1:11" x14ac:dyDescent="0.25">
      <c r="A30" s="219"/>
      <c r="B30" s="219"/>
    </row>
  </sheetData>
  <mergeCells count="7">
    <mergeCell ref="A24:I24"/>
    <mergeCell ref="A1:I1"/>
    <mergeCell ref="A3:I3"/>
    <mergeCell ref="A4:I4"/>
    <mergeCell ref="A6:I6"/>
    <mergeCell ref="A12:I12"/>
    <mergeCell ref="A18:I18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29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I41"/>
  <sheetViews>
    <sheetView view="pageLayout" topLeftCell="A28" zoomScaleNormal="120" workbookViewId="0">
      <selection activeCell="I35" sqref="I35"/>
    </sheetView>
  </sheetViews>
  <sheetFormatPr defaultColWidth="1.7109375" defaultRowHeight="15.75" x14ac:dyDescent="0.25"/>
  <cols>
    <col min="1" max="1" width="23.7109375" style="21" customWidth="1"/>
    <col min="2" max="2" width="8.7109375" style="21" customWidth="1"/>
    <col min="3" max="7" width="7.5703125" style="21" customWidth="1"/>
    <col min="8" max="8" width="7.42578125" style="21" customWidth="1"/>
    <col min="9" max="9" width="24.42578125" style="21" customWidth="1"/>
    <col min="10" max="16384" width="1.7109375" style="21"/>
  </cols>
  <sheetData>
    <row r="1" spans="1:9" ht="17.100000000000001" customHeight="1" x14ac:dyDescent="0.25">
      <c r="A1" s="400" t="s">
        <v>183</v>
      </c>
      <c r="B1" s="400"/>
      <c r="C1" s="401"/>
      <c r="D1" s="401"/>
      <c r="E1" s="401"/>
      <c r="F1" s="401"/>
      <c r="G1" s="401"/>
      <c r="H1" s="401"/>
      <c r="I1" s="401"/>
    </row>
    <row r="2" spans="1:9" ht="7.5" customHeight="1" x14ac:dyDescent="0.25">
      <c r="A2" s="145"/>
      <c r="B2" s="200"/>
      <c r="C2" s="145"/>
      <c r="D2" s="145"/>
      <c r="E2" s="145"/>
      <c r="F2" s="145"/>
      <c r="G2" s="145"/>
      <c r="H2" s="145"/>
      <c r="I2" s="145"/>
    </row>
    <row r="3" spans="1:9" ht="17.100000000000001" customHeight="1" x14ac:dyDescent="0.25">
      <c r="A3" s="458" t="s">
        <v>148</v>
      </c>
      <c r="B3" s="458"/>
      <c r="C3" s="458"/>
      <c r="D3" s="458"/>
      <c r="E3" s="458"/>
      <c r="F3" s="458"/>
      <c r="G3" s="458"/>
      <c r="H3" s="458"/>
      <c r="I3" s="458"/>
    </row>
    <row r="4" spans="1:9" ht="11.25" customHeight="1" x14ac:dyDescent="0.25">
      <c r="A4" s="425" t="s">
        <v>261</v>
      </c>
      <c r="B4" s="425"/>
      <c r="C4" s="462"/>
      <c r="D4" s="462"/>
      <c r="E4" s="462"/>
      <c r="F4" s="462"/>
      <c r="G4" s="462"/>
      <c r="H4" s="462"/>
      <c r="I4" s="462"/>
    </row>
    <row r="5" spans="1:9" ht="17.100000000000001" customHeight="1" x14ac:dyDescent="0.25">
      <c r="A5" s="139"/>
      <c r="B5" s="198">
        <v>1990</v>
      </c>
      <c r="C5" s="131">
        <v>2000</v>
      </c>
      <c r="D5" s="131">
        <v>2010</v>
      </c>
      <c r="E5" s="221">
        <v>2015</v>
      </c>
      <c r="F5" s="222">
        <v>2017</v>
      </c>
      <c r="G5" s="222">
        <v>2018</v>
      </c>
      <c r="H5" s="222">
        <v>2019</v>
      </c>
      <c r="I5" s="132"/>
    </row>
    <row r="6" spans="1:9" ht="33.75" customHeight="1" x14ac:dyDescent="0.25">
      <c r="A6" s="411" t="s">
        <v>129</v>
      </c>
      <c r="B6" s="411"/>
      <c r="C6" s="411"/>
      <c r="D6" s="411"/>
      <c r="E6" s="411"/>
      <c r="F6" s="411"/>
      <c r="G6" s="411"/>
      <c r="H6" s="411"/>
      <c r="I6" s="411"/>
    </row>
    <row r="7" spans="1:9" s="13" customFormat="1" ht="17.25" customHeight="1" x14ac:dyDescent="0.25">
      <c r="A7" s="149" t="s">
        <v>43</v>
      </c>
      <c r="B7" s="151">
        <v>35.700000000000003</v>
      </c>
      <c r="C7" s="151">
        <v>22.4</v>
      </c>
      <c r="D7" s="151">
        <v>32</v>
      </c>
      <c r="E7" s="151">
        <v>36.6</v>
      </c>
      <c r="F7" s="151">
        <v>39.200000000000003</v>
      </c>
      <c r="G7" s="151">
        <v>40.1</v>
      </c>
      <c r="H7" s="151">
        <v>41.4</v>
      </c>
      <c r="I7" s="150" t="s">
        <v>49</v>
      </c>
    </row>
    <row r="8" spans="1:9" s="13" customFormat="1" ht="39.75" customHeight="1" x14ac:dyDescent="0.25">
      <c r="A8" s="149" t="s">
        <v>44</v>
      </c>
      <c r="B8" s="151">
        <v>145.69999999999999</v>
      </c>
      <c r="C8" s="151">
        <v>66.599999999999994</v>
      </c>
      <c r="D8" s="151">
        <v>90.3</v>
      </c>
      <c r="E8" s="151">
        <v>106.4</v>
      </c>
      <c r="F8" s="151">
        <v>100.3</v>
      </c>
      <c r="G8" s="151">
        <v>111</v>
      </c>
      <c r="H8" s="151">
        <v>109.6</v>
      </c>
      <c r="I8" s="150" t="s">
        <v>50</v>
      </c>
    </row>
    <row r="9" spans="1:9" s="13" customFormat="1" ht="15.75" customHeight="1" x14ac:dyDescent="0.25">
      <c r="A9" s="149" t="s">
        <v>45</v>
      </c>
      <c r="B9" s="151">
        <v>38.700000000000003</v>
      </c>
      <c r="C9" s="151">
        <v>20.6</v>
      </c>
      <c r="D9" s="151">
        <v>35.799999999999997</v>
      </c>
      <c r="E9" s="151">
        <v>38.1</v>
      </c>
      <c r="F9" s="151">
        <v>40.9</v>
      </c>
      <c r="G9" s="151">
        <v>42.3</v>
      </c>
      <c r="H9" s="151">
        <v>42.5</v>
      </c>
      <c r="I9" s="157" t="s">
        <v>253</v>
      </c>
    </row>
    <row r="10" spans="1:9" s="13" customFormat="1" ht="38.25" customHeight="1" x14ac:dyDescent="0.25">
      <c r="A10" s="149" t="s">
        <v>46</v>
      </c>
      <c r="B10" s="151">
        <v>228.7</v>
      </c>
      <c r="C10" s="151">
        <v>112.4</v>
      </c>
      <c r="D10" s="151">
        <v>159.9</v>
      </c>
      <c r="E10" s="151">
        <v>171.8</v>
      </c>
      <c r="F10" s="151">
        <v>162.80000000000001</v>
      </c>
      <c r="G10" s="151">
        <v>174.8</v>
      </c>
      <c r="H10" s="151">
        <v>156.69999999999999</v>
      </c>
      <c r="I10" s="149" t="s">
        <v>166</v>
      </c>
    </row>
    <row r="11" spans="1:9" s="13" customFormat="1" ht="15.75" customHeight="1" x14ac:dyDescent="0.25">
      <c r="A11" s="149" t="s">
        <v>47</v>
      </c>
      <c r="B11" s="151">
        <v>17.2</v>
      </c>
      <c r="C11" s="151">
        <v>12.2</v>
      </c>
      <c r="D11" s="151">
        <v>14.4</v>
      </c>
      <c r="E11" s="151">
        <v>15.3</v>
      </c>
      <c r="F11" s="151">
        <v>17</v>
      </c>
      <c r="G11" s="151">
        <v>15.2</v>
      </c>
      <c r="H11" s="151">
        <v>14.6</v>
      </c>
      <c r="I11" s="150" t="s">
        <v>51</v>
      </c>
    </row>
    <row r="12" spans="1:9" s="13" customFormat="1" ht="39" customHeight="1" x14ac:dyDescent="0.25">
      <c r="A12" s="149" t="s">
        <v>48</v>
      </c>
      <c r="B12" s="151">
        <v>64.2</v>
      </c>
      <c r="C12" s="151">
        <v>35.700000000000003</v>
      </c>
      <c r="D12" s="151">
        <v>64.7</v>
      </c>
      <c r="E12" s="151">
        <v>69.7</v>
      </c>
      <c r="F12" s="151">
        <v>90.2</v>
      </c>
      <c r="G12" s="151">
        <v>100.7</v>
      </c>
      <c r="H12" s="151">
        <v>82.9</v>
      </c>
      <c r="I12" s="150" t="s">
        <v>52</v>
      </c>
    </row>
    <row r="13" spans="1:9" ht="33.75" customHeight="1" x14ac:dyDescent="0.25">
      <c r="A13" s="411" t="s">
        <v>158</v>
      </c>
      <c r="B13" s="411"/>
      <c r="C13" s="411"/>
      <c r="D13" s="411"/>
      <c r="E13" s="411"/>
      <c r="F13" s="411"/>
      <c r="G13" s="411"/>
      <c r="H13" s="411"/>
      <c r="I13" s="411"/>
    </row>
    <row r="14" spans="1:9" s="13" customFormat="1" ht="17.25" customHeight="1" x14ac:dyDescent="0.25">
      <c r="A14" s="149" t="s">
        <v>43</v>
      </c>
      <c r="B14" s="151">
        <v>32.4</v>
      </c>
      <c r="C14" s="151">
        <v>17.3</v>
      </c>
      <c r="D14" s="151">
        <v>20.100000000000001</v>
      </c>
      <c r="E14" s="151">
        <v>26</v>
      </c>
      <c r="F14" s="151">
        <v>34.5</v>
      </c>
      <c r="G14" s="151">
        <v>31.9</v>
      </c>
      <c r="H14" s="151">
        <v>32.799999999999997</v>
      </c>
      <c r="I14" s="150" t="s">
        <v>49</v>
      </c>
    </row>
    <row r="15" spans="1:9" s="13" customFormat="1" ht="39.75" customHeight="1" x14ac:dyDescent="0.25">
      <c r="A15" s="149" t="s">
        <v>44</v>
      </c>
      <c r="B15" s="151">
        <v>145.69999999999999</v>
      </c>
      <c r="C15" s="151">
        <v>66.599999999999994</v>
      </c>
      <c r="D15" s="151">
        <v>89.2</v>
      </c>
      <c r="E15" s="151">
        <v>108.5</v>
      </c>
      <c r="F15" s="151">
        <v>108.9</v>
      </c>
      <c r="G15" s="151">
        <v>117.3</v>
      </c>
      <c r="H15" s="151">
        <v>118</v>
      </c>
      <c r="I15" s="150" t="s">
        <v>50</v>
      </c>
    </row>
    <row r="16" spans="1:9" s="13" customFormat="1" ht="15.75" customHeight="1" x14ac:dyDescent="0.25">
      <c r="A16" s="149" t="s">
        <v>45</v>
      </c>
      <c r="B16" s="151">
        <v>37.700000000000003</v>
      </c>
      <c r="C16" s="151">
        <v>17.399999999999999</v>
      </c>
      <c r="D16" s="151">
        <v>26.7</v>
      </c>
      <c r="E16" s="151">
        <v>34.9</v>
      </c>
      <c r="F16" s="151">
        <v>34</v>
      </c>
      <c r="G16" s="151">
        <v>36.4</v>
      </c>
      <c r="H16" s="151">
        <v>35.1</v>
      </c>
      <c r="I16" s="157" t="s">
        <v>253</v>
      </c>
    </row>
    <row r="17" spans="1:9" s="13" customFormat="1" ht="38.25" customHeight="1" x14ac:dyDescent="0.25">
      <c r="A17" s="149" t="s">
        <v>46</v>
      </c>
      <c r="B17" s="151" t="s">
        <v>4</v>
      </c>
      <c r="C17" s="151">
        <v>112.4</v>
      </c>
      <c r="D17" s="151">
        <v>159.9</v>
      </c>
      <c r="E17" s="151">
        <v>173.7</v>
      </c>
      <c r="F17" s="151">
        <v>167.5</v>
      </c>
      <c r="G17" s="151">
        <v>186.2</v>
      </c>
      <c r="H17" s="151">
        <v>167.4</v>
      </c>
      <c r="I17" s="149" t="s">
        <v>166</v>
      </c>
    </row>
    <row r="18" spans="1:9" s="13" customFormat="1" ht="15.75" customHeight="1" x14ac:dyDescent="0.25">
      <c r="A18" s="149" t="s">
        <v>47</v>
      </c>
      <c r="B18" s="151" t="s">
        <v>4</v>
      </c>
      <c r="C18" s="151">
        <v>10.6</v>
      </c>
      <c r="D18" s="151">
        <v>14.8</v>
      </c>
      <c r="E18" s="151">
        <v>17.5</v>
      </c>
      <c r="F18" s="151">
        <v>16.5</v>
      </c>
      <c r="G18" s="151">
        <v>19.8</v>
      </c>
      <c r="H18" s="151">
        <v>19.600000000000001</v>
      </c>
      <c r="I18" s="150" t="s">
        <v>51</v>
      </c>
    </row>
    <row r="19" spans="1:9" s="13" customFormat="1" ht="39" customHeight="1" x14ac:dyDescent="0.25">
      <c r="A19" s="149" t="s">
        <v>48</v>
      </c>
      <c r="B19" s="151" t="s">
        <v>4</v>
      </c>
      <c r="C19" s="151">
        <v>35.700000000000003</v>
      </c>
      <c r="D19" s="151">
        <v>80.2</v>
      </c>
      <c r="E19" s="151">
        <v>83.9</v>
      </c>
      <c r="F19" s="151">
        <v>90.2</v>
      </c>
      <c r="G19" s="151">
        <v>100.7</v>
      </c>
      <c r="H19" s="151">
        <v>82.9</v>
      </c>
      <c r="I19" s="150" t="s">
        <v>52</v>
      </c>
    </row>
    <row r="20" spans="1:9" ht="33" customHeight="1" x14ac:dyDescent="0.25">
      <c r="A20" s="411" t="s">
        <v>160</v>
      </c>
      <c r="B20" s="411"/>
      <c r="C20" s="411"/>
      <c r="D20" s="411"/>
      <c r="E20" s="411"/>
      <c r="F20" s="411"/>
      <c r="G20" s="411"/>
      <c r="H20" s="411"/>
      <c r="I20" s="411"/>
    </row>
    <row r="21" spans="1:9" s="13" customFormat="1" ht="17.25" customHeight="1" x14ac:dyDescent="0.25">
      <c r="A21" s="149" t="s">
        <v>43</v>
      </c>
      <c r="B21" s="151" t="s">
        <v>4</v>
      </c>
      <c r="C21" s="151">
        <v>14.7</v>
      </c>
      <c r="D21" s="151">
        <v>17.399999999999999</v>
      </c>
      <c r="E21" s="151">
        <v>20.6</v>
      </c>
      <c r="F21" s="151">
        <v>25.8</v>
      </c>
      <c r="G21" s="151">
        <v>38.200000000000003</v>
      </c>
      <c r="H21" s="151">
        <v>26.5</v>
      </c>
      <c r="I21" s="150" t="s">
        <v>49</v>
      </c>
    </row>
    <row r="22" spans="1:9" s="13" customFormat="1" ht="39.75" customHeight="1" x14ac:dyDescent="0.25">
      <c r="A22" s="149" t="s">
        <v>44</v>
      </c>
      <c r="B22" s="151" t="s">
        <v>4</v>
      </c>
      <c r="C22" s="151">
        <v>65.2</v>
      </c>
      <c r="D22" s="151">
        <v>98.8</v>
      </c>
      <c r="E22" s="151">
        <v>98.5</v>
      </c>
      <c r="F22" s="151">
        <v>129.30000000000001</v>
      </c>
      <c r="G22" s="151">
        <v>122.7</v>
      </c>
      <c r="H22" s="151">
        <v>139.5</v>
      </c>
      <c r="I22" s="150" t="s">
        <v>50</v>
      </c>
    </row>
    <row r="23" spans="1:9" s="13" customFormat="1" ht="15.75" customHeight="1" x14ac:dyDescent="0.25">
      <c r="A23" s="149" t="s">
        <v>45</v>
      </c>
      <c r="B23" s="151">
        <v>58</v>
      </c>
      <c r="C23" s="151">
        <v>14.2</v>
      </c>
      <c r="D23" s="151">
        <v>21.6</v>
      </c>
      <c r="E23" s="151">
        <v>28.8</v>
      </c>
      <c r="F23" s="151">
        <v>29.5</v>
      </c>
      <c r="G23" s="151">
        <v>33.799999999999997</v>
      </c>
      <c r="H23" s="151">
        <v>32</v>
      </c>
      <c r="I23" s="157" t="s">
        <v>253</v>
      </c>
    </row>
    <row r="24" spans="1:9" s="13" customFormat="1" ht="38.25" customHeight="1" x14ac:dyDescent="0.25">
      <c r="A24" s="149" t="s">
        <v>46</v>
      </c>
      <c r="B24" s="151" t="s">
        <v>4</v>
      </c>
      <c r="C24" s="151">
        <v>97.2</v>
      </c>
      <c r="D24" s="151">
        <v>132.5</v>
      </c>
      <c r="E24" s="151">
        <v>144.30000000000001</v>
      </c>
      <c r="F24" s="151">
        <v>147.9</v>
      </c>
      <c r="G24" s="151">
        <v>185.6</v>
      </c>
      <c r="H24" s="151">
        <v>154.30000000000001</v>
      </c>
      <c r="I24" s="149" t="s">
        <v>166</v>
      </c>
    </row>
    <row r="25" spans="1:9" s="13" customFormat="1" ht="15.75" customHeight="1" x14ac:dyDescent="0.25">
      <c r="A25" s="149" t="s">
        <v>47</v>
      </c>
      <c r="B25" s="151">
        <v>50</v>
      </c>
      <c r="C25" s="151">
        <v>11.2</v>
      </c>
      <c r="D25" s="151">
        <v>12.6</v>
      </c>
      <c r="E25" s="151">
        <v>13.2</v>
      </c>
      <c r="F25" s="151">
        <v>15.7</v>
      </c>
      <c r="G25" s="151">
        <v>13.9</v>
      </c>
      <c r="H25" s="151">
        <v>14.8</v>
      </c>
      <c r="I25" s="150" t="s">
        <v>51</v>
      </c>
    </row>
    <row r="26" spans="1:9" s="13" customFormat="1" ht="39" customHeight="1" x14ac:dyDescent="0.25">
      <c r="A26" s="149" t="s">
        <v>48</v>
      </c>
      <c r="B26" s="151" t="s">
        <v>4</v>
      </c>
      <c r="C26" s="151">
        <v>16</v>
      </c>
      <c r="D26" s="151">
        <v>124.7</v>
      </c>
      <c r="E26" s="151">
        <v>63.5</v>
      </c>
      <c r="F26" s="151">
        <v>156.1</v>
      </c>
      <c r="G26" s="151">
        <v>145.6</v>
      </c>
      <c r="H26" s="151">
        <v>110.9</v>
      </c>
      <c r="I26" s="150" t="s">
        <v>52</v>
      </c>
    </row>
    <row r="27" spans="1:9" ht="33.75" customHeight="1" x14ac:dyDescent="0.25">
      <c r="A27" s="411" t="s">
        <v>159</v>
      </c>
      <c r="B27" s="411"/>
      <c r="C27" s="411"/>
      <c r="D27" s="411"/>
      <c r="E27" s="411"/>
      <c r="F27" s="411"/>
      <c r="G27" s="411"/>
      <c r="H27" s="411"/>
      <c r="I27" s="411"/>
    </row>
    <row r="28" spans="1:9" s="13" customFormat="1" ht="17.25" customHeight="1" x14ac:dyDescent="0.25">
      <c r="A28" s="149" t="s">
        <v>43</v>
      </c>
      <c r="B28" s="151">
        <v>43.5</v>
      </c>
      <c r="C28" s="151">
        <v>26.5</v>
      </c>
      <c r="D28" s="151">
        <v>35</v>
      </c>
      <c r="E28" s="151">
        <v>37.9</v>
      </c>
      <c r="F28" s="151">
        <v>39.700000000000003</v>
      </c>
      <c r="G28" s="151">
        <v>40.9</v>
      </c>
      <c r="H28" s="151">
        <v>42.3</v>
      </c>
      <c r="I28" s="150" t="s">
        <v>49</v>
      </c>
    </row>
    <row r="29" spans="1:9" s="13" customFormat="1" ht="39.75" customHeight="1" x14ac:dyDescent="0.25">
      <c r="A29" s="149" t="s">
        <v>44</v>
      </c>
      <c r="B29" s="151">
        <v>332</v>
      </c>
      <c r="C29" s="151">
        <v>53.7</v>
      </c>
      <c r="D29" s="151">
        <v>103.3</v>
      </c>
      <c r="E29" s="151">
        <v>94.1</v>
      </c>
      <c r="F29" s="151">
        <v>80.8</v>
      </c>
      <c r="G29" s="151">
        <v>93.7</v>
      </c>
      <c r="H29" s="151">
        <v>89.5</v>
      </c>
      <c r="I29" s="150" t="s">
        <v>50</v>
      </c>
    </row>
    <row r="30" spans="1:9" s="13" customFormat="1" ht="15.75" customHeight="1" x14ac:dyDescent="0.25">
      <c r="A30" s="149" t="s">
        <v>45</v>
      </c>
      <c r="B30" s="151">
        <v>44.4</v>
      </c>
      <c r="C30" s="151">
        <v>27.9</v>
      </c>
      <c r="D30" s="151">
        <v>39.200000000000003</v>
      </c>
      <c r="E30" s="151">
        <v>38.9</v>
      </c>
      <c r="F30" s="151">
        <v>42.2</v>
      </c>
      <c r="G30" s="151">
        <v>43.3</v>
      </c>
      <c r="H30" s="151">
        <v>43.7</v>
      </c>
      <c r="I30" s="157" t="s">
        <v>253</v>
      </c>
    </row>
    <row r="31" spans="1:9" s="13" customFormat="1" ht="38.25" customHeight="1" x14ac:dyDescent="0.25">
      <c r="A31" s="149" t="s">
        <v>46</v>
      </c>
      <c r="B31" s="151">
        <v>54</v>
      </c>
      <c r="C31" s="151">
        <v>123.2</v>
      </c>
      <c r="D31" s="151">
        <v>159.30000000000001</v>
      </c>
      <c r="E31" s="151">
        <v>155.80000000000001</v>
      </c>
      <c r="F31" s="151">
        <v>117</v>
      </c>
      <c r="G31" s="151">
        <v>112.9</v>
      </c>
      <c r="H31" s="151">
        <v>105.7</v>
      </c>
      <c r="I31" s="149" t="s">
        <v>166</v>
      </c>
    </row>
    <row r="32" spans="1:9" s="13" customFormat="1" ht="15.75" customHeight="1" x14ac:dyDescent="0.25">
      <c r="A32" s="149" t="s">
        <v>47</v>
      </c>
      <c r="B32" s="151">
        <v>16</v>
      </c>
      <c r="C32" s="151">
        <v>12.5</v>
      </c>
      <c r="D32" s="151">
        <v>14.4</v>
      </c>
      <c r="E32" s="151">
        <v>15.2</v>
      </c>
      <c r="F32" s="151">
        <v>17.100000000000001</v>
      </c>
      <c r="G32" s="151">
        <v>15</v>
      </c>
      <c r="H32" s="151">
        <v>14.4</v>
      </c>
      <c r="I32" s="150" t="s">
        <v>51</v>
      </c>
    </row>
    <row r="33" spans="1:9" s="13" customFormat="1" ht="39" customHeight="1" x14ac:dyDescent="0.25">
      <c r="A33" s="149" t="s">
        <v>48</v>
      </c>
      <c r="B33" s="151">
        <v>111.1</v>
      </c>
      <c r="C33" s="151" t="s">
        <v>4</v>
      </c>
      <c r="D33" s="151">
        <v>13.3</v>
      </c>
      <c r="E33" s="151">
        <v>7.9</v>
      </c>
      <c r="F33" s="151" t="s">
        <v>4</v>
      </c>
      <c r="G33" s="151" t="s">
        <v>4</v>
      </c>
      <c r="H33" s="151" t="s">
        <v>4</v>
      </c>
      <c r="I33" s="150" t="s">
        <v>52</v>
      </c>
    </row>
    <row r="34" spans="1:9" x14ac:dyDescent="0.25">
      <c r="C34" s="102"/>
      <c r="D34" s="94"/>
      <c r="E34" s="94"/>
      <c r="F34" s="106"/>
      <c r="G34" s="100"/>
      <c r="H34" s="100"/>
      <c r="I34" s="91"/>
    </row>
    <row r="35" spans="1:9" ht="29.25" customHeight="1" x14ac:dyDescent="0.25">
      <c r="C35" s="104"/>
      <c r="D35" s="103"/>
      <c r="E35" s="94"/>
      <c r="F35" s="106"/>
      <c r="G35" s="107"/>
      <c r="H35" s="107"/>
      <c r="I35" s="45"/>
    </row>
    <row r="36" spans="1:9" x14ac:dyDescent="0.25">
      <c r="A36" s="92"/>
      <c r="B36" s="92"/>
      <c r="C36" s="92"/>
      <c r="D36" s="92"/>
      <c r="E36" s="92"/>
      <c r="F36" s="92"/>
      <c r="G36" s="92"/>
      <c r="H36" s="92"/>
      <c r="I36" s="92"/>
    </row>
    <row r="37" spans="1:9" x14ac:dyDescent="0.25">
      <c r="A37" s="92"/>
      <c r="B37" s="92"/>
      <c r="C37" s="92"/>
      <c r="D37" s="92"/>
      <c r="E37" s="92"/>
      <c r="F37" s="92"/>
      <c r="G37" s="92"/>
      <c r="H37" s="92"/>
      <c r="I37" s="92"/>
    </row>
    <row r="38" spans="1:9" x14ac:dyDescent="0.25">
      <c r="A38" s="92"/>
      <c r="B38" s="92"/>
      <c r="C38" s="92"/>
      <c r="D38" s="92"/>
      <c r="E38" s="92"/>
      <c r="F38" s="92"/>
      <c r="G38" s="92"/>
      <c r="H38" s="92"/>
      <c r="I38" s="92"/>
    </row>
    <row r="39" spans="1:9" x14ac:dyDescent="0.25">
      <c r="A39" s="92"/>
      <c r="B39" s="92"/>
      <c r="C39" s="92"/>
      <c r="D39" s="92"/>
      <c r="E39" s="92"/>
      <c r="F39" s="92"/>
      <c r="G39" s="92"/>
      <c r="H39" s="92"/>
      <c r="I39" s="92"/>
    </row>
    <row r="40" spans="1:9" x14ac:dyDescent="0.25">
      <c r="A40" s="92"/>
      <c r="B40" s="92"/>
      <c r="C40" s="92"/>
      <c r="D40" s="92"/>
      <c r="E40" s="92"/>
      <c r="F40" s="92"/>
      <c r="G40" s="92"/>
      <c r="H40" s="92"/>
      <c r="I40" s="92"/>
    </row>
    <row r="41" spans="1:9" x14ac:dyDescent="0.25">
      <c r="A41" s="92"/>
      <c r="B41" s="92"/>
      <c r="C41" s="92"/>
      <c r="D41" s="92"/>
      <c r="E41" s="92"/>
      <c r="F41" s="92"/>
      <c r="G41" s="92"/>
      <c r="H41" s="92"/>
      <c r="I41" s="92"/>
    </row>
  </sheetData>
  <mergeCells count="7">
    <mergeCell ref="A27:I27"/>
    <mergeCell ref="A1:I1"/>
    <mergeCell ref="A3:I3"/>
    <mergeCell ref="A4:I4"/>
    <mergeCell ref="A6:I6"/>
    <mergeCell ref="A20:I20"/>
    <mergeCell ref="A13:I13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30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N31"/>
  <sheetViews>
    <sheetView view="pageLayout" topLeftCell="A19" zoomScaleNormal="110" workbookViewId="0">
      <selection activeCell="F27" sqref="F27"/>
    </sheetView>
  </sheetViews>
  <sheetFormatPr defaultColWidth="4.140625" defaultRowHeight="15.75" x14ac:dyDescent="0.25"/>
  <cols>
    <col min="1" max="1" width="24" style="21" customWidth="1"/>
    <col min="2" max="2" width="8.7109375" style="21" customWidth="1"/>
    <col min="3" max="8" width="7.5703125" style="21" customWidth="1"/>
    <col min="9" max="9" width="22.5703125" style="21" customWidth="1"/>
    <col min="10" max="16384" width="4.140625" style="21"/>
  </cols>
  <sheetData>
    <row r="1" spans="1:14" ht="17.100000000000001" customHeight="1" x14ac:dyDescent="0.25">
      <c r="A1" s="400" t="s">
        <v>183</v>
      </c>
      <c r="B1" s="400"/>
      <c r="C1" s="401"/>
      <c r="D1" s="401"/>
      <c r="E1" s="401"/>
      <c r="F1" s="401"/>
      <c r="G1" s="401"/>
      <c r="H1" s="401"/>
      <c r="I1" s="401"/>
    </row>
    <row r="2" spans="1:14" ht="10.5" customHeight="1" x14ac:dyDescent="0.25">
      <c r="A2" s="133"/>
      <c r="B2" s="202"/>
      <c r="C2" s="133"/>
      <c r="D2" s="133"/>
      <c r="E2" s="133"/>
      <c r="F2" s="133"/>
      <c r="G2" s="133"/>
      <c r="H2" s="133"/>
      <c r="I2" s="92"/>
    </row>
    <row r="3" spans="1:14" ht="17.100000000000001" customHeight="1" x14ac:dyDescent="0.25">
      <c r="A3" s="458" t="s">
        <v>150</v>
      </c>
      <c r="B3" s="458"/>
      <c r="C3" s="458"/>
      <c r="D3" s="458"/>
      <c r="E3" s="458"/>
      <c r="F3" s="458"/>
      <c r="G3" s="458"/>
      <c r="H3" s="458"/>
      <c r="I3" s="458"/>
    </row>
    <row r="4" spans="1:14" ht="11.25" customHeight="1" x14ac:dyDescent="0.25">
      <c r="A4" s="456" t="s">
        <v>252</v>
      </c>
      <c r="B4" s="456"/>
      <c r="C4" s="456"/>
      <c r="D4" s="457"/>
      <c r="E4" s="457"/>
      <c r="F4" s="457"/>
      <c r="G4" s="457"/>
      <c r="H4" s="457"/>
      <c r="I4" s="457"/>
    </row>
    <row r="5" spans="1:14" ht="16.5" customHeight="1" x14ac:dyDescent="0.25">
      <c r="A5" s="130"/>
      <c r="B5" s="198">
        <v>1990</v>
      </c>
      <c r="C5" s="131">
        <v>2000</v>
      </c>
      <c r="D5" s="131">
        <v>2010</v>
      </c>
      <c r="E5" s="221">
        <v>2015</v>
      </c>
      <c r="F5" s="222">
        <v>2017</v>
      </c>
      <c r="G5" s="222">
        <v>2018</v>
      </c>
      <c r="H5" s="222">
        <v>2019</v>
      </c>
      <c r="I5" s="132"/>
    </row>
    <row r="6" spans="1:14" s="67" customFormat="1" ht="33" customHeight="1" x14ac:dyDescent="0.2">
      <c r="A6" s="431" t="s">
        <v>129</v>
      </c>
      <c r="B6" s="431"/>
      <c r="C6" s="431"/>
      <c r="D6" s="431"/>
      <c r="E6" s="431"/>
      <c r="F6" s="431"/>
      <c r="G6" s="431"/>
      <c r="H6" s="431"/>
      <c r="I6" s="431"/>
    </row>
    <row r="7" spans="1:14" s="13" customFormat="1" ht="28.35" customHeight="1" x14ac:dyDescent="0.25">
      <c r="A7" s="125" t="s">
        <v>64</v>
      </c>
      <c r="B7" s="135">
        <v>27.3</v>
      </c>
      <c r="C7" s="135">
        <v>11.2</v>
      </c>
      <c r="D7" s="135">
        <v>20.7</v>
      </c>
      <c r="E7" s="135">
        <v>26.1</v>
      </c>
      <c r="F7" s="135">
        <v>14.8</v>
      </c>
      <c r="G7" s="135">
        <v>16</v>
      </c>
      <c r="H7" s="135">
        <v>15.5</v>
      </c>
      <c r="I7" s="189" t="s">
        <v>54</v>
      </c>
      <c r="K7" s="189"/>
    </row>
    <row r="8" spans="1:14" s="13" customFormat="1" ht="39.950000000000003" customHeight="1" x14ac:dyDescent="0.25">
      <c r="A8" s="125" t="s">
        <v>53</v>
      </c>
      <c r="B8" s="135">
        <v>65.400000000000006</v>
      </c>
      <c r="C8" s="135">
        <v>35.299999999999997</v>
      </c>
      <c r="D8" s="135">
        <v>53.4</v>
      </c>
      <c r="E8" s="135">
        <v>55.3</v>
      </c>
      <c r="F8" s="135">
        <v>57.7</v>
      </c>
      <c r="G8" s="135">
        <v>59.6</v>
      </c>
      <c r="H8" s="135">
        <v>55.1</v>
      </c>
      <c r="I8" s="189" t="s">
        <v>55</v>
      </c>
    </row>
    <row r="9" spans="1:14" s="13" customFormat="1" ht="28.35" customHeight="1" x14ac:dyDescent="0.25">
      <c r="A9" s="190" t="s">
        <v>123</v>
      </c>
      <c r="B9" s="135">
        <v>42.7</v>
      </c>
      <c r="C9" s="135">
        <v>38.4</v>
      </c>
      <c r="D9" s="135">
        <v>78.2</v>
      </c>
      <c r="E9" s="135">
        <v>104.5</v>
      </c>
      <c r="F9" s="135">
        <v>103.1</v>
      </c>
      <c r="G9" s="135">
        <v>128.4</v>
      </c>
      <c r="H9" s="135">
        <v>108.1</v>
      </c>
      <c r="I9" s="204" t="s">
        <v>224</v>
      </c>
      <c r="N9" s="189"/>
    </row>
    <row r="10" spans="1:14" s="13" customFormat="1" ht="28.35" customHeight="1" x14ac:dyDescent="0.25">
      <c r="A10" s="125" t="s">
        <v>222</v>
      </c>
      <c r="B10" s="135">
        <v>58.3</v>
      </c>
      <c r="C10" s="135">
        <v>51.7</v>
      </c>
      <c r="D10" s="135">
        <v>60.3</v>
      </c>
      <c r="E10" s="135">
        <v>92.3</v>
      </c>
      <c r="F10" s="135">
        <v>99.3</v>
      </c>
      <c r="G10" s="135">
        <v>114.9</v>
      </c>
      <c r="H10" s="135">
        <v>92.7</v>
      </c>
      <c r="I10" s="189" t="s">
        <v>225</v>
      </c>
    </row>
    <row r="11" spans="1:14" s="13" customFormat="1" ht="28.35" customHeight="1" x14ac:dyDescent="0.25">
      <c r="A11" s="125" t="s">
        <v>223</v>
      </c>
      <c r="B11" s="135">
        <v>8.5</v>
      </c>
      <c r="C11" s="135">
        <v>4.5</v>
      </c>
      <c r="D11" s="135">
        <v>8.1999999999999993</v>
      </c>
      <c r="E11" s="135">
        <v>7.7</v>
      </c>
      <c r="F11" s="135">
        <v>13.7</v>
      </c>
      <c r="G11" s="135">
        <v>14.4</v>
      </c>
      <c r="H11" s="135">
        <v>13.8</v>
      </c>
      <c r="I11" s="189" t="s">
        <v>226</v>
      </c>
    </row>
    <row r="12" spans="1:14" s="13" customFormat="1" ht="33" customHeight="1" x14ac:dyDescent="0.25">
      <c r="A12" s="411" t="s">
        <v>175</v>
      </c>
      <c r="B12" s="411"/>
      <c r="C12" s="411"/>
      <c r="D12" s="411"/>
      <c r="E12" s="411"/>
      <c r="F12" s="411"/>
      <c r="G12" s="411"/>
      <c r="H12" s="411"/>
      <c r="I12" s="411"/>
    </row>
    <row r="13" spans="1:14" s="13" customFormat="1" ht="28.35" customHeight="1" x14ac:dyDescent="0.25">
      <c r="A13" s="125" t="s">
        <v>64</v>
      </c>
      <c r="B13" s="135">
        <v>27.3</v>
      </c>
      <c r="C13" s="135">
        <v>11.2</v>
      </c>
      <c r="D13" s="135">
        <v>19.399999999999999</v>
      </c>
      <c r="E13" s="135">
        <v>26.1</v>
      </c>
      <c r="F13" s="135">
        <v>14.8</v>
      </c>
      <c r="G13" s="135">
        <v>16</v>
      </c>
      <c r="H13" s="135">
        <v>15.5</v>
      </c>
      <c r="I13" s="189" t="s">
        <v>54</v>
      </c>
    </row>
    <row r="14" spans="1:14" s="13" customFormat="1" ht="39.950000000000003" customHeight="1" x14ac:dyDescent="0.25">
      <c r="A14" s="125" t="s">
        <v>53</v>
      </c>
      <c r="B14" s="135">
        <v>65.400000000000006</v>
      </c>
      <c r="C14" s="135">
        <v>35.299999999999997</v>
      </c>
      <c r="D14" s="135">
        <v>51.1</v>
      </c>
      <c r="E14" s="135">
        <v>75.2</v>
      </c>
      <c r="F14" s="135">
        <v>57.7</v>
      </c>
      <c r="G14" s="135">
        <v>59.6</v>
      </c>
      <c r="H14" s="135">
        <v>55.1</v>
      </c>
      <c r="I14" s="189" t="s">
        <v>55</v>
      </c>
    </row>
    <row r="15" spans="1:14" s="13" customFormat="1" ht="28.35" customHeight="1" x14ac:dyDescent="0.25">
      <c r="A15" s="190" t="s">
        <v>123</v>
      </c>
      <c r="B15" s="135">
        <v>40</v>
      </c>
      <c r="C15" s="135">
        <v>10.9</v>
      </c>
      <c r="D15" s="135">
        <v>38.200000000000003</v>
      </c>
      <c r="E15" s="135">
        <v>70.8</v>
      </c>
      <c r="F15" s="135">
        <v>64.900000000000006</v>
      </c>
      <c r="G15" s="135">
        <v>106.2</v>
      </c>
      <c r="H15" s="135">
        <v>72.7</v>
      </c>
      <c r="I15" s="204" t="s">
        <v>224</v>
      </c>
    </row>
    <row r="16" spans="1:14" s="13" customFormat="1" ht="28.35" customHeight="1" x14ac:dyDescent="0.25">
      <c r="A16" s="125" t="s">
        <v>222</v>
      </c>
      <c r="B16" s="135">
        <v>51.9</v>
      </c>
      <c r="C16" s="135">
        <v>40.9</v>
      </c>
      <c r="D16" s="135">
        <v>47.4</v>
      </c>
      <c r="E16" s="135">
        <v>70.7</v>
      </c>
      <c r="F16" s="135">
        <v>84</v>
      </c>
      <c r="G16" s="135">
        <v>93.6</v>
      </c>
      <c r="H16" s="135">
        <v>53.8</v>
      </c>
      <c r="I16" s="189" t="s">
        <v>225</v>
      </c>
    </row>
    <row r="17" spans="1:12" s="13" customFormat="1" ht="28.35" customHeight="1" x14ac:dyDescent="0.25">
      <c r="A17" s="125" t="s">
        <v>223</v>
      </c>
      <c r="B17" s="135">
        <v>8.5</v>
      </c>
      <c r="C17" s="135">
        <v>4.5</v>
      </c>
      <c r="D17" s="135">
        <v>8.1999999999999993</v>
      </c>
      <c r="E17" s="135">
        <v>7.7</v>
      </c>
      <c r="F17" s="135">
        <v>13.7</v>
      </c>
      <c r="G17" s="135">
        <v>14.5</v>
      </c>
      <c r="H17" s="135">
        <v>13.8</v>
      </c>
      <c r="I17" s="189" t="s">
        <v>226</v>
      </c>
    </row>
    <row r="18" spans="1:12" s="13" customFormat="1" ht="33" customHeight="1" x14ac:dyDescent="0.25">
      <c r="A18" s="411" t="s">
        <v>176</v>
      </c>
      <c r="B18" s="411"/>
      <c r="C18" s="411"/>
      <c r="D18" s="411"/>
      <c r="E18" s="411"/>
      <c r="F18" s="411"/>
      <c r="G18" s="411"/>
      <c r="H18" s="411"/>
      <c r="I18" s="411"/>
    </row>
    <row r="19" spans="1:12" s="13" customFormat="1" ht="28.35" customHeight="1" x14ac:dyDescent="0.25">
      <c r="A19" s="125" t="s">
        <v>64</v>
      </c>
      <c r="B19" s="135" t="s">
        <v>4</v>
      </c>
      <c r="C19" s="135">
        <v>4.9000000000000004</v>
      </c>
      <c r="D19" s="135">
        <v>8.1999999999999993</v>
      </c>
      <c r="E19" s="135">
        <v>7.7</v>
      </c>
      <c r="F19" s="135">
        <v>11.4</v>
      </c>
      <c r="G19" s="135">
        <v>10.3</v>
      </c>
      <c r="H19" s="135">
        <v>14.4</v>
      </c>
      <c r="I19" s="189" t="s">
        <v>54</v>
      </c>
    </row>
    <row r="20" spans="1:12" s="13" customFormat="1" ht="39.950000000000003" customHeight="1" x14ac:dyDescent="0.25">
      <c r="A20" s="125" t="s">
        <v>53</v>
      </c>
      <c r="B20" s="135" t="s">
        <v>4</v>
      </c>
      <c r="C20" s="135">
        <v>12.9</v>
      </c>
      <c r="D20" s="135">
        <v>21.2</v>
      </c>
      <c r="E20" s="135">
        <v>38.799999999999997</v>
      </c>
      <c r="F20" s="135">
        <v>104.6</v>
      </c>
      <c r="G20" s="135">
        <v>77.400000000000006</v>
      </c>
      <c r="H20" s="135">
        <v>84.1</v>
      </c>
      <c r="I20" s="189" t="s">
        <v>55</v>
      </c>
    </row>
    <row r="21" spans="1:12" s="13" customFormat="1" ht="28.35" customHeight="1" x14ac:dyDescent="0.25">
      <c r="A21" s="190" t="s">
        <v>123</v>
      </c>
      <c r="B21" s="135" t="s">
        <v>4</v>
      </c>
      <c r="C21" s="135">
        <v>11.5</v>
      </c>
      <c r="D21" s="135">
        <v>49.7</v>
      </c>
      <c r="E21" s="135">
        <v>69.8</v>
      </c>
      <c r="F21" s="135">
        <v>69.400000000000006</v>
      </c>
      <c r="G21" s="135">
        <v>112.9</v>
      </c>
      <c r="H21" s="135">
        <v>83.7</v>
      </c>
      <c r="I21" s="204" t="s">
        <v>224</v>
      </c>
    </row>
    <row r="22" spans="1:12" s="13" customFormat="1" ht="28.35" customHeight="1" x14ac:dyDescent="0.25">
      <c r="A22" s="125" t="s">
        <v>222</v>
      </c>
      <c r="B22" s="135" t="s">
        <v>4</v>
      </c>
      <c r="C22" s="135">
        <v>28</v>
      </c>
      <c r="D22" s="135">
        <v>23.8</v>
      </c>
      <c r="E22" s="135">
        <v>49.2</v>
      </c>
      <c r="F22" s="135">
        <v>51</v>
      </c>
      <c r="G22" s="135">
        <v>70.5</v>
      </c>
      <c r="H22" s="135">
        <v>49.3</v>
      </c>
      <c r="I22" s="189" t="s">
        <v>225</v>
      </c>
    </row>
    <row r="23" spans="1:12" s="13" customFormat="1" ht="28.35" customHeight="1" x14ac:dyDescent="0.25">
      <c r="A23" s="125" t="s">
        <v>223</v>
      </c>
      <c r="B23" s="135" t="s">
        <v>4</v>
      </c>
      <c r="C23" s="135">
        <v>1.4</v>
      </c>
      <c r="D23" s="135">
        <v>9.5</v>
      </c>
      <c r="E23" s="135">
        <v>8.1</v>
      </c>
      <c r="F23" s="135">
        <v>12.7</v>
      </c>
      <c r="G23" s="135">
        <v>13.3</v>
      </c>
      <c r="H23" s="135" t="s">
        <v>311</v>
      </c>
      <c r="I23" s="189" t="s">
        <v>226</v>
      </c>
    </row>
    <row r="24" spans="1:12" s="13" customFormat="1" ht="33" customHeight="1" x14ac:dyDescent="0.25">
      <c r="A24" s="411" t="s">
        <v>177</v>
      </c>
      <c r="B24" s="411"/>
      <c r="C24" s="411"/>
      <c r="D24" s="411"/>
      <c r="E24" s="411"/>
      <c r="F24" s="411"/>
      <c r="G24" s="411"/>
      <c r="H24" s="411"/>
      <c r="I24" s="411"/>
    </row>
    <row r="25" spans="1:12" s="13" customFormat="1" ht="28.35" customHeight="1" x14ac:dyDescent="0.25">
      <c r="A25" s="125" t="s">
        <v>64</v>
      </c>
      <c r="B25" s="135" t="s">
        <v>4</v>
      </c>
      <c r="C25" s="135" t="s">
        <v>4</v>
      </c>
      <c r="D25" s="135">
        <v>26.8</v>
      </c>
      <c r="E25" s="135" t="s">
        <v>4</v>
      </c>
      <c r="F25" s="135" t="s">
        <v>4</v>
      </c>
      <c r="G25" s="135" t="s">
        <v>4</v>
      </c>
      <c r="H25" s="135" t="s">
        <v>4</v>
      </c>
      <c r="I25" s="189" t="s">
        <v>54</v>
      </c>
    </row>
    <row r="26" spans="1:12" s="13" customFormat="1" ht="39.950000000000003" customHeight="1" x14ac:dyDescent="0.25">
      <c r="A26" s="125" t="s">
        <v>53</v>
      </c>
      <c r="B26" s="135" t="s">
        <v>4</v>
      </c>
      <c r="C26" s="135" t="s">
        <v>4</v>
      </c>
      <c r="D26" s="135">
        <v>58.5</v>
      </c>
      <c r="E26" s="135">
        <v>37.799999999999997</v>
      </c>
      <c r="F26" s="135" t="s">
        <v>4</v>
      </c>
      <c r="G26" s="135" t="s">
        <v>4</v>
      </c>
      <c r="H26" s="135" t="s">
        <v>4</v>
      </c>
      <c r="I26" s="189" t="s">
        <v>55</v>
      </c>
    </row>
    <row r="27" spans="1:12" s="13" customFormat="1" ht="28.35" customHeight="1" x14ac:dyDescent="0.25">
      <c r="A27" s="190" t="s">
        <v>123</v>
      </c>
      <c r="B27" s="135">
        <v>45.3</v>
      </c>
      <c r="C27" s="135">
        <v>88.3</v>
      </c>
      <c r="D27" s="135">
        <v>98.5</v>
      </c>
      <c r="E27" s="135">
        <v>117.8</v>
      </c>
      <c r="F27" s="135">
        <v>116.4</v>
      </c>
      <c r="G27" s="135">
        <v>136.4</v>
      </c>
      <c r="H27" s="135">
        <v>119.6</v>
      </c>
      <c r="I27" s="204" t="s">
        <v>224</v>
      </c>
    </row>
    <row r="28" spans="1:12" s="13" customFormat="1" ht="28.35" customHeight="1" x14ac:dyDescent="0.25">
      <c r="A28" s="125" t="s">
        <v>222</v>
      </c>
      <c r="B28" s="135">
        <v>112.9</v>
      </c>
      <c r="C28" s="135">
        <v>134</v>
      </c>
      <c r="D28" s="135">
        <v>115.6</v>
      </c>
      <c r="E28" s="135">
        <v>142.4</v>
      </c>
      <c r="F28" s="135">
        <v>134</v>
      </c>
      <c r="G28" s="135">
        <v>162</v>
      </c>
      <c r="H28" s="135">
        <v>175.2</v>
      </c>
      <c r="I28" s="189" t="s">
        <v>225</v>
      </c>
    </row>
    <row r="29" spans="1:12" s="13" customFormat="1" ht="28.35" customHeight="1" x14ac:dyDescent="0.25">
      <c r="A29" s="125" t="s">
        <v>223</v>
      </c>
      <c r="B29" s="135">
        <v>18</v>
      </c>
      <c r="C29" s="135">
        <v>1.5</v>
      </c>
      <c r="D29" s="135">
        <v>3.3</v>
      </c>
      <c r="E29" s="135">
        <v>5.7</v>
      </c>
      <c r="F29" s="135">
        <v>7.9</v>
      </c>
      <c r="G29" s="135">
        <v>8.8000000000000007</v>
      </c>
      <c r="H29" s="135">
        <v>8.3000000000000007</v>
      </c>
      <c r="I29" s="189" t="s">
        <v>226</v>
      </c>
    </row>
    <row r="30" spans="1:12" s="13" customFormat="1" ht="12.75" customHeight="1" x14ac:dyDescent="0.25">
      <c r="A30" s="225"/>
      <c r="B30" s="90"/>
      <c r="C30" s="105"/>
      <c r="D30" s="105"/>
      <c r="E30" s="101"/>
      <c r="F30" s="101"/>
      <c r="G30" s="101"/>
      <c r="H30" s="101"/>
      <c r="I30" s="117"/>
      <c r="J30" s="40"/>
      <c r="K30" s="40"/>
      <c r="L30" s="40"/>
    </row>
    <row r="31" spans="1:12" s="13" customFormat="1" ht="15" customHeight="1" x14ac:dyDescent="0.25">
      <c r="A31" s="419" t="s">
        <v>316</v>
      </c>
      <c r="B31" s="419"/>
      <c r="C31" s="429"/>
      <c r="D31" s="429"/>
      <c r="E31" s="429"/>
      <c r="F31" s="429"/>
      <c r="G31" s="429"/>
      <c r="H31" s="429"/>
      <c r="I31" s="429"/>
      <c r="J31" s="40"/>
      <c r="K31" s="40"/>
      <c r="L31" s="40"/>
    </row>
  </sheetData>
  <mergeCells count="8">
    <mergeCell ref="A18:I18"/>
    <mergeCell ref="A24:I24"/>
    <mergeCell ref="A31:I31"/>
    <mergeCell ref="A1:I1"/>
    <mergeCell ref="A3:I3"/>
    <mergeCell ref="A4:I4"/>
    <mergeCell ref="A6:I6"/>
    <mergeCell ref="A12:I12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4" orientation="portrait" r:id="rId1"/>
  <headerFooter alignWithMargins="0">
    <oddFooter>&amp;C&amp;"Verdana,обычный"&amp;8 31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I50"/>
  <sheetViews>
    <sheetView view="pageLayout" zoomScaleNormal="110" workbookViewId="0">
      <selection activeCell="I29" sqref="I29"/>
    </sheetView>
  </sheetViews>
  <sheetFormatPr defaultColWidth="6.28515625" defaultRowHeight="15.75" x14ac:dyDescent="0.25"/>
  <cols>
    <col min="1" max="1" width="19.42578125" style="28" customWidth="1"/>
    <col min="2" max="2" width="8.7109375" style="28" customWidth="1"/>
    <col min="3" max="8" width="8.7109375" style="21" customWidth="1"/>
    <col min="9" max="9" width="21.85546875" style="21" customWidth="1"/>
    <col min="10" max="16384" width="6.28515625" style="21"/>
  </cols>
  <sheetData>
    <row r="1" spans="1:9" s="73" customFormat="1" x14ac:dyDescent="0.25">
      <c r="A1" s="397" t="s">
        <v>184</v>
      </c>
      <c r="B1" s="397"/>
      <c r="C1" s="397"/>
      <c r="D1" s="397"/>
      <c r="E1" s="397"/>
      <c r="F1" s="397"/>
      <c r="G1" s="397"/>
      <c r="H1" s="397"/>
      <c r="I1" s="397"/>
    </row>
    <row r="2" spans="1:9" s="74" customFormat="1" ht="19.7" customHeight="1" x14ac:dyDescent="0.25">
      <c r="A2" s="414" t="s">
        <v>178</v>
      </c>
      <c r="B2" s="414"/>
      <c r="C2" s="414"/>
      <c r="D2" s="414"/>
      <c r="E2" s="414"/>
      <c r="F2" s="414"/>
      <c r="G2" s="414"/>
      <c r="H2" s="414"/>
      <c r="I2" s="414"/>
    </row>
    <row r="3" spans="1:9" ht="17.100000000000001" customHeight="1" x14ac:dyDescent="0.25">
      <c r="A3" s="424" t="s">
        <v>249</v>
      </c>
      <c r="B3" s="424"/>
      <c r="C3" s="425"/>
      <c r="D3" s="425"/>
      <c r="E3" s="425"/>
      <c r="F3" s="425"/>
      <c r="G3" s="425"/>
      <c r="H3" s="425"/>
      <c r="I3" s="425"/>
    </row>
    <row r="4" spans="1:9" ht="17.100000000000001" customHeight="1" x14ac:dyDescent="0.25">
      <c r="A4" s="130"/>
      <c r="B4" s="198">
        <v>1990</v>
      </c>
      <c r="C4" s="131">
        <v>2000</v>
      </c>
      <c r="D4" s="131">
        <v>2010</v>
      </c>
      <c r="E4" s="221">
        <v>2015</v>
      </c>
      <c r="F4" s="222">
        <v>2017</v>
      </c>
      <c r="G4" s="222">
        <v>2018</v>
      </c>
      <c r="H4" s="222">
        <v>2019</v>
      </c>
      <c r="I4" s="132"/>
    </row>
    <row r="5" spans="1:9" ht="28.35" customHeight="1" x14ac:dyDescent="0.25">
      <c r="A5" s="431" t="s">
        <v>129</v>
      </c>
      <c r="B5" s="431"/>
      <c r="C5" s="431"/>
      <c r="D5" s="431"/>
      <c r="E5" s="431"/>
      <c r="F5" s="431"/>
      <c r="G5" s="431"/>
      <c r="H5" s="431"/>
      <c r="I5" s="431"/>
    </row>
    <row r="6" spans="1:9" ht="27" customHeight="1" x14ac:dyDescent="0.25">
      <c r="A6" s="119" t="s">
        <v>26</v>
      </c>
      <c r="B6" s="387">
        <v>14583.4</v>
      </c>
      <c r="C6" s="387">
        <v>13646.5</v>
      </c>
      <c r="D6" s="387">
        <v>15090</v>
      </c>
      <c r="E6" s="387">
        <v>14738.4</v>
      </c>
      <c r="F6" s="387">
        <v>14623.6</v>
      </c>
      <c r="G6" s="387">
        <v>14839.4</v>
      </c>
      <c r="H6" s="387">
        <v>15318.1</v>
      </c>
      <c r="I6" s="122" t="s">
        <v>29</v>
      </c>
    </row>
    <row r="7" spans="1:9" ht="22.5" customHeight="1" x14ac:dyDescent="0.25">
      <c r="A7" s="153" t="s">
        <v>122</v>
      </c>
      <c r="B7" s="387"/>
      <c r="C7" s="387"/>
      <c r="D7" s="387"/>
      <c r="E7" s="387"/>
      <c r="F7" s="387"/>
      <c r="G7" s="387"/>
      <c r="H7" s="387"/>
      <c r="I7" s="193" t="s">
        <v>242</v>
      </c>
    </row>
    <row r="8" spans="1:9" ht="22.5" customHeight="1" x14ac:dyDescent="0.25">
      <c r="A8" s="153" t="s">
        <v>299</v>
      </c>
      <c r="B8" s="387">
        <v>7576.2</v>
      </c>
      <c r="C8" s="387">
        <v>5619.3</v>
      </c>
      <c r="D8" s="387">
        <v>6451</v>
      </c>
      <c r="E8" s="387">
        <v>6866.6</v>
      </c>
      <c r="F8" s="387">
        <v>6369.4</v>
      </c>
      <c r="G8" s="387">
        <v>6614</v>
      </c>
      <c r="H8" s="387">
        <v>6817.6</v>
      </c>
      <c r="I8" s="193" t="s">
        <v>300</v>
      </c>
    </row>
    <row r="9" spans="1:9" ht="27.95" customHeight="1" x14ac:dyDescent="0.25">
      <c r="A9" s="267" t="s">
        <v>254</v>
      </c>
      <c r="B9" s="387">
        <v>7567.5</v>
      </c>
      <c r="C9" s="387">
        <v>5316.3</v>
      </c>
      <c r="D9" s="387">
        <v>6137.3</v>
      </c>
      <c r="E9" s="387">
        <v>6696.1</v>
      </c>
      <c r="F9" s="387">
        <v>6168.3</v>
      </c>
      <c r="G9" s="387">
        <v>6417.1</v>
      </c>
      <c r="H9" s="387">
        <v>6650.2</v>
      </c>
      <c r="I9" s="269" t="s">
        <v>263</v>
      </c>
    </row>
    <row r="10" spans="1:9" ht="22.5" customHeight="1" x14ac:dyDescent="0.25">
      <c r="A10" s="268" t="s">
        <v>255</v>
      </c>
      <c r="B10" s="387">
        <v>519.1</v>
      </c>
      <c r="C10" s="387">
        <v>669.4</v>
      </c>
      <c r="D10" s="387">
        <v>286.39999999999998</v>
      </c>
      <c r="E10" s="387">
        <v>151.6</v>
      </c>
      <c r="F10" s="387">
        <v>171</v>
      </c>
      <c r="G10" s="387">
        <v>148.69999999999999</v>
      </c>
      <c r="H10" s="387">
        <v>115.5</v>
      </c>
      <c r="I10" s="193" t="s">
        <v>264</v>
      </c>
    </row>
    <row r="11" spans="1:9" ht="27.95" customHeight="1" x14ac:dyDescent="0.25">
      <c r="A11" s="267" t="s">
        <v>262</v>
      </c>
      <c r="B11" s="387">
        <v>518.70000000000005</v>
      </c>
      <c r="C11" s="387">
        <v>667.7</v>
      </c>
      <c r="D11" s="387">
        <v>285.8</v>
      </c>
      <c r="E11" s="387">
        <v>150</v>
      </c>
      <c r="F11" s="387">
        <v>170</v>
      </c>
      <c r="G11" s="387">
        <v>148.19999999999999</v>
      </c>
      <c r="H11" s="387">
        <v>115</v>
      </c>
      <c r="I11" s="269" t="s">
        <v>265</v>
      </c>
    </row>
    <row r="12" spans="1:9" ht="22.5" customHeight="1" x14ac:dyDescent="0.25">
      <c r="A12" s="268" t="s">
        <v>256</v>
      </c>
      <c r="B12" s="387">
        <v>2729</v>
      </c>
      <c r="C12" s="387">
        <v>3985.2</v>
      </c>
      <c r="D12" s="387">
        <v>4504.8</v>
      </c>
      <c r="E12" s="387">
        <v>2825.2</v>
      </c>
      <c r="F12" s="387">
        <v>2506.9</v>
      </c>
      <c r="G12" s="387">
        <v>2492.1999999999998</v>
      </c>
      <c r="H12" s="387">
        <v>2612.6999999999998</v>
      </c>
      <c r="I12" s="193" t="s">
        <v>266</v>
      </c>
    </row>
    <row r="13" spans="1:9" ht="27.95" customHeight="1" x14ac:dyDescent="0.25">
      <c r="A13" s="267" t="s">
        <v>257</v>
      </c>
      <c r="B13" s="387">
        <v>2200.9</v>
      </c>
      <c r="C13" s="387">
        <v>3645.1</v>
      </c>
      <c r="D13" s="387">
        <v>3024.1</v>
      </c>
      <c r="E13" s="387">
        <v>1767.9</v>
      </c>
      <c r="F13" s="387">
        <v>1619.9</v>
      </c>
      <c r="G13" s="387">
        <v>1617.7</v>
      </c>
      <c r="H13" s="387">
        <v>1554.9</v>
      </c>
      <c r="I13" s="269" t="s">
        <v>267</v>
      </c>
    </row>
    <row r="14" spans="1:9" s="13" customFormat="1" ht="22.5" customHeight="1" x14ac:dyDescent="0.25">
      <c r="A14" s="153" t="s">
        <v>65</v>
      </c>
      <c r="B14" s="387">
        <v>492</v>
      </c>
      <c r="C14" s="387">
        <v>520.6</v>
      </c>
      <c r="D14" s="387">
        <v>325.7</v>
      </c>
      <c r="E14" s="387">
        <v>212.5</v>
      </c>
      <c r="F14" s="387">
        <v>198.2</v>
      </c>
      <c r="G14" s="387">
        <v>197.2</v>
      </c>
      <c r="H14" s="387">
        <v>182.5</v>
      </c>
      <c r="I14" s="193" t="s">
        <v>71</v>
      </c>
    </row>
    <row r="15" spans="1:9" s="13" customFormat="1" ht="22.5" customHeight="1" x14ac:dyDescent="0.25">
      <c r="A15" s="153" t="s">
        <v>66</v>
      </c>
      <c r="B15" s="387">
        <v>204.9</v>
      </c>
      <c r="C15" s="387">
        <v>437.4</v>
      </c>
      <c r="D15" s="387">
        <v>94.6</v>
      </c>
      <c r="E15" s="387">
        <v>112.2</v>
      </c>
      <c r="F15" s="387">
        <v>57.5</v>
      </c>
      <c r="G15" s="387">
        <v>54.9</v>
      </c>
      <c r="H15" s="387">
        <v>92.2</v>
      </c>
      <c r="I15" s="193" t="s">
        <v>72</v>
      </c>
    </row>
    <row r="16" spans="1:9" s="13" customFormat="1" ht="22.5" customHeight="1" x14ac:dyDescent="0.25">
      <c r="A16" s="153" t="s">
        <v>67</v>
      </c>
      <c r="B16" s="387">
        <v>350.2</v>
      </c>
      <c r="C16" s="387">
        <v>573.5</v>
      </c>
      <c r="D16" s="387">
        <v>224.5</v>
      </c>
      <c r="E16" s="387">
        <v>132.80000000000001</v>
      </c>
      <c r="F16" s="387">
        <v>188.8</v>
      </c>
      <c r="G16" s="387">
        <v>112.2</v>
      </c>
      <c r="H16" s="387">
        <v>69.099999999999994</v>
      </c>
      <c r="I16" s="193" t="s">
        <v>73</v>
      </c>
    </row>
    <row r="17" spans="1:9" s="13" customFormat="1" ht="22.5" customHeight="1" x14ac:dyDescent="0.25">
      <c r="A17" s="153" t="s">
        <v>68</v>
      </c>
      <c r="B17" s="387">
        <v>28.1</v>
      </c>
      <c r="C17" s="387">
        <v>25.5</v>
      </c>
      <c r="D17" s="387">
        <v>29.3</v>
      </c>
      <c r="E17" s="387">
        <v>11.7</v>
      </c>
      <c r="F17" s="387">
        <v>12.8</v>
      </c>
      <c r="G17" s="387">
        <v>12.6</v>
      </c>
      <c r="H17" s="387">
        <v>10.6</v>
      </c>
      <c r="I17" s="193" t="s">
        <v>74</v>
      </c>
    </row>
    <row r="18" spans="1:9" s="13" customFormat="1" ht="22.5" customHeight="1" x14ac:dyDescent="0.25">
      <c r="A18" s="153" t="s">
        <v>69</v>
      </c>
      <c r="B18" s="387">
        <v>1233.5</v>
      </c>
      <c r="C18" s="387">
        <v>1364.4</v>
      </c>
      <c r="D18" s="387">
        <v>2708.6</v>
      </c>
      <c r="E18" s="387">
        <v>4122.7</v>
      </c>
      <c r="F18" s="387">
        <v>4520</v>
      </c>
      <c r="G18" s="387">
        <v>4579.7</v>
      </c>
      <c r="H18" s="387">
        <v>5004.8</v>
      </c>
      <c r="I18" s="193" t="s">
        <v>75</v>
      </c>
    </row>
    <row r="19" spans="1:9" s="13" customFormat="1" ht="27" customHeight="1" x14ac:dyDescent="0.25">
      <c r="A19" s="153" t="s">
        <v>70</v>
      </c>
      <c r="B19" s="387">
        <v>1424.1</v>
      </c>
      <c r="C19" s="387">
        <v>408.3</v>
      </c>
      <c r="D19" s="387">
        <v>428.6</v>
      </c>
      <c r="E19" s="387">
        <v>249.9</v>
      </c>
      <c r="F19" s="387">
        <v>506.3</v>
      </c>
      <c r="G19" s="387">
        <v>565.4</v>
      </c>
      <c r="H19" s="387">
        <v>348.2</v>
      </c>
      <c r="I19" s="193" t="s">
        <v>76</v>
      </c>
    </row>
    <row r="20" spans="1:9" s="13" customFormat="1" ht="28.35" customHeight="1" x14ac:dyDescent="0.25">
      <c r="A20" s="411" t="s">
        <v>175</v>
      </c>
      <c r="B20" s="411"/>
      <c r="C20" s="411"/>
      <c r="D20" s="411"/>
      <c r="E20" s="411"/>
      <c r="F20" s="411"/>
      <c r="G20" s="411"/>
      <c r="H20" s="411"/>
      <c r="I20" s="411"/>
    </row>
    <row r="21" spans="1:9" s="13" customFormat="1" ht="27" customHeight="1" x14ac:dyDescent="0.25">
      <c r="A21" s="119" t="s">
        <v>26</v>
      </c>
      <c r="B21" s="387">
        <v>14190.7</v>
      </c>
      <c r="C21" s="387">
        <v>11975.2</v>
      </c>
      <c r="D21" s="387">
        <v>11280.3</v>
      </c>
      <c r="E21" s="387">
        <v>10719.4</v>
      </c>
      <c r="F21" s="387">
        <v>10573.1</v>
      </c>
      <c r="G21" s="387">
        <v>10785.9</v>
      </c>
      <c r="H21" s="387">
        <v>11202.3</v>
      </c>
      <c r="I21" s="122" t="s">
        <v>29</v>
      </c>
    </row>
    <row r="22" spans="1:9" s="13" customFormat="1" ht="22.5" customHeight="1" x14ac:dyDescent="0.25">
      <c r="A22" s="153" t="s">
        <v>122</v>
      </c>
      <c r="B22" s="387"/>
      <c r="C22" s="387"/>
      <c r="D22" s="387"/>
      <c r="E22" s="387"/>
      <c r="F22" s="387"/>
      <c r="G22" s="387"/>
      <c r="H22" s="387"/>
      <c r="I22" s="193" t="s">
        <v>242</v>
      </c>
    </row>
    <row r="23" spans="1:9" s="13" customFormat="1" ht="22.5" customHeight="1" x14ac:dyDescent="0.25">
      <c r="A23" s="153" t="s">
        <v>299</v>
      </c>
      <c r="B23" s="387">
        <v>7517.6</v>
      </c>
      <c r="C23" s="387">
        <v>5228.6000000000004</v>
      </c>
      <c r="D23" s="387">
        <v>5089.2</v>
      </c>
      <c r="E23" s="387">
        <v>5376.1</v>
      </c>
      <c r="F23" s="387">
        <v>4887.2</v>
      </c>
      <c r="G23" s="387">
        <v>5083.3</v>
      </c>
      <c r="H23" s="387">
        <v>5212.2</v>
      </c>
      <c r="I23" s="193" t="s">
        <v>300</v>
      </c>
    </row>
    <row r="24" spans="1:9" s="13" customFormat="1" ht="27.95" customHeight="1" x14ac:dyDescent="0.25">
      <c r="A24" s="267" t="s">
        <v>254</v>
      </c>
      <c r="B24" s="387">
        <v>7509.3</v>
      </c>
      <c r="C24" s="387">
        <v>4963.8</v>
      </c>
      <c r="D24" s="387">
        <v>4834.7</v>
      </c>
      <c r="E24" s="387">
        <v>5257.8</v>
      </c>
      <c r="F24" s="387">
        <v>4741.7</v>
      </c>
      <c r="G24" s="387">
        <v>4940.6000000000004</v>
      </c>
      <c r="H24" s="387">
        <v>5101.1000000000004</v>
      </c>
      <c r="I24" s="269" t="s">
        <v>263</v>
      </c>
    </row>
    <row r="25" spans="1:9" s="13" customFormat="1" ht="22.5" customHeight="1" x14ac:dyDescent="0.25">
      <c r="A25" s="268" t="s">
        <v>255</v>
      </c>
      <c r="B25" s="387">
        <v>499.6</v>
      </c>
      <c r="C25" s="387">
        <v>608.70000000000005</v>
      </c>
      <c r="D25" s="387">
        <v>202.7</v>
      </c>
      <c r="E25" s="387">
        <v>76.900000000000006</v>
      </c>
      <c r="F25" s="387">
        <v>104.2</v>
      </c>
      <c r="G25" s="387">
        <v>85.5</v>
      </c>
      <c r="H25" s="387">
        <v>57.9</v>
      </c>
      <c r="I25" s="193" t="s">
        <v>264</v>
      </c>
    </row>
    <row r="26" spans="1:9" s="13" customFormat="1" ht="27.95" customHeight="1" x14ac:dyDescent="0.25">
      <c r="A26" s="267" t="s">
        <v>262</v>
      </c>
      <c r="B26" s="387">
        <v>499.5</v>
      </c>
      <c r="C26" s="387">
        <v>608.20000000000005</v>
      </c>
      <c r="D26" s="387">
        <v>202.6</v>
      </c>
      <c r="E26" s="387">
        <v>76.8</v>
      </c>
      <c r="F26" s="387">
        <v>103.6</v>
      </c>
      <c r="G26" s="387">
        <v>85.2</v>
      </c>
      <c r="H26" s="387">
        <v>57.9</v>
      </c>
      <c r="I26" s="269" t="s">
        <v>265</v>
      </c>
    </row>
    <row r="27" spans="1:9" s="13" customFormat="1" ht="22.5" customHeight="1" x14ac:dyDescent="0.25">
      <c r="A27" s="268" t="s">
        <v>256</v>
      </c>
      <c r="B27" s="387">
        <v>2666.5</v>
      </c>
      <c r="C27" s="387">
        <v>3305.2</v>
      </c>
      <c r="D27" s="387">
        <v>2978.3</v>
      </c>
      <c r="E27" s="387">
        <v>1586.5</v>
      </c>
      <c r="F27" s="387">
        <v>1301.4000000000001</v>
      </c>
      <c r="G27" s="387">
        <v>1317.4</v>
      </c>
      <c r="H27" s="387">
        <v>1452.5</v>
      </c>
      <c r="I27" s="193" t="s">
        <v>266</v>
      </c>
    </row>
    <row r="28" spans="1:9" s="13" customFormat="1" ht="27.95" customHeight="1" x14ac:dyDescent="0.25">
      <c r="A28" s="267" t="s">
        <v>257</v>
      </c>
      <c r="B28" s="387">
        <v>2139.9</v>
      </c>
      <c r="C28" s="387">
        <v>2989.5</v>
      </c>
      <c r="D28" s="387">
        <v>1792.7</v>
      </c>
      <c r="E28" s="387">
        <v>810.4</v>
      </c>
      <c r="F28" s="387">
        <v>662.2</v>
      </c>
      <c r="G28" s="387">
        <v>691.4</v>
      </c>
      <c r="H28" s="387">
        <v>657.7</v>
      </c>
      <c r="I28" s="269" t="s">
        <v>267</v>
      </c>
    </row>
    <row r="29" spans="1:9" s="13" customFormat="1" ht="22.5" customHeight="1" x14ac:dyDescent="0.25">
      <c r="A29" s="153" t="s">
        <v>65</v>
      </c>
      <c r="B29" s="387">
        <v>483.7</v>
      </c>
      <c r="C29" s="387">
        <v>475.6</v>
      </c>
      <c r="D29" s="387">
        <v>211.4</v>
      </c>
      <c r="E29" s="387">
        <v>96.1</v>
      </c>
      <c r="F29" s="387">
        <v>74.2</v>
      </c>
      <c r="G29" s="387">
        <v>73</v>
      </c>
      <c r="H29" s="387">
        <v>59.6</v>
      </c>
      <c r="I29" s="193" t="s">
        <v>71</v>
      </c>
    </row>
    <row r="30" spans="1:9" s="13" customFormat="1" ht="22.5" customHeight="1" x14ac:dyDescent="0.25">
      <c r="A30" s="153" t="s">
        <v>66</v>
      </c>
      <c r="B30" s="387">
        <v>203.9</v>
      </c>
      <c r="C30" s="387">
        <v>424.7</v>
      </c>
      <c r="D30" s="387">
        <v>76.099999999999994</v>
      </c>
      <c r="E30" s="387">
        <v>85.1</v>
      </c>
      <c r="F30" s="387">
        <v>32.799999999999997</v>
      </c>
      <c r="G30" s="387">
        <v>33</v>
      </c>
      <c r="H30" s="387">
        <v>67.7</v>
      </c>
      <c r="I30" s="193" t="s">
        <v>72</v>
      </c>
    </row>
    <row r="31" spans="1:9" s="13" customFormat="1" ht="22.5" customHeight="1" x14ac:dyDescent="0.25">
      <c r="A31" s="153" t="s">
        <v>67</v>
      </c>
      <c r="B31" s="387">
        <v>349.5</v>
      </c>
      <c r="C31" s="387">
        <v>550.4</v>
      </c>
      <c r="D31" s="387">
        <v>201.1</v>
      </c>
      <c r="E31" s="387">
        <v>101.3</v>
      </c>
      <c r="F31" s="387">
        <v>153.5</v>
      </c>
      <c r="G31" s="387">
        <v>70.8</v>
      </c>
      <c r="H31" s="387">
        <v>28.9</v>
      </c>
      <c r="I31" s="193" t="s">
        <v>73</v>
      </c>
    </row>
    <row r="32" spans="1:9" s="13" customFormat="1" ht="22.5" customHeight="1" x14ac:dyDescent="0.25">
      <c r="A32" s="153" t="s">
        <v>68</v>
      </c>
      <c r="B32" s="387">
        <v>28.1</v>
      </c>
      <c r="C32" s="387">
        <v>25.3</v>
      </c>
      <c r="D32" s="387">
        <v>28</v>
      </c>
      <c r="E32" s="387">
        <v>11.7</v>
      </c>
      <c r="F32" s="387">
        <v>12.8</v>
      </c>
      <c r="G32" s="387">
        <v>12.6</v>
      </c>
      <c r="H32" s="387">
        <v>10.6</v>
      </c>
      <c r="I32" s="193" t="s">
        <v>74</v>
      </c>
    </row>
    <row r="33" spans="1:9" s="13" customFormat="1" ht="22.5" customHeight="1" x14ac:dyDescent="0.25">
      <c r="A33" s="153" t="s">
        <v>69</v>
      </c>
      <c r="B33" s="387">
        <v>1013.9</v>
      </c>
      <c r="C33" s="387">
        <v>947.4</v>
      </c>
      <c r="D33" s="387">
        <v>2075.1999999999998</v>
      </c>
      <c r="E33" s="387">
        <v>3142.6</v>
      </c>
      <c r="F33" s="387">
        <v>3467.5</v>
      </c>
      <c r="G33" s="387">
        <v>3543.9</v>
      </c>
      <c r="H33" s="387">
        <v>3961.9</v>
      </c>
      <c r="I33" s="193" t="s">
        <v>75</v>
      </c>
    </row>
    <row r="34" spans="1:9" ht="27" customHeight="1" x14ac:dyDescent="0.25">
      <c r="A34" s="153" t="s">
        <v>70</v>
      </c>
      <c r="B34" s="387">
        <v>1408.3</v>
      </c>
      <c r="C34" s="387">
        <v>373.4</v>
      </c>
      <c r="D34" s="387">
        <v>389.2</v>
      </c>
      <c r="E34" s="387">
        <v>202.8</v>
      </c>
      <c r="F34" s="387">
        <v>457.9</v>
      </c>
      <c r="G34" s="387">
        <v>515.4</v>
      </c>
      <c r="H34" s="387">
        <v>296.60000000000002</v>
      </c>
      <c r="I34" s="193" t="s">
        <v>76</v>
      </c>
    </row>
    <row r="35" spans="1:9" s="13" customFormat="1" ht="13.5" customHeight="1" x14ac:dyDescent="0.25"/>
    <row r="36" spans="1:9" s="13" customFormat="1" ht="24" customHeight="1" x14ac:dyDescent="0.25">
      <c r="B36" s="39"/>
    </row>
    <row r="37" spans="1:9" s="13" customFormat="1" ht="19.7" customHeight="1" x14ac:dyDescent="0.25"/>
    <row r="38" spans="1:9" s="13" customFormat="1" ht="19.7" customHeight="1" x14ac:dyDescent="0.25"/>
    <row r="39" spans="1:9" s="13" customFormat="1" ht="19.7" customHeight="1" x14ac:dyDescent="0.25"/>
    <row r="40" spans="1:9" s="13" customFormat="1" ht="19.7" customHeight="1" x14ac:dyDescent="0.25"/>
    <row r="41" spans="1:9" s="13" customFormat="1" ht="19.7" customHeight="1" x14ac:dyDescent="0.25"/>
    <row r="42" spans="1:9" s="13" customFormat="1" ht="19.7" customHeight="1" x14ac:dyDescent="0.25"/>
    <row r="43" spans="1:9" s="13" customFormat="1" ht="19.7" customHeight="1" x14ac:dyDescent="0.25"/>
    <row r="44" spans="1:9" s="13" customFormat="1" ht="20.100000000000001" customHeight="1" x14ac:dyDescent="0.25">
      <c r="A44" s="48"/>
      <c r="B44" s="48"/>
      <c r="C44" s="48"/>
      <c r="D44" s="48"/>
      <c r="E44" s="48"/>
      <c r="F44" s="48"/>
      <c r="G44" s="48"/>
      <c r="H44" s="48"/>
      <c r="I44" s="48"/>
    </row>
    <row r="45" spans="1:9" x14ac:dyDescent="0.25">
      <c r="A45" s="90"/>
      <c r="B45" s="90"/>
      <c r="C45" s="104"/>
      <c r="D45" s="93"/>
      <c r="E45" s="104"/>
      <c r="F45" s="104"/>
      <c r="G45" s="104"/>
      <c r="H45" s="104"/>
      <c r="I45" s="103"/>
    </row>
    <row r="46" spans="1:9" x14ac:dyDescent="0.25">
      <c r="A46" s="90"/>
      <c r="B46" s="90"/>
      <c r="C46" s="104"/>
      <c r="D46" s="93"/>
      <c r="E46" s="104"/>
      <c r="F46" s="104"/>
      <c r="G46" s="104"/>
      <c r="H46" s="104"/>
      <c r="I46" s="103"/>
    </row>
    <row r="47" spans="1:9" ht="16.5" x14ac:dyDescent="0.25">
      <c r="A47" s="90"/>
      <c r="B47" s="90"/>
      <c r="C47" s="13"/>
      <c r="D47" s="13"/>
      <c r="E47" s="13"/>
      <c r="F47" s="13"/>
      <c r="G47" s="13"/>
      <c r="H47" s="13"/>
      <c r="I47" s="103"/>
    </row>
    <row r="48" spans="1:9" x14ac:dyDescent="0.25">
      <c r="A48" s="90"/>
      <c r="B48" s="90"/>
      <c r="C48" s="105"/>
      <c r="D48" s="105"/>
      <c r="E48" s="101"/>
      <c r="F48" s="101"/>
      <c r="G48" s="101"/>
      <c r="H48" s="101"/>
      <c r="I48" s="99"/>
    </row>
    <row r="49" spans="1:9" x14ac:dyDescent="0.25">
      <c r="A49" s="95"/>
      <c r="B49" s="95"/>
      <c r="C49" s="105"/>
      <c r="D49" s="105"/>
      <c r="E49" s="101"/>
      <c r="F49" s="101"/>
      <c r="G49" s="101"/>
      <c r="H49" s="101"/>
      <c r="I49" s="94"/>
    </row>
    <row r="50" spans="1:9" x14ac:dyDescent="0.25">
      <c r="A50" s="90"/>
      <c r="B50" s="90"/>
      <c r="C50" s="105"/>
      <c r="D50" s="105"/>
      <c r="E50" s="101"/>
      <c r="F50" s="101"/>
      <c r="G50" s="101"/>
      <c r="H50" s="101"/>
      <c r="I50" s="94"/>
    </row>
  </sheetData>
  <mergeCells count="5">
    <mergeCell ref="A20:I20"/>
    <mergeCell ref="A5:I5"/>
    <mergeCell ref="A1:I1"/>
    <mergeCell ref="A2:I2"/>
    <mergeCell ref="A3:I3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32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L52"/>
  <sheetViews>
    <sheetView view="pageLayout" topLeftCell="A25" zoomScaleNormal="100" workbookViewId="0">
      <selection activeCell="A39" sqref="A39"/>
    </sheetView>
  </sheetViews>
  <sheetFormatPr defaultColWidth="6.7109375" defaultRowHeight="15.75" x14ac:dyDescent="0.25"/>
  <cols>
    <col min="1" max="1" width="19.42578125" style="28" customWidth="1"/>
    <col min="2" max="2" width="8.7109375" style="28" customWidth="1"/>
    <col min="3" max="8" width="8.7109375" style="21" customWidth="1"/>
    <col min="9" max="9" width="21.85546875" style="21" customWidth="1"/>
    <col min="10" max="16384" width="6.7109375" style="21"/>
  </cols>
  <sheetData>
    <row r="1" spans="1:9" ht="17.100000000000001" customHeight="1" x14ac:dyDescent="0.25">
      <c r="A1" s="400" t="s">
        <v>142</v>
      </c>
      <c r="B1" s="400"/>
      <c r="C1" s="401"/>
      <c r="D1" s="401"/>
      <c r="E1" s="401"/>
      <c r="F1" s="401"/>
      <c r="G1" s="401"/>
      <c r="H1" s="401"/>
      <c r="I1" s="401"/>
    </row>
    <row r="2" spans="1:9" ht="9" customHeight="1" x14ac:dyDescent="0.25">
      <c r="A2" s="465" t="s">
        <v>3</v>
      </c>
      <c r="B2" s="465"/>
      <c r="C2" s="465"/>
      <c r="D2" s="465"/>
      <c r="E2" s="465"/>
      <c r="F2" s="465"/>
      <c r="G2" s="465"/>
      <c r="H2" s="133"/>
      <c r="I2" s="91"/>
    </row>
    <row r="3" spans="1:9" ht="17.100000000000001" customHeight="1" x14ac:dyDescent="0.25">
      <c r="A3" s="424" t="s">
        <v>249</v>
      </c>
      <c r="B3" s="424"/>
      <c r="C3" s="425"/>
      <c r="D3" s="425"/>
      <c r="E3" s="425"/>
      <c r="F3" s="425"/>
      <c r="G3" s="425"/>
      <c r="H3" s="425"/>
      <c r="I3" s="425"/>
    </row>
    <row r="4" spans="1:9" ht="17.100000000000001" customHeight="1" x14ac:dyDescent="0.25">
      <c r="A4" s="130"/>
      <c r="B4" s="198">
        <v>1990</v>
      </c>
      <c r="C4" s="131">
        <v>2000</v>
      </c>
      <c r="D4" s="131">
        <v>2010</v>
      </c>
      <c r="E4" s="221">
        <v>2015</v>
      </c>
      <c r="F4" s="222">
        <v>2017</v>
      </c>
      <c r="G4" s="222">
        <v>2018</v>
      </c>
      <c r="H4" s="222">
        <v>2019</v>
      </c>
      <c r="I4" s="132"/>
    </row>
    <row r="5" spans="1:9" ht="28.35" customHeight="1" x14ac:dyDescent="0.25">
      <c r="A5" s="431" t="s">
        <v>132</v>
      </c>
      <c r="B5" s="431"/>
      <c r="C5" s="431"/>
      <c r="D5" s="431"/>
      <c r="E5" s="431"/>
      <c r="F5" s="431"/>
      <c r="G5" s="431"/>
      <c r="H5" s="431"/>
      <c r="I5" s="431"/>
    </row>
    <row r="6" spans="1:9" ht="27" customHeight="1" x14ac:dyDescent="0.25">
      <c r="A6" s="119" t="s">
        <v>26</v>
      </c>
      <c r="B6" s="135">
        <v>0</v>
      </c>
      <c r="C6" s="135">
        <v>876.3</v>
      </c>
      <c r="D6" s="135">
        <v>2248.9</v>
      </c>
      <c r="E6" s="135">
        <v>2309.6</v>
      </c>
      <c r="F6" s="135">
        <v>2359.9</v>
      </c>
      <c r="G6" s="135">
        <v>2472.6999999999998</v>
      </c>
      <c r="H6" s="135">
        <v>2614.5</v>
      </c>
      <c r="I6" s="122" t="s">
        <v>29</v>
      </c>
    </row>
    <row r="7" spans="1:9" ht="22.5" customHeight="1" x14ac:dyDescent="0.25">
      <c r="A7" s="153" t="s">
        <v>122</v>
      </c>
      <c r="B7" s="135"/>
      <c r="C7" s="135"/>
      <c r="D7" s="135"/>
      <c r="E7" s="135"/>
      <c r="F7" s="135"/>
      <c r="G7" s="135"/>
      <c r="H7" s="135"/>
      <c r="I7" s="193" t="s">
        <v>242</v>
      </c>
    </row>
    <row r="8" spans="1:9" ht="22.5" customHeight="1" x14ac:dyDescent="0.25">
      <c r="A8" s="153" t="s">
        <v>299</v>
      </c>
      <c r="B8" s="135" t="s">
        <v>4</v>
      </c>
      <c r="C8" s="135">
        <v>343.9</v>
      </c>
      <c r="D8" s="135">
        <v>1005.9</v>
      </c>
      <c r="E8" s="135">
        <v>1178.3</v>
      </c>
      <c r="F8" s="135">
        <v>1139.3</v>
      </c>
      <c r="G8" s="135">
        <v>1258.5</v>
      </c>
      <c r="H8" s="135">
        <v>1322.2</v>
      </c>
      <c r="I8" s="193" t="s">
        <v>300</v>
      </c>
    </row>
    <row r="9" spans="1:9" ht="26.25" customHeight="1" x14ac:dyDescent="0.25">
      <c r="A9" s="267" t="s">
        <v>254</v>
      </c>
      <c r="B9" s="135" t="s">
        <v>4</v>
      </c>
      <c r="C9" s="135">
        <v>320.3</v>
      </c>
      <c r="D9" s="135">
        <v>949.1</v>
      </c>
      <c r="E9" s="135">
        <v>1145.8</v>
      </c>
      <c r="F9" s="135">
        <v>1097.9000000000001</v>
      </c>
      <c r="G9" s="135">
        <v>1222.0999999999999</v>
      </c>
      <c r="H9" s="135">
        <v>1287.9000000000001</v>
      </c>
      <c r="I9" s="269" t="s">
        <v>263</v>
      </c>
    </row>
    <row r="10" spans="1:9" ht="22.5" customHeight="1" x14ac:dyDescent="0.25">
      <c r="A10" s="268" t="s">
        <v>255</v>
      </c>
      <c r="B10" s="135" t="s">
        <v>4</v>
      </c>
      <c r="C10" s="135">
        <v>24.4</v>
      </c>
      <c r="D10" s="135">
        <v>32.799999999999997</v>
      </c>
      <c r="E10" s="135">
        <v>11.8</v>
      </c>
      <c r="F10" s="135">
        <v>17.2</v>
      </c>
      <c r="G10" s="135">
        <v>14.4</v>
      </c>
      <c r="H10" s="135">
        <v>10.6</v>
      </c>
      <c r="I10" s="193" t="s">
        <v>264</v>
      </c>
    </row>
    <row r="11" spans="1:9" ht="26.25" customHeight="1" x14ac:dyDescent="0.25">
      <c r="A11" s="267" t="s">
        <v>262</v>
      </c>
      <c r="B11" s="135" t="s">
        <v>4</v>
      </c>
      <c r="C11" s="135">
        <v>24.3</v>
      </c>
      <c r="D11" s="135">
        <v>32.700000000000003</v>
      </c>
      <c r="E11" s="135">
        <v>11.7</v>
      </c>
      <c r="F11" s="135">
        <v>17</v>
      </c>
      <c r="G11" s="135">
        <v>14.3</v>
      </c>
      <c r="H11" s="135">
        <v>10.6</v>
      </c>
      <c r="I11" s="269" t="s">
        <v>265</v>
      </c>
    </row>
    <row r="12" spans="1:9" ht="22.5" customHeight="1" x14ac:dyDescent="0.25">
      <c r="A12" s="268" t="s">
        <v>256</v>
      </c>
      <c r="B12" s="135">
        <v>0</v>
      </c>
      <c r="C12" s="135">
        <v>273</v>
      </c>
      <c r="D12" s="135">
        <v>771.2</v>
      </c>
      <c r="E12" s="135">
        <v>522.4</v>
      </c>
      <c r="F12" s="135">
        <v>431.3</v>
      </c>
      <c r="G12" s="135">
        <v>437.2</v>
      </c>
      <c r="H12" s="135">
        <v>483.3</v>
      </c>
      <c r="I12" s="193" t="s">
        <v>266</v>
      </c>
    </row>
    <row r="13" spans="1:9" ht="26.25" customHeight="1" x14ac:dyDescent="0.25">
      <c r="A13" s="267" t="s">
        <v>257</v>
      </c>
      <c r="B13" s="135">
        <v>0</v>
      </c>
      <c r="C13" s="135">
        <v>254.9</v>
      </c>
      <c r="D13" s="135">
        <v>471.7</v>
      </c>
      <c r="E13" s="135">
        <v>277.39999999999998</v>
      </c>
      <c r="F13" s="135">
        <v>230.5</v>
      </c>
      <c r="G13" s="135">
        <v>235.5</v>
      </c>
      <c r="H13" s="135">
        <v>224.4</v>
      </c>
      <c r="I13" s="269" t="s">
        <v>267</v>
      </c>
    </row>
    <row r="14" spans="1:9" s="13" customFormat="1" ht="22.5" customHeight="1" x14ac:dyDescent="0.25">
      <c r="A14" s="153" t="s">
        <v>65</v>
      </c>
      <c r="B14" s="135" t="s">
        <v>4</v>
      </c>
      <c r="C14" s="135">
        <v>20.2</v>
      </c>
      <c r="D14" s="135">
        <v>46.4</v>
      </c>
      <c r="E14" s="135">
        <v>24.3</v>
      </c>
      <c r="F14" s="135">
        <v>18.600000000000001</v>
      </c>
      <c r="G14" s="135">
        <v>18.100000000000001</v>
      </c>
      <c r="H14" s="135">
        <v>15.7</v>
      </c>
      <c r="I14" s="193" t="s">
        <v>71</v>
      </c>
    </row>
    <row r="15" spans="1:9" s="13" customFormat="1" ht="22.5" customHeight="1" x14ac:dyDescent="0.25">
      <c r="A15" s="153" t="s">
        <v>66</v>
      </c>
      <c r="B15" s="135" t="s">
        <v>4</v>
      </c>
      <c r="C15" s="135">
        <v>49.6</v>
      </c>
      <c r="D15" s="135">
        <v>21.4</v>
      </c>
      <c r="E15" s="135">
        <v>26.2</v>
      </c>
      <c r="F15" s="135">
        <v>10.3</v>
      </c>
      <c r="G15" s="135">
        <v>10</v>
      </c>
      <c r="H15" s="135">
        <v>21.7</v>
      </c>
      <c r="I15" s="193" t="s">
        <v>72</v>
      </c>
    </row>
    <row r="16" spans="1:9" s="13" customFormat="1" ht="22.5" customHeight="1" x14ac:dyDescent="0.25">
      <c r="A16" s="153" t="s">
        <v>67</v>
      </c>
      <c r="B16" s="135" t="s">
        <v>4</v>
      </c>
      <c r="C16" s="135">
        <v>61.2</v>
      </c>
      <c r="D16" s="135">
        <v>49.5</v>
      </c>
      <c r="E16" s="135">
        <v>28.3</v>
      </c>
      <c r="F16" s="135">
        <v>45.3</v>
      </c>
      <c r="G16" s="135">
        <v>20.399999999999999</v>
      </c>
      <c r="H16" s="135">
        <v>8.3000000000000007</v>
      </c>
      <c r="I16" s="193" t="s">
        <v>73</v>
      </c>
    </row>
    <row r="17" spans="1:12" s="13" customFormat="1" ht="22.5" customHeight="1" x14ac:dyDescent="0.25">
      <c r="A17" s="153" t="s">
        <v>68</v>
      </c>
      <c r="B17" s="135" t="s">
        <v>4</v>
      </c>
      <c r="C17" s="135">
        <v>1.7</v>
      </c>
      <c r="D17" s="135">
        <v>5.6</v>
      </c>
      <c r="E17" s="135">
        <v>1.6</v>
      </c>
      <c r="F17" s="135">
        <v>1.4</v>
      </c>
      <c r="G17" s="135">
        <v>1.5</v>
      </c>
      <c r="H17" s="135">
        <v>1.3</v>
      </c>
      <c r="I17" s="193" t="s">
        <v>74</v>
      </c>
    </row>
    <row r="18" spans="1:12" s="13" customFormat="1" ht="22.5" customHeight="1" x14ac:dyDescent="0.25">
      <c r="A18" s="153" t="s">
        <v>69</v>
      </c>
      <c r="B18" s="135" t="s">
        <v>4</v>
      </c>
      <c r="C18" s="135">
        <v>90.2</v>
      </c>
      <c r="D18" s="135">
        <v>255.2</v>
      </c>
      <c r="E18" s="135">
        <v>473</v>
      </c>
      <c r="F18" s="135">
        <v>600</v>
      </c>
      <c r="G18" s="135">
        <v>605.4</v>
      </c>
      <c r="H18" s="135">
        <v>673.9</v>
      </c>
      <c r="I18" s="193" t="s">
        <v>75</v>
      </c>
    </row>
    <row r="19" spans="1:12" s="13" customFormat="1" ht="27" customHeight="1" x14ac:dyDescent="0.25">
      <c r="A19" s="153" t="s">
        <v>70</v>
      </c>
      <c r="B19" s="135" t="s">
        <v>4</v>
      </c>
      <c r="C19" s="135">
        <v>9.6</v>
      </c>
      <c r="D19" s="135">
        <v>55.5</v>
      </c>
      <c r="E19" s="135">
        <v>39</v>
      </c>
      <c r="F19" s="135">
        <v>87.9</v>
      </c>
      <c r="G19" s="135">
        <v>100.4</v>
      </c>
      <c r="H19" s="135">
        <v>66.599999999999994</v>
      </c>
      <c r="I19" s="193" t="s">
        <v>76</v>
      </c>
    </row>
    <row r="20" spans="1:12" s="13" customFormat="1" ht="28.35" customHeight="1" x14ac:dyDescent="0.25">
      <c r="A20" s="411" t="s">
        <v>130</v>
      </c>
      <c r="B20" s="411"/>
      <c r="C20" s="411"/>
      <c r="D20" s="411"/>
      <c r="E20" s="411"/>
      <c r="F20" s="411"/>
      <c r="G20" s="411"/>
      <c r="H20" s="411"/>
      <c r="I20" s="411"/>
      <c r="J20" s="388"/>
    </row>
    <row r="21" spans="1:12" s="13" customFormat="1" ht="27" customHeight="1" x14ac:dyDescent="0.25">
      <c r="A21" s="119" t="s">
        <v>26</v>
      </c>
      <c r="B21" s="135">
        <v>392.7</v>
      </c>
      <c r="C21" s="135">
        <v>1671.3</v>
      </c>
      <c r="D21" s="135">
        <v>3809.7</v>
      </c>
      <c r="E21" s="135">
        <v>4019</v>
      </c>
      <c r="F21" s="135">
        <v>4050.5</v>
      </c>
      <c r="G21" s="135">
        <v>4053.5</v>
      </c>
      <c r="H21" s="135">
        <v>4115.8</v>
      </c>
      <c r="I21" s="122" t="s">
        <v>29</v>
      </c>
      <c r="J21" s="128"/>
      <c r="K21" s="121"/>
      <c r="L21" s="121"/>
    </row>
    <row r="22" spans="1:12" s="13" customFormat="1" ht="22.5" customHeight="1" x14ac:dyDescent="0.25">
      <c r="A22" s="153" t="s">
        <v>122</v>
      </c>
      <c r="B22" s="135"/>
      <c r="C22" s="135"/>
      <c r="D22" s="135"/>
      <c r="E22" s="135"/>
      <c r="F22" s="135"/>
      <c r="G22" s="135"/>
      <c r="H22" s="135"/>
      <c r="I22" s="193" t="s">
        <v>242</v>
      </c>
      <c r="J22" s="128"/>
      <c r="K22" s="128"/>
      <c r="L22" s="121"/>
    </row>
    <row r="23" spans="1:12" s="13" customFormat="1" ht="22.5" customHeight="1" x14ac:dyDescent="0.25">
      <c r="A23" s="153" t="s">
        <v>299</v>
      </c>
      <c r="B23" s="135">
        <v>58.6</v>
      </c>
      <c r="C23" s="135">
        <v>390.7</v>
      </c>
      <c r="D23" s="135">
        <v>1361.8</v>
      </c>
      <c r="E23" s="135">
        <v>1490.5</v>
      </c>
      <c r="F23" s="135">
        <v>1482.2</v>
      </c>
      <c r="G23" s="135">
        <v>1530.7</v>
      </c>
      <c r="H23" s="135">
        <v>1605.4</v>
      </c>
      <c r="I23" s="193" t="s">
        <v>300</v>
      </c>
      <c r="J23" s="124"/>
      <c r="K23" s="124"/>
      <c r="L23" s="124"/>
    </row>
    <row r="24" spans="1:12" s="13" customFormat="1" ht="27.95" customHeight="1" x14ac:dyDescent="0.25">
      <c r="A24" s="267" t="s">
        <v>254</v>
      </c>
      <c r="B24" s="135">
        <v>58.2</v>
      </c>
      <c r="C24" s="135">
        <v>352.5</v>
      </c>
      <c r="D24" s="135">
        <v>1302.5999999999999</v>
      </c>
      <c r="E24" s="135">
        <v>1438.3</v>
      </c>
      <c r="F24" s="135">
        <v>1426.6</v>
      </c>
      <c r="G24" s="135">
        <v>1476.5</v>
      </c>
      <c r="H24" s="135">
        <v>1549.1</v>
      </c>
      <c r="I24" s="269" t="s">
        <v>263</v>
      </c>
      <c r="J24" s="124"/>
      <c r="K24" s="124"/>
      <c r="L24" s="124"/>
    </row>
    <row r="25" spans="1:12" s="13" customFormat="1" ht="22.5" customHeight="1" x14ac:dyDescent="0.25">
      <c r="A25" s="268" t="s">
        <v>255</v>
      </c>
      <c r="B25" s="135">
        <v>19.5</v>
      </c>
      <c r="C25" s="135">
        <v>60.7</v>
      </c>
      <c r="D25" s="135">
        <v>83.7</v>
      </c>
      <c r="E25" s="135">
        <v>74.7</v>
      </c>
      <c r="F25" s="135">
        <v>66.8</v>
      </c>
      <c r="G25" s="135">
        <v>63.2</v>
      </c>
      <c r="H25" s="135">
        <v>57.6</v>
      </c>
      <c r="I25" s="193" t="s">
        <v>264</v>
      </c>
      <c r="J25" s="128"/>
      <c r="K25" s="121"/>
      <c r="L25" s="121"/>
    </row>
    <row r="26" spans="1:12" s="13" customFormat="1" ht="27.95" customHeight="1" x14ac:dyDescent="0.25">
      <c r="A26" s="267" t="s">
        <v>262</v>
      </c>
      <c r="B26" s="135">
        <v>19.2</v>
      </c>
      <c r="C26" s="135">
        <v>59.5</v>
      </c>
      <c r="D26" s="135">
        <v>83.2</v>
      </c>
      <c r="E26" s="135">
        <v>73.2</v>
      </c>
      <c r="F26" s="135">
        <v>66.400000000000006</v>
      </c>
      <c r="G26" s="135">
        <v>63</v>
      </c>
      <c r="H26" s="135">
        <v>57.1</v>
      </c>
      <c r="I26" s="269" t="s">
        <v>265</v>
      </c>
      <c r="J26" s="128"/>
      <c r="K26" s="121"/>
      <c r="L26" s="121"/>
    </row>
    <row r="27" spans="1:12" s="13" customFormat="1" ht="22.5" customHeight="1" x14ac:dyDescent="0.25">
      <c r="A27" s="268" t="s">
        <v>256</v>
      </c>
      <c r="B27" s="135">
        <v>62.5</v>
      </c>
      <c r="C27" s="135">
        <v>680</v>
      </c>
      <c r="D27" s="135">
        <v>1526.5</v>
      </c>
      <c r="E27" s="135">
        <v>1238.7</v>
      </c>
      <c r="F27" s="135">
        <v>1205.5</v>
      </c>
      <c r="G27" s="135">
        <v>1174.8</v>
      </c>
      <c r="H27" s="135">
        <v>1160.2</v>
      </c>
      <c r="I27" s="193" t="s">
        <v>266</v>
      </c>
      <c r="J27" s="128"/>
      <c r="K27" s="121"/>
      <c r="L27" s="121"/>
    </row>
    <row r="28" spans="1:12" s="13" customFormat="1" ht="27.95" customHeight="1" x14ac:dyDescent="0.25">
      <c r="A28" s="267" t="s">
        <v>257</v>
      </c>
      <c r="B28" s="135">
        <v>61</v>
      </c>
      <c r="C28" s="135">
        <v>655.6</v>
      </c>
      <c r="D28" s="135">
        <v>1231.4000000000001</v>
      </c>
      <c r="E28" s="135">
        <v>957.5</v>
      </c>
      <c r="F28" s="135">
        <v>957.7</v>
      </c>
      <c r="G28" s="135">
        <v>926.3</v>
      </c>
      <c r="H28" s="135">
        <v>897.2</v>
      </c>
      <c r="I28" s="269" t="s">
        <v>267</v>
      </c>
      <c r="J28" s="128"/>
      <c r="K28" s="121"/>
      <c r="L28" s="121"/>
    </row>
    <row r="29" spans="1:12" s="13" customFormat="1" ht="22.5" customHeight="1" x14ac:dyDescent="0.25">
      <c r="A29" s="153" t="s">
        <v>65</v>
      </c>
      <c r="B29" s="135">
        <v>8.3000000000000007</v>
      </c>
      <c r="C29" s="135">
        <v>45</v>
      </c>
      <c r="D29" s="135">
        <v>114.3</v>
      </c>
      <c r="E29" s="135">
        <v>116.4</v>
      </c>
      <c r="F29" s="135">
        <v>124</v>
      </c>
      <c r="G29" s="135">
        <v>124.2</v>
      </c>
      <c r="H29" s="135">
        <v>122.9</v>
      </c>
      <c r="I29" s="193" t="s">
        <v>71</v>
      </c>
      <c r="J29" s="121"/>
      <c r="K29" s="121"/>
      <c r="L29" s="121"/>
    </row>
    <row r="30" spans="1:12" s="13" customFormat="1" ht="22.5" customHeight="1" x14ac:dyDescent="0.25">
      <c r="A30" s="153" t="s">
        <v>66</v>
      </c>
      <c r="B30" s="135">
        <v>1</v>
      </c>
      <c r="C30" s="135">
        <v>12.7</v>
      </c>
      <c r="D30" s="135">
        <v>18.5</v>
      </c>
      <c r="E30" s="135">
        <v>27.1</v>
      </c>
      <c r="F30" s="135">
        <v>24.7</v>
      </c>
      <c r="G30" s="135">
        <v>21.9</v>
      </c>
      <c r="H30" s="135">
        <v>24.5</v>
      </c>
      <c r="I30" s="193" t="s">
        <v>72</v>
      </c>
      <c r="J30" s="121"/>
      <c r="K30" s="121"/>
      <c r="L30" s="121"/>
    </row>
    <row r="31" spans="1:12" s="13" customFormat="1" ht="22.5" customHeight="1" x14ac:dyDescent="0.25">
      <c r="A31" s="153" t="s">
        <v>67</v>
      </c>
      <c r="B31" s="135">
        <v>0.7</v>
      </c>
      <c r="C31" s="135">
        <v>23.1</v>
      </c>
      <c r="D31" s="135">
        <v>23.4</v>
      </c>
      <c r="E31" s="135">
        <v>31.5</v>
      </c>
      <c r="F31" s="135">
        <v>35.299999999999997</v>
      </c>
      <c r="G31" s="135">
        <v>41.4</v>
      </c>
      <c r="H31" s="135">
        <v>40.200000000000003</v>
      </c>
      <c r="I31" s="193" t="s">
        <v>73</v>
      </c>
      <c r="J31" s="121"/>
      <c r="K31" s="121"/>
      <c r="L31" s="121"/>
    </row>
    <row r="32" spans="1:12" s="13" customFormat="1" ht="22.5" customHeight="1" x14ac:dyDescent="0.25">
      <c r="A32" s="153" t="s">
        <v>68</v>
      </c>
      <c r="B32" s="135" t="s">
        <v>4</v>
      </c>
      <c r="C32" s="135">
        <v>0.2</v>
      </c>
      <c r="D32" s="135">
        <v>1.3</v>
      </c>
      <c r="E32" s="135" t="s">
        <v>4</v>
      </c>
      <c r="F32" s="135" t="s">
        <v>4</v>
      </c>
      <c r="G32" s="135" t="s">
        <v>4</v>
      </c>
      <c r="H32" s="135" t="s">
        <v>4</v>
      </c>
      <c r="I32" s="193" t="s">
        <v>74</v>
      </c>
      <c r="J32" s="128"/>
      <c r="K32" s="128"/>
      <c r="L32" s="128"/>
    </row>
    <row r="33" spans="1:12" s="13" customFormat="1" ht="22.5" customHeight="1" x14ac:dyDescent="0.25">
      <c r="A33" s="153" t="s">
        <v>69</v>
      </c>
      <c r="B33" s="135">
        <v>219.6</v>
      </c>
      <c r="C33" s="135">
        <v>417</v>
      </c>
      <c r="D33" s="135">
        <v>633.4</v>
      </c>
      <c r="E33" s="135">
        <v>980.1</v>
      </c>
      <c r="F33" s="135">
        <v>1052.5</v>
      </c>
      <c r="G33" s="135">
        <v>1035.8</v>
      </c>
      <c r="H33" s="135">
        <v>1042.9000000000001</v>
      </c>
      <c r="I33" s="193" t="s">
        <v>75</v>
      </c>
      <c r="J33" s="121"/>
      <c r="K33" s="121"/>
      <c r="L33" s="121"/>
    </row>
    <row r="34" spans="1:12" ht="27" customHeight="1" x14ac:dyDescent="0.25">
      <c r="A34" s="153" t="s">
        <v>70</v>
      </c>
      <c r="B34" s="135">
        <v>15.8</v>
      </c>
      <c r="C34" s="135">
        <v>34.9</v>
      </c>
      <c r="D34" s="135">
        <v>39.4</v>
      </c>
      <c r="E34" s="135">
        <v>47.1</v>
      </c>
      <c r="F34" s="135">
        <v>48.4</v>
      </c>
      <c r="G34" s="135">
        <v>50</v>
      </c>
      <c r="H34" s="135">
        <v>51.6</v>
      </c>
      <c r="I34" s="193" t="s">
        <v>76</v>
      </c>
      <c r="J34" s="121"/>
      <c r="K34" s="121"/>
      <c r="L34" s="121"/>
    </row>
    <row r="35" spans="1:12" s="35" customFormat="1" ht="4.5" customHeight="1" x14ac:dyDescent="0.25">
      <c r="A35" s="226"/>
      <c r="B35" s="127"/>
      <c r="C35" s="127"/>
      <c r="D35" s="127"/>
      <c r="E35" s="127"/>
      <c r="F35" s="127"/>
      <c r="G35" s="127"/>
      <c r="H35" s="127"/>
      <c r="I35" s="137"/>
    </row>
    <row r="36" spans="1:12" s="35" customFormat="1" ht="15" customHeight="1" x14ac:dyDescent="0.25">
      <c r="A36" s="463" t="s">
        <v>387</v>
      </c>
      <c r="B36" s="463"/>
      <c r="C36" s="464"/>
      <c r="D36" s="464"/>
      <c r="E36" s="464"/>
      <c r="F36" s="464"/>
      <c r="G36" s="464"/>
      <c r="H36" s="464"/>
      <c r="I36" s="464"/>
    </row>
    <row r="37" spans="1:12" x14ac:dyDescent="0.25">
      <c r="A37" s="21"/>
      <c r="B37" s="24" t="s">
        <v>15</v>
      </c>
      <c r="C37" s="24"/>
      <c r="D37" s="24"/>
      <c r="E37" s="24"/>
      <c r="F37" s="24"/>
      <c r="G37" s="24"/>
      <c r="H37" s="24"/>
      <c r="I37" s="37"/>
    </row>
    <row r="38" spans="1:12" x14ac:dyDescent="0.25">
      <c r="A38" s="21"/>
      <c r="B38" s="24"/>
      <c r="C38" s="24"/>
      <c r="D38" s="24"/>
      <c r="E38" s="24"/>
      <c r="F38" s="24"/>
      <c r="G38" s="24"/>
      <c r="H38" s="24"/>
    </row>
    <row r="39" spans="1:12" x14ac:dyDescent="0.25">
      <c r="B39" s="24"/>
      <c r="C39" s="24"/>
      <c r="D39" s="24"/>
      <c r="E39" s="24"/>
      <c r="F39" s="24"/>
      <c r="G39" s="24"/>
      <c r="H39" s="24"/>
    </row>
    <row r="40" spans="1:12" x14ac:dyDescent="0.25">
      <c r="B40" s="24"/>
      <c r="C40" s="24"/>
      <c r="D40" s="24"/>
      <c r="E40" s="24"/>
      <c r="F40" s="24"/>
      <c r="G40" s="24"/>
      <c r="H40" s="24"/>
    </row>
    <row r="41" spans="1:12" x14ac:dyDescent="0.25">
      <c r="B41" s="24"/>
      <c r="C41" s="24"/>
      <c r="D41" s="24"/>
      <c r="E41" s="24"/>
      <c r="F41" s="24"/>
      <c r="G41" s="24"/>
      <c r="H41" s="24"/>
    </row>
    <row r="42" spans="1:12" x14ac:dyDescent="0.25">
      <c r="B42" s="24"/>
      <c r="C42" s="24"/>
      <c r="D42" s="24"/>
      <c r="E42" s="24"/>
      <c r="F42" s="24"/>
      <c r="G42" s="24"/>
      <c r="H42" s="24"/>
    </row>
    <row r="43" spans="1:12" x14ac:dyDescent="0.25">
      <c r="B43" s="24"/>
      <c r="C43" s="24"/>
      <c r="D43" s="24"/>
      <c r="E43" s="24"/>
      <c r="F43" s="24"/>
      <c r="G43" s="24"/>
      <c r="H43" s="24"/>
    </row>
    <row r="44" spans="1:12" x14ac:dyDescent="0.25">
      <c r="B44" s="24"/>
      <c r="C44" s="24"/>
      <c r="D44" s="24"/>
      <c r="E44" s="24"/>
      <c r="F44" s="24"/>
      <c r="G44" s="24"/>
      <c r="H44" s="24"/>
    </row>
    <row r="45" spans="1:12" x14ac:dyDescent="0.25">
      <c r="B45" s="24"/>
      <c r="C45" s="24"/>
      <c r="D45" s="24"/>
      <c r="E45" s="24"/>
      <c r="F45" s="24"/>
      <c r="G45" s="24"/>
      <c r="H45" s="24"/>
    </row>
    <row r="46" spans="1:12" x14ac:dyDescent="0.25">
      <c r="B46" s="24"/>
      <c r="C46" s="24"/>
      <c r="D46" s="24"/>
      <c r="E46" s="24"/>
      <c r="F46" s="24"/>
      <c r="G46" s="24"/>
      <c r="H46" s="24"/>
    </row>
    <row r="47" spans="1:12" x14ac:dyDescent="0.25">
      <c r="B47" s="24"/>
      <c r="C47" s="24"/>
      <c r="D47" s="24"/>
      <c r="E47" s="24"/>
      <c r="F47" s="24"/>
      <c r="G47" s="24"/>
      <c r="H47" s="24"/>
    </row>
    <row r="48" spans="1:12" x14ac:dyDescent="0.25">
      <c r="B48" s="24"/>
      <c r="C48" s="24"/>
      <c r="D48" s="24"/>
      <c r="E48" s="24"/>
      <c r="F48" s="24"/>
      <c r="G48" s="24"/>
      <c r="H48" s="24"/>
    </row>
    <row r="49" spans="2:8" x14ac:dyDescent="0.25">
      <c r="B49" s="24"/>
      <c r="C49" s="24"/>
      <c r="D49" s="24"/>
      <c r="E49" s="24"/>
      <c r="F49" s="24"/>
      <c r="G49" s="24"/>
      <c r="H49" s="24"/>
    </row>
    <row r="50" spans="2:8" x14ac:dyDescent="0.25">
      <c r="B50" s="24"/>
      <c r="C50" s="24"/>
      <c r="D50" s="24"/>
      <c r="E50" s="24"/>
      <c r="F50" s="24"/>
      <c r="G50" s="24"/>
      <c r="H50" s="24"/>
    </row>
    <row r="51" spans="2:8" x14ac:dyDescent="0.25">
      <c r="B51" s="24"/>
      <c r="C51" s="24"/>
      <c r="D51" s="24"/>
      <c r="E51" s="24"/>
      <c r="F51" s="24"/>
      <c r="G51" s="24"/>
      <c r="H51" s="24"/>
    </row>
    <row r="52" spans="2:8" x14ac:dyDescent="0.25">
      <c r="B52" s="24"/>
      <c r="C52" s="24"/>
      <c r="D52" s="24"/>
      <c r="E52" s="24"/>
      <c r="F52" s="24"/>
      <c r="G52" s="24"/>
      <c r="H52" s="24"/>
    </row>
  </sheetData>
  <mergeCells count="6">
    <mergeCell ref="A36:I36"/>
    <mergeCell ref="A5:I5"/>
    <mergeCell ref="A1:I1"/>
    <mergeCell ref="A2:G2"/>
    <mergeCell ref="A3:I3"/>
    <mergeCell ref="A20:I20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33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Q78"/>
  <sheetViews>
    <sheetView view="pageLayout" topLeftCell="A25" zoomScaleNormal="120" workbookViewId="0">
      <selection activeCell="I4" sqref="I4"/>
    </sheetView>
  </sheetViews>
  <sheetFormatPr defaultColWidth="5.42578125" defaultRowHeight="15.75" x14ac:dyDescent="0.25"/>
  <cols>
    <col min="1" max="1" width="19.42578125" style="28" customWidth="1"/>
    <col min="2" max="2" width="8.7109375" style="28" customWidth="1"/>
    <col min="3" max="7" width="8.7109375" style="21" customWidth="1"/>
    <col min="8" max="8" width="10.140625" style="21" customWidth="1"/>
    <col min="9" max="9" width="19.42578125" style="21" customWidth="1"/>
    <col min="10" max="10" width="8.28515625" style="21" bestFit="1" customWidth="1"/>
    <col min="11" max="11" width="7" style="21" customWidth="1"/>
    <col min="12" max="12" width="6.7109375" style="21" customWidth="1"/>
    <col min="13" max="13" width="7.42578125" style="21" customWidth="1"/>
    <col min="14" max="14" width="8.140625" style="21" customWidth="1"/>
    <col min="15" max="15" width="7.7109375" style="21" customWidth="1"/>
    <col min="16" max="16" width="7" style="21" customWidth="1"/>
    <col min="17" max="16384" width="5.42578125" style="21"/>
  </cols>
  <sheetData>
    <row r="1" spans="1:16" s="73" customFormat="1" x14ac:dyDescent="0.25">
      <c r="A1" s="397" t="s">
        <v>185</v>
      </c>
      <c r="B1" s="397"/>
      <c r="C1" s="397"/>
      <c r="D1" s="397"/>
      <c r="E1" s="397"/>
      <c r="F1" s="397"/>
      <c r="G1" s="397"/>
      <c r="H1" s="397"/>
      <c r="I1" s="397"/>
    </row>
    <row r="2" spans="1:16" s="74" customFormat="1" ht="19.7" customHeight="1" x14ac:dyDescent="0.25">
      <c r="A2" s="414" t="s">
        <v>151</v>
      </c>
      <c r="B2" s="414"/>
      <c r="C2" s="414"/>
      <c r="D2" s="414"/>
      <c r="E2" s="414"/>
      <c r="F2" s="414"/>
      <c r="G2" s="414"/>
      <c r="H2" s="414"/>
      <c r="I2" s="414"/>
    </row>
    <row r="3" spans="1:16" s="138" customFormat="1" ht="17.100000000000001" customHeight="1" x14ac:dyDescent="0.2">
      <c r="A3" s="424" t="s">
        <v>249</v>
      </c>
      <c r="B3" s="424"/>
      <c r="C3" s="425"/>
      <c r="D3" s="425"/>
      <c r="E3" s="425"/>
      <c r="F3" s="425"/>
      <c r="G3" s="425"/>
      <c r="H3" s="425"/>
      <c r="I3" s="425"/>
    </row>
    <row r="4" spans="1:16" s="140" customFormat="1" ht="17.100000000000001" customHeight="1" x14ac:dyDescent="0.2">
      <c r="A4" s="139"/>
      <c r="B4" s="131">
        <v>1990</v>
      </c>
      <c r="C4" s="131">
        <v>2000</v>
      </c>
      <c r="D4" s="131">
        <v>2010</v>
      </c>
      <c r="E4" s="221">
        <v>2015</v>
      </c>
      <c r="F4" s="222">
        <v>2017</v>
      </c>
      <c r="G4" s="222">
        <v>2018</v>
      </c>
      <c r="H4" s="222">
        <v>2019</v>
      </c>
      <c r="I4" s="132"/>
    </row>
    <row r="5" spans="1:16" s="26" customFormat="1" ht="30" customHeight="1" x14ac:dyDescent="0.2">
      <c r="A5" s="431" t="s">
        <v>129</v>
      </c>
      <c r="B5" s="431"/>
      <c r="C5" s="431"/>
      <c r="D5" s="431"/>
      <c r="E5" s="431"/>
      <c r="F5" s="431"/>
      <c r="G5" s="431"/>
      <c r="H5" s="431"/>
      <c r="I5" s="431"/>
      <c r="L5" s="113"/>
    </row>
    <row r="6" spans="1:16" s="26" customFormat="1" ht="36.75" customHeight="1" x14ac:dyDescent="0.2">
      <c r="A6" s="119" t="s">
        <v>26</v>
      </c>
      <c r="B6" s="135">
        <v>14522.2</v>
      </c>
      <c r="C6" s="135">
        <v>12586.8</v>
      </c>
      <c r="D6" s="135">
        <v>14575.7</v>
      </c>
      <c r="E6" s="135">
        <v>14640.9</v>
      </c>
      <c r="F6" s="135">
        <v>14560.3</v>
      </c>
      <c r="G6" s="135">
        <v>14794.1</v>
      </c>
      <c r="H6" s="135">
        <v>15291.9</v>
      </c>
      <c r="I6" s="122" t="s">
        <v>29</v>
      </c>
      <c r="J6" s="135"/>
      <c r="K6" s="135"/>
      <c r="L6" s="135"/>
      <c r="M6" s="135"/>
      <c r="N6" s="135"/>
      <c r="O6" s="135"/>
      <c r="P6" s="135"/>
    </row>
    <row r="7" spans="1:16" s="26" customFormat="1" ht="22.5" customHeight="1" x14ac:dyDescent="0.2">
      <c r="A7" s="153" t="s">
        <v>122</v>
      </c>
      <c r="B7" s="135"/>
      <c r="C7" s="135"/>
      <c r="D7" s="135"/>
      <c r="E7" s="135"/>
      <c r="F7" s="135"/>
      <c r="G7" s="135"/>
      <c r="H7" s="135"/>
      <c r="I7" s="193" t="s">
        <v>242</v>
      </c>
      <c r="J7" s="233"/>
      <c r="K7" s="233"/>
      <c r="L7" s="233"/>
      <c r="M7" s="233"/>
      <c r="N7" s="233"/>
      <c r="O7" s="233"/>
      <c r="P7" s="233"/>
    </row>
    <row r="8" spans="1:16" s="26" customFormat="1" ht="22.5" customHeight="1" x14ac:dyDescent="0.2">
      <c r="A8" s="153" t="s">
        <v>299</v>
      </c>
      <c r="B8" s="135">
        <v>7557.7</v>
      </c>
      <c r="C8" s="135">
        <v>5161.6000000000004</v>
      </c>
      <c r="D8" s="135">
        <v>6284.1</v>
      </c>
      <c r="E8" s="135">
        <v>6839.5</v>
      </c>
      <c r="F8" s="135">
        <v>6361.2</v>
      </c>
      <c r="G8" s="135">
        <v>6603.9</v>
      </c>
      <c r="H8" s="135">
        <v>6812.4</v>
      </c>
      <c r="I8" s="193" t="s">
        <v>300</v>
      </c>
      <c r="J8" s="233"/>
      <c r="K8" s="233"/>
      <c r="L8" s="233"/>
      <c r="M8" s="233"/>
      <c r="N8" s="233"/>
      <c r="O8" s="233"/>
      <c r="P8" s="233"/>
    </row>
    <row r="9" spans="1:16" s="26" customFormat="1" ht="22.5" customHeight="1" x14ac:dyDescent="0.2">
      <c r="A9" s="267" t="s">
        <v>254</v>
      </c>
      <c r="B9" s="135">
        <v>7549.2</v>
      </c>
      <c r="C9" s="135">
        <v>4888.2</v>
      </c>
      <c r="D9" s="135">
        <v>5982.1</v>
      </c>
      <c r="E9" s="135">
        <v>6670.1</v>
      </c>
      <c r="F9" s="135">
        <v>6160.8</v>
      </c>
      <c r="G9" s="135">
        <v>6408.6</v>
      </c>
      <c r="H9" s="135">
        <v>6645.3</v>
      </c>
      <c r="I9" s="269" t="s">
        <v>263</v>
      </c>
      <c r="J9" s="233"/>
      <c r="K9" s="233"/>
      <c r="L9" s="233"/>
      <c r="M9" s="233"/>
      <c r="N9" s="233"/>
      <c r="O9" s="233"/>
      <c r="P9" s="233"/>
    </row>
    <row r="10" spans="1:16" s="26" customFormat="1" ht="22.5" customHeight="1" x14ac:dyDescent="0.2">
      <c r="A10" s="268" t="s">
        <v>255</v>
      </c>
      <c r="B10" s="135">
        <v>517.20000000000005</v>
      </c>
      <c r="C10" s="135">
        <v>638.1</v>
      </c>
      <c r="D10" s="135">
        <v>279.10000000000002</v>
      </c>
      <c r="E10" s="135">
        <v>150.80000000000001</v>
      </c>
      <c r="F10" s="135">
        <v>171</v>
      </c>
      <c r="G10" s="135">
        <v>148.4</v>
      </c>
      <c r="H10" s="135">
        <v>115.4</v>
      </c>
      <c r="I10" s="193" t="s">
        <v>264</v>
      </c>
      <c r="J10" s="233"/>
      <c r="K10" s="233"/>
      <c r="L10" s="233"/>
      <c r="M10" s="233"/>
      <c r="N10" s="233"/>
      <c r="O10" s="233"/>
      <c r="P10" s="233"/>
    </row>
    <row r="11" spans="1:16" s="26" customFormat="1" ht="22.5" customHeight="1" x14ac:dyDescent="0.2">
      <c r="A11" s="267" t="s">
        <v>262</v>
      </c>
      <c r="B11" s="135">
        <v>516.9</v>
      </c>
      <c r="C11" s="135">
        <v>636.6</v>
      </c>
      <c r="D11" s="135">
        <v>278.5</v>
      </c>
      <c r="E11" s="135">
        <v>149.19999999999999</v>
      </c>
      <c r="F11" s="135">
        <v>170</v>
      </c>
      <c r="G11" s="135">
        <v>147.9</v>
      </c>
      <c r="H11" s="135">
        <v>114.9</v>
      </c>
      <c r="I11" s="269" t="s">
        <v>265</v>
      </c>
      <c r="J11" s="233"/>
      <c r="K11" s="233"/>
      <c r="L11" s="233"/>
      <c r="M11" s="233"/>
      <c r="N11" s="233"/>
      <c r="O11" s="233"/>
      <c r="P11" s="233"/>
    </row>
    <row r="12" spans="1:16" s="26" customFormat="1" ht="22.5" customHeight="1" x14ac:dyDescent="0.2">
      <c r="A12" s="268" t="s">
        <v>256</v>
      </c>
      <c r="B12" s="135">
        <v>2712</v>
      </c>
      <c r="C12" s="135">
        <v>3689.1</v>
      </c>
      <c r="D12" s="135">
        <v>4316.8999999999996</v>
      </c>
      <c r="E12" s="135">
        <v>2805.2</v>
      </c>
      <c r="F12" s="135">
        <v>2501.5</v>
      </c>
      <c r="G12" s="135">
        <v>2484.3000000000002</v>
      </c>
      <c r="H12" s="135">
        <v>2609.1999999999998</v>
      </c>
      <c r="I12" s="193" t="s">
        <v>266</v>
      </c>
      <c r="J12" s="233"/>
      <c r="K12" s="233"/>
      <c r="L12" s="233"/>
      <c r="M12" s="233"/>
      <c r="N12" s="233"/>
      <c r="O12" s="233"/>
      <c r="P12" s="233"/>
    </row>
    <row r="13" spans="1:16" s="26" customFormat="1" ht="22.5" customHeight="1" x14ac:dyDescent="0.2">
      <c r="A13" s="267" t="s">
        <v>257</v>
      </c>
      <c r="B13" s="135">
        <v>2186.5</v>
      </c>
      <c r="C13" s="135">
        <v>3367.6</v>
      </c>
      <c r="D13" s="135">
        <v>2880</v>
      </c>
      <c r="E13" s="135">
        <v>1754.7</v>
      </c>
      <c r="F13" s="135">
        <v>1616.5</v>
      </c>
      <c r="G13" s="135">
        <v>1611.2</v>
      </c>
      <c r="H13" s="135">
        <v>1552.4</v>
      </c>
      <c r="I13" s="269" t="s">
        <v>267</v>
      </c>
      <c r="J13" s="233"/>
      <c r="K13" s="233"/>
      <c r="L13" s="233"/>
      <c r="M13" s="233"/>
      <c r="N13" s="233"/>
      <c r="O13" s="233"/>
      <c r="P13" s="233"/>
    </row>
    <row r="14" spans="1:16" s="26" customFormat="1" ht="22.5" customHeight="1" x14ac:dyDescent="0.2">
      <c r="A14" s="153" t="s">
        <v>65</v>
      </c>
      <c r="B14" s="135">
        <v>485.9</v>
      </c>
      <c r="C14" s="135">
        <v>481</v>
      </c>
      <c r="D14" s="135">
        <v>310.8</v>
      </c>
      <c r="E14" s="135">
        <v>210.5</v>
      </c>
      <c r="F14" s="135">
        <v>197.8</v>
      </c>
      <c r="G14" s="135">
        <v>195.8</v>
      </c>
      <c r="H14" s="135">
        <v>181.9</v>
      </c>
      <c r="I14" s="193" t="s">
        <v>71</v>
      </c>
      <c r="J14" s="233"/>
      <c r="K14" s="233"/>
      <c r="L14" s="233"/>
      <c r="M14" s="233"/>
      <c r="N14" s="233"/>
      <c r="O14" s="233"/>
      <c r="P14" s="233"/>
    </row>
    <row r="15" spans="1:16" s="26" customFormat="1" ht="22.5" customHeight="1" x14ac:dyDescent="0.2">
      <c r="A15" s="153" t="s">
        <v>66</v>
      </c>
      <c r="B15" s="135">
        <v>196.8</v>
      </c>
      <c r="C15" s="135">
        <v>366.5</v>
      </c>
      <c r="D15" s="135">
        <v>85.3</v>
      </c>
      <c r="E15" s="135">
        <v>112.8</v>
      </c>
      <c r="F15" s="135">
        <v>56.1</v>
      </c>
      <c r="G15" s="135">
        <v>54.8</v>
      </c>
      <c r="H15" s="135">
        <v>93.3</v>
      </c>
      <c r="I15" s="193" t="s">
        <v>72</v>
      </c>
      <c r="J15" s="233"/>
      <c r="K15" s="233"/>
      <c r="L15" s="233"/>
      <c r="M15" s="233"/>
      <c r="N15" s="233"/>
      <c r="O15" s="233"/>
      <c r="P15" s="233"/>
    </row>
    <row r="16" spans="1:16" s="26" customFormat="1" ht="22.5" customHeight="1" x14ac:dyDescent="0.2">
      <c r="A16" s="153" t="s">
        <v>67</v>
      </c>
      <c r="B16" s="135">
        <v>362.3</v>
      </c>
      <c r="C16" s="135">
        <v>528.9</v>
      </c>
      <c r="D16" s="135">
        <v>198.6</v>
      </c>
      <c r="E16" s="135">
        <v>127.7</v>
      </c>
      <c r="F16" s="135">
        <v>185.3</v>
      </c>
      <c r="G16" s="135">
        <v>113.3</v>
      </c>
      <c r="H16" s="135">
        <v>69.2</v>
      </c>
      <c r="I16" s="193" t="s">
        <v>73</v>
      </c>
      <c r="J16" s="233"/>
      <c r="K16" s="233"/>
      <c r="L16" s="233"/>
      <c r="M16" s="233"/>
      <c r="N16" s="233"/>
      <c r="O16" s="233"/>
      <c r="P16" s="233"/>
    </row>
    <row r="17" spans="1:17" s="26" customFormat="1" ht="22.5" customHeight="1" x14ac:dyDescent="0.2">
      <c r="A17" s="153" t="s">
        <v>68</v>
      </c>
      <c r="B17" s="135">
        <v>27.7</v>
      </c>
      <c r="C17" s="135">
        <v>25.2</v>
      </c>
      <c r="D17" s="135">
        <v>29.3</v>
      </c>
      <c r="E17" s="135">
        <v>11.7</v>
      </c>
      <c r="F17" s="135">
        <v>12.7</v>
      </c>
      <c r="G17" s="135">
        <v>12.6</v>
      </c>
      <c r="H17" s="135">
        <v>10.5</v>
      </c>
      <c r="I17" s="193" t="s">
        <v>74</v>
      </c>
      <c r="J17" s="233"/>
      <c r="K17" s="233"/>
      <c r="L17" s="233"/>
      <c r="M17" s="233"/>
      <c r="N17" s="233"/>
      <c r="O17" s="233"/>
      <c r="P17" s="233"/>
    </row>
    <row r="18" spans="1:17" s="13" customFormat="1" ht="22.5" customHeight="1" x14ac:dyDescent="0.25">
      <c r="A18" s="153" t="s">
        <v>69</v>
      </c>
      <c r="B18" s="135">
        <v>1223.0999999999999</v>
      </c>
      <c r="C18" s="135">
        <v>1278.8</v>
      </c>
      <c r="D18" s="135">
        <v>2647.6</v>
      </c>
      <c r="E18" s="135">
        <v>4083.5</v>
      </c>
      <c r="F18" s="135">
        <v>4480.7</v>
      </c>
      <c r="G18" s="135">
        <v>4564.2</v>
      </c>
      <c r="H18" s="135">
        <v>4986.8999999999996</v>
      </c>
      <c r="I18" s="193" t="s">
        <v>75</v>
      </c>
      <c r="J18" s="233"/>
      <c r="K18" s="233"/>
      <c r="L18" s="233"/>
      <c r="M18" s="233"/>
      <c r="N18" s="233"/>
      <c r="O18" s="233"/>
      <c r="P18" s="233"/>
    </row>
    <row r="19" spans="1:17" s="13" customFormat="1" ht="27.95" customHeight="1" x14ac:dyDescent="0.25">
      <c r="A19" s="153" t="s">
        <v>70</v>
      </c>
      <c r="B19" s="135">
        <v>1414.2</v>
      </c>
      <c r="C19" s="135">
        <v>383.2</v>
      </c>
      <c r="D19" s="135">
        <v>391.2</v>
      </c>
      <c r="E19" s="135">
        <v>246.7</v>
      </c>
      <c r="F19" s="135">
        <v>503.5</v>
      </c>
      <c r="G19" s="135">
        <v>555.79999999999995</v>
      </c>
      <c r="H19" s="135">
        <v>347.4</v>
      </c>
      <c r="I19" s="193" t="s">
        <v>76</v>
      </c>
      <c r="J19" s="233"/>
      <c r="K19" s="233"/>
      <c r="L19" s="233"/>
      <c r="M19" s="233"/>
      <c r="N19" s="233"/>
      <c r="O19" s="233"/>
      <c r="P19" s="233"/>
    </row>
    <row r="20" spans="1:17" s="13" customFormat="1" ht="31.5" customHeight="1" x14ac:dyDescent="0.25">
      <c r="A20" s="411" t="s">
        <v>175</v>
      </c>
      <c r="B20" s="411"/>
      <c r="C20" s="411"/>
      <c r="D20" s="411"/>
      <c r="E20" s="411"/>
      <c r="F20" s="411"/>
      <c r="G20" s="411"/>
      <c r="H20" s="411"/>
      <c r="I20" s="411"/>
      <c r="O20" s="96"/>
    </row>
    <row r="21" spans="1:17" s="13" customFormat="1" ht="36.75" customHeight="1" x14ac:dyDescent="0.25">
      <c r="A21" s="119" t="s">
        <v>26</v>
      </c>
      <c r="B21" s="135">
        <v>14118.4</v>
      </c>
      <c r="C21" s="135">
        <v>10914.1</v>
      </c>
      <c r="D21" s="135">
        <v>10778</v>
      </c>
      <c r="E21" s="135">
        <v>10622.9</v>
      </c>
      <c r="F21" s="135">
        <v>10509.7</v>
      </c>
      <c r="G21" s="135">
        <v>10740.6</v>
      </c>
      <c r="H21" s="135">
        <v>11176.1</v>
      </c>
      <c r="I21" s="122" t="s">
        <v>29</v>
      </c>
      <c r="K21" s="136"/>
      <c r="L21" s="136"/>
      <c r="M21" s="121"/>
      <c r="N21" s="121"/>
      <c r="O21" s="128"/>
      <c r="P21" s="121"/>
    </row>
    <row r="22" spans="1:17" s="13" customFormat="1" ht="22.5" customHeight="1" x14ac:dyDescent="0.25">
      <c r="A22" s="153" t="s">
        <v>122</v>
      </c>
      <c r="B22" s="135"/>
      <c r="C22" s="135"/>
      <c r="D22" s="135"/>
      <c r="E22" s="135"/>
      <c r="F22" s="135"/>
      <c r="G22" s="135"/>
      <c r="H22" s="135"/>
      <c r="I22" s="193" t="s">
        <v>242</v>
      </c>
      <c r="K22" s="120"/>
      <c r="L22" s="121"/>
      <c r="M22" s="121"/>
      <c r="N22" s="121"/>
      <c r="O22" s="128"/>
      <c r="P22" s="128"/>
    </row>
    <row r="23" spans="1:17" s="13" customFormat="1" ht="22.5" customHeight="1" x14ac:dyDescent="0.25">
      <c r="A23" s="153" t="s">
        <v>299</v>
      </c>
      <c r="B23" s="135">
        <v>7499.3</v>
      </c>
      <c r="C23" s="135">
        <v>4772.6000000000004</v>
      </c>
      <c r="D23" s="135">
        <v>4930.6000000000004</v>
      </c>
      <c r="E23" s="135">
        <v>5349.3</v>
      </c>
      <c r="F23" s="135">
        <v>4879</v>
      </c>
      <c r="G23" s="135">
        <v>5073.2</v>
      </c>
      <c r="H23" s="135">
        <v>5207</v>
      </c>
      <c r="I23" s="193" t="s">
        <v>300</v>
      </c>
      <c r="K23" s="120"/>
      <c r="L23" s="129"/>
      <c r="M23" s="121"/>
      <c r="N23" s="121"/>
      <c r="O23" s="124"/>
      <c r="P23" s="124"/>
      <c r="Q23" s="124"/>
    </row>
    <row r="24" spans="1:17" s="13" customFormat="1" ht="27.95" customHeight="1" x14ac:dyDescent="0.25">
      <c r="A24" s="267" t="s">
        <v>254</v>
      </c>
      <c r="B24" s="135">
        <v>7491.1</v>
      </c>
      <c r="C24" s="135">
        <v>4537.2</v>
      </c>
      <c r="D24" s="135">
        <v>4687.7</v>
      </c>
      <c r="E24" s="135">
        <v>5232.1000000000004</v>
      </c>
      <c r="F24" s="135">
        <v>4734.2</v>
      </c>
      <c r="G24" s="135">
        <v>4932.1000000000004</v>
      </c>
      <c r="H24" s="135">
        <v>5096.2</v>
      </c>
      <c r="I24" s="269" t="s">
        <v>263</v>
      </c>
      <c r="K24" s="123"/>
      <c r="L24" s="121"/>
      <c r="M24" s="121"/>
      <c r="N24" s="121"/>
      <c r="O24" s="124"/>
      <c r="P24" s="124"/>
      <c r="Q24" s="124"/>
    </row>
    <row r="25" spans="1:17" s="13" customFormat="1" ht="22.5" customHeight="1" x14ac:dyDescent="0.25">
      <c r="A25" s="268" t="s">
        <v>255</v>
      </c>
      <c r="B25" s="135">
        <v>497.9</v>
      </c>
      <c r="C25" s="135">
        <v>577.4</v>
      </c>
      <c r="D25" s="135">
        <v>195.4</v>
      </c>
      <c r="E25" s="135">
        <v>76.099999999999994</v>
      </c>
      <c r="F25" s="135">
        <v>104.2</v>
      </c>
      <c r="G25" s="135">
        <v>85.2</v>
      </c>
      <c r="H25" s="135">
        <v>57.8</v>
      </c>
      <c r="I25" s="193" t="s">
        <v>264</v>
      </c>
      <c r="K25" s="120"/>
      <c r="L25" s="129"/>
      <c r="M25" s="121"/>
      <c r="N25" s="121"/>
      <c r="O25" s="128"/>
      <c r="P25" s="121"/>
      <c r="Q25" s="121"/>
    </row>
    <row r="26" spans="1:17" s="13" customFormat="1" ht="27.95" customHeight="1" x14ac:dyDescent="0.25">
      <c r="A26" s="267" t="s">
        <v>262</v>
      </c>
      <c r="B26" s="135">
        <v>497.9</v>
      </c>
      <c r="C26" s="135">
        <v>577.1</v>
      </c>
      <c r="D26" s="135">
        <v>195.3</v>
      </c>
      <c r="E26" s="135">
        <v>76</v>
      </c>
      <c r="F26" s="135">
        <v>103.6</v>
      </c>
      <c r="G26" s="135">
        <v>84.9</v>
      </c>
      <c r="H26" s="135">
        <v>57.8</v>
      </c>
      <c r="I26" s="269" t="s">
        <v>265</v>
      </c>
      <c r="K26" s="120"/>
      <c r="L26" s="121"/>
      <c r="M26" s="121"/>
      <c r="N26" s="121"/>
      <c r="O26" s="128"/>
      <c r="P26" s="121"/>
      <c r="Q26" s="121"/>
    </row>
    <row r="27" spans="1:17" s="13" customFormat="1" ht="22.5" customHeight="1" x14ac:dyDescent="0.25">
      <c r="A27" s="268" t="s">
        <v>256</v>
      </c>
      <c r="B27" s="135">
        <v>2649.4</v>
      </c>
      <c r="C27" s="135">
        <v>3010.3</v>
      </c>
      <c r="D27" s="135">
        <v>2794.2</v>
      </c>
      <c r="E27" s="135">
        <v>1567.6</v>
      </c>
      <c r="F27" s="135">
        <v>1296</v>
      </c>
      <c r="G27" s="135">
        <v>1309.5</v>
      </c>
      <c r="H27" s="135">
        <v>1449</v>
      </c>
      <c r="I27" s="193" t="s">
        <v>266</v>
      </c>
      <c r="K27" s="123"/>
      <c r="L27" s="121"/>
      <c r="M27" s="121"/>
      <c r="N27" s="121"/>
      <c r="O27" s="128"/>
      <c r="P27" s="121"/>
      <c r="Q27" s="121"/>
    </row>
    <row r="28" spans="1:17" s="13" customFormat="1" ht="27.95" customHeight="1" x14ac:dyDescent="0.25">
      <c r="A28" s="267" t="s">
        <v>257</v>
      </c>
      <c r="B28" s="135">
        <v>2125.4</v>
      </c>
      <c r="C28" s="135">
        <v>2713.1</v>
      </c>
      <c r="D28" s="135">
        <v>1651.2</v>
      </c>
      <c r="E28" s="135">
        <v>798.3</v>
      </c>
      <c r="F28" s="135">
        <v>658.8</v>
      </c>
      <c r="G28" s="135">
        <v>684.9</v>
      </c>
      <c r="H28" s="135">
        <v>655.20000000000005</v>
      </c>
      <c r="I28" s="269" t="s">
        <v>267</v>
      </c>
      <c r="K28" s="123"/>
      <c r="L28" s="129"/>
      <c r="M28" s="121"/>
      <c r="N28" s="121"/>
      <c r="O28" s="128"/>
      <c r="P28" s="121"/>
      <c r="Q28" s="121"/>
    </row>
    <row r="29" spans="1:17" s="13" customFormat="1" ht="22.5" customHeight="1" x14ac:dyDescent="0.25">
      <c r="A29" s="153" t="s">
        <v>65</v>
      </c>
      <c r="B29" s="135">
        <v>477.6</v>
      </c>
      <c r="C29" s="135">
        <v>436</v>
      </c>
      <c r="D29" s="135">
        <v>196.7</v>
      </c>
      <c r="E29" s="135">
        <v>94.1</v>
      </c>
      <c r="F29" s="135">
        <v>73.8</v>
      </c>
      <c r="G29" s="135">
        <v>71.599999999999994</v>
      </c>
      <c r="H29" s="135">
        <v>59</v>
      </c>
      <c r="I29" s="193" t="s">
        <v>71</v>
      </c>
      <c r="K29" s="123"/>
      <c r="L29" s="123"/>
      <c r="M29" s="121"/>
      <c r="N29" s="121"/>
      <c r="O29" s="121"/>
      <c r="P29" s="121"/>
    </row>
    <row r="30" spans="1:17" s="13" customFormat="1" ht="22.5" customHeight="1" x14ac:dyDescent="0.25">
      <c r="A30" s="153" t="s">
        <v>66</v>
      </c>
      <c r="B30" s="135">
        <v>195.8</v>
      </c>
      <c r="C30" s="135">
        <v>354.1</v>
      </c>
      <c r="D30" s="135">
        <v>66.8</v>
      </c>
      <c r="E30" s="135">
        <v>85.7</v>
      </c>
      <c r="F30" s="135">
        <v>31.4</v>
      </c>
      <c r="G30" s="135">
        <v>32.9</v>
      </c>
      <c r="H30" s="135">
        <v>68.8</v>
      </c>
      <c r="I30" s="193" t="s">
        <v>72</v>
      </c>
      <c r="K30" s="123"/>
      <c r="L30" s="123"/>
      <c r="M30" s="121"/>
      <c r="N30" s="121"/>
      <c r="O30" s="121"/>
      <c r="P30" s="121"/>
    </row>
    <row r="31" spans="1:17" s="13" customFormat="1" ht="22.5" customHeight="1" x14ac:dyDescent="0.25">
      <c r="A31" s="153" t="s">
        <v>67</v>
      </c>
      <c r="B31" s="135">
        <v>361.9</v>
      </c>
      <c r="C31" s="135">
        <v>505.9</v>
      </c>
      <c r="D31" s="135">
        <v>175.2</v>
      </c>
      <c r="E31" s="135">
        <v>96.1</v>
      </c>
      <c r="F31" s="135">
        <v>150</v>
      </c>
      <c r="G31" s="135">
        <v>71.900000000000006</v>
      </c>
      <c r="H31" s="135">
        <v>29</v>
      </c>
      <c r="I31" s="193" t="s">
        <v>73</v>
      </c>
      <c r="K31" s="123"/>
      <c r="L31" s="123"/>
      <c r="M31" s="121"/>
      <c r="N31" s="121"/>
      <c r="O31" s="121"/>
      <c r="P31" s="121"/>
    </row>
    <row r="32" spans="1:17" s="13" customFormat="1" ht="22.5" customHeight="1" x14ac:dyDescent="0.25">
      <c r="A32" s="153" t="s">
        <v>68</v>
      </c>
      <c r="B32" s="135">
        <v>27.7</v>
      </c>
      <c r="C32" s="135">
        <v>25</v>
      </c>
      <c r="D32" s="135">
        <v>28</v>
      </c>
      <c r="E32" s="135">
        <v>11.7</v>
      </c>
      <c r="F32" s="135">
        <v>12.7</v>
      </c>
      <c r="G32" s="135">
        <v>12.6</v>
      </c>
      <c r="H32" s="135">
        <v>10.5</v>
      </c>
      <c r="I32" s="193" t="s">
        <v>74</v>
      </c>
      <c r="K32" s="183"/>
      <c r="L32" s="123"/>
      <c r="M32" s="121"/>
      <c r="N32" s="128"/>
      <c r="O32" s="128"/>
      <c r="P32" s="128"/>
    </row>
    <row r="33" spans="1:16" s="13" customFormat="1" ht="22.5" customHeight="1" x14ac:dyDescent="0.25">
      <c r="A33" s="153" t="s">
        <v>69</v>
      </c>
      <c r="B33" s="135">
        <v>1000.8</v>
      </c>
      <c r="C33" s="135">
        <v>861.5</v>
      </c>
      <c r="D33" s="135">
        <v>2014.6</v>
      </c>
      <c r="E33" s="135">
        <v>3103.4</v>
      </c>
      <c r="F33" s="135">
        <v>3428.1</v>
      </c>
      <c r="G33" s="135">
        <v>3528.4</v>
      </c>
      <c r="H33" s="135">
        <v>3944</v>
      </c>
      <c r="I33" s="193" t="s">
        <v>75</v>
      </c>
      <c r="K33" s="123"/>
      <c r="L33" s="123"/>
      <c r="M33" s="121"/>
      <c r="N33" s="121"/>
      <c r="O33" s="121"/>
      <c r="P33" s="121"/>
    </row>
    <row r="34" spans="1:16" s="13" customFormat="1" ht="27.95" customHeight="1" x14ac:dyDescent="0.25">
      <c r="A34" s="153" t="s">
        <v>70</v>
      </c>
      <c r="B34" s="135">
        <v>1389.9</v>
      </c>
      <c r="C34" s="135">
        <v>343.7</v>
      </c>
      <c r="D34" s="135">
        <v>351</v>
      </c>
      <c r="E34" s="135">
        <v>199.3</v>
      </c>
      <c r="F34" s="135">
        <v>454.9</v>
      </c>
      <c r="G34" s="135">
        <v>505.8</v>
      </c>
      <c r="H34" s="135">
        <v>295.8</v>
      </c>
      <c r="I34" s="193" t="s">
        <v>76</v>
      </c>
      <c r="K34" s="123"/>
      <c r="L34" s="123"/>
      <c r="M34" s="121"/>
      <c r="N34" s="121"/>
      <c r="O34" s="121"/>
      <c r="P34" s="121"/>
    </row>
    <row r="35" spans="1:16" x14ac:dyDescent="0.25">
      <c r="A35" s="144"/>
      <c r="B35" s="144"/>
      <c r="C35" s="140"/>
      <c r="D35" s="140"/>
      <c r="E35" s="140"/>
      <c r="F35" s="142"/>
      <c r="G35" s="142"/>
      <c r="H35" s="142"/>
      <c r="I35" s="142"/>
    </row>
    <row r="36" spans="1:16" x14ac:dyDescent="0.25">
      <c r="A36" s="144"/>
      <c r="B36" s="144"/>
      <c r="C36" s="140"/>
      <c r="D36" s="140"/>
      <c r="E36" s="140"/>
      <c r="F36" s="142"/>
      <c r="G36" s="142"/>
      <c r="H36" s="142"/>
      <c r="I36" s="142"/>
    </row>
    <row r="37" spans="1:16" x14ac:dyDescent="0.25">
      <c r="A37" s="144"/>
      <c r="B37" s="144"/>
      <c r="C37" s="140"/>
      <c r="D37" s="140"/>
      <c r="E37" s="140"/>
      <c r="F37" s="142"/>
      <c r="G37" s="142"/>
      <c r="H37" s="142"/>
      <c r="I37" s="142"/>
    </row>
    <row r="38" spans="1:16" x14ac:dyDescent="0.25">
      <c r="A38" s="144"/>
      <c r="B38" s="144"/>
      <c r="C38" s="140"/>
      <c r="D38" s="140"/>
      <c r="E38" s="140"/>
      <c r="F38" s="142"/>
      <c r="G38" s="142"/>
      <c r="H38" s="142"/>
      <c r="I38" s="142"/>
    </row>
    <row r="39" spans="1:16" x14ac:dyDescent="0.25">
      <c r="A39" s="144"/>
      <c r="B39" s="144"/>
      <c r="C39" s="140"/>
      <c r="D39" s="140"/>
      <c r="E39" s="140"/>
      <c r="F39" s="142"/>
      <c r="G39" s="142"/>
      <c r="H39" s="142"/>
      <c r="I39" s="142"/>
    </row>
    <row r="40" spans="1:16" x14ac:dyDescent="0.25">
      <c r="A40" s="144"/>
      <c r="B40" s="144"/>
      <c r="C40" s="140"/>
      <c r="D40" s="140"/>
      <c r="E40" s="140"/>
      <c r="F40" s="142"/>
      <c r="G40" s="142"/>
      <c r="H40" s="142"/>
      <c r="I40" s="142"/>
    </row>
    <row r="41" spans="1:16" x14ac:dyDescent="0.25">
      <c r="A41" s="144"/>
      <c r="B41" s="144"/>
      <c r="C41" s="140"/>
      <c r="D41" s="140"/>
      <c r="E41" s="140"/>
      <c r="F41" s="142"/>
      <c r="G41" s="142"/>
      <c r="H41" s="142"/>
      <c r="I41" s="142"/>
    </row>
    <row r="42" spans="1:16" x14ac:dyDescent="0.25">
      <c r="A42" s="144"/>
      <c r="B42" s="144"/>
      <c r="C42" s="140"/>
      <c r="D42" s="140"/>
      <c r="E42" s="140"/>
      <c r="F42" s="142"/>
      <c r="G42" s="142"/>
      <c r="H42" s="142"/>
      <c r="I42" s="142"/>
    </row>
    <row r="43" spans="1:16" x14ac:dyDescent="0.25">
      <c r="A43" s="144"/>
      <c r="B43" s="144"/>
      <c r="C43" s="140"/>
      <c r="D43" s="140"/>
      <c r="E43" s="140"/>
      <c r="F43" s="142"/>
      <c r="G43" s="142"/>
      <c r="H43" s="142"/>
      <c r="I43" s="142"/>
    </row>
    <row r="44" spans="1:16" x14ac:dyDescent="0.25">
      <c r="A44" s="144"/>
      <c r="B44" s="144"/>
      <c r="C44" s="140"/>
      <c r="D44" s="140"/>
      <c r="E44" s="140"/>
      <c r="F44" s="142"/>
      <c r="G44" s="142"/>
      <c r="H44" s="142"/>
      <c r="I44" s="142"/>
    </row>
    <row r="45" spans="1:16" x14ac:dyDescent="0.25">
      <c r="A45" s="144"/>
      <c r="B45" s="144"/>
      <c r="C45" s="140"/>
      <c r="D45" s="140"/>
      <c r="E45" s="140"/>
      <c r="F45" s="142"/>
      <c r="G45" s="142"/>
      <c r="H45" s="142"/>
      <c r="I45" s="142"/>
    </row>
    <row r="46" spans="1:16" x14ac:dyDescent="0.25">
      <c r="A46" s="144"/>
      <c r="B46" s="144"/>
      <c r="C46" s="140"/>
      <c r="D46" s="140"/>
      <c r="E46" s="140"/>
      <c r="F46" s="142"/>
      <c r="G46" s="142"/>
      <c r="H46" s="142"/>
      <c r="I46" s="142"/>
    </row>
    <row r="47" spans="1:16" x14ac:dyDescent="0.25">
      <c r="A47" s="144"/>
      <c r="B47" s="144"/>
      <c r="C47" s="140"/>
      <c r="D47" s="140"/>
      <c r="E47" s="140"/>
      <c r="F47" s="142"/>
      <c r="G47" s="142"/>
      <c r="H47" s="142"/>
      <c r="I47" s="142"/>
    </row>
    <row r="48" spans="1:16" x14ac:dyDescent="0.25">
      <c r="A48" s="144"/>
      <c r="B48" s="144"/>
      <c r="C48" s="140"/>
      <c r="D48" s="140"/>
      <c r="E48" s="140"/>
      <c r="F48" s="142"/>
      <c r="G48" s="142"/>
      <c r="H48" s="142"/>
      <c r="I48" s="142"/>
    </row>
    <row r="49" spans="1:9" x14ac:dyDescent="0.25">
      <c r="A49" s="144"/>
      <c r="B49" s="144"/>
      <c r="C49" s="140"/>
      <c r="D49" s="140"/>
      <c r="E49" s="140"/>
      <c r="F49" s="142"/>
      <c r="G49" s="142"/>
      <c r="H49" s="142"/>
      <c r="I49" s="142"/>
    </row>
    <row r="50" spans="1:9" x14ac:dyDescent="0.25">
      <c r="A50" s="144"/>
      <c r="B50" s="144"/>
      <c r="C50" s="140"/>
      <c r="D50" s="140"/>
      <c r="E50" s="140"/>
      <c r="F50" s="142"/>
      <c r="G50" s="142"/>
      <c r="H50" s="142"/>
      <c r="I50" s="142"/>
    </row>
    <row r="51" spans="1:9" x14ac:dyDescent="0.25">
      <c r="A51" s="144"/>
      <c r="B51" s="144"/>
      <c r="C51" s="140"/>
      <c r="D51" s="140"/>
      <c r="E51" s="140"/>
      <c r="F51" s="142"/>
      <c r="G51" s="142"/>
      <c r="H51" s="142"/>
      <c r="I51" s="142"/>
    </row>
    <row r="52" spans="1:9" x14ac:dyDescent="0.25">
      <c r="A52" s="144"/>
      <c r="B52" s="144"/>
      <c r="C52" s="140"/>
      <c r="D52" s="140"/>
      <c r="E52" s="140"/>
      <c r="F52" s="142"/>
      <c r="G52" s="142"/>
      <c r="H52" s="142"/>
      <c r="I52" s="142"/>
    </row>
    <row r="53" spans="1:9" x14ac:dyDescent="0.25">
      <c r="A53" s="144"/>
      <c r="B53" s="144"/>
      <c r="C53" s="140"/>
      <c r="D53" s="140"/>
      <c r="E53" s="140"/>
      <c r="F53" s="142"/>
      <c r="G53" s="142"/>
      <c r="H53" s="142"/>
      <c r="I53" s="142"/>
    </row>
    <row r="54" spans="1:9" x14ac:dyDescent="0.25">
      <c r="A54" s="144"/>
      <c r="B54" s="144"/>
      <c r="C54" s="140"/>
      <c r="D54" s="140"/>
      <c r="E54" s="140"/>
      <c r="F54" s="142"/>
      <c r="G54" s="142"/>
      <c r="H54" s="142"/>
      <c r="I54" s="142"/>
    </row>
    <row r="55" spans="1:9" x14ac:dyDescent="0.25">
      <c r="A55" s="144"/>
      <c r="B55" s="144"/>
      <c r="C55" s="140"/>
      <c r="D55" s="140"/>
      <c r="E55" s="140"/>
      <c r="F55" s="142"/>
      <c r="G55" s="142"/>
      <c r="H55" s="142"/>
      <c r="I55" s="142"/>
    </row>
    <row r="56" spans="1:9" x14ac:dyDescent="0.25">
      <c r="A56" s="144"/>
      <c r="B56" s="144"/>
      <c r="C56" s="140"/>
      <c r="D56" s="140"/>
      <c r="E56" s="140"/>
      <c r="F56" s="142"/>
      <c r="G56" s="142"/>
      <c r="H56" s="142"/>
      <c r="I56" s="142"/>
    </row>
    <row r="57" spans="1:9" x14ac:dyDescent="0.25">
      <c r="A57" s="144"/>
      <c r="B57" s="144"/>
      <c r="C57" s="140"/>
      <c r="D57" s="140"/>
      <c r="E57" s="140"/>
      <c r="F57" s="142"/>
      <c r="G57" s="142"/>
      <c r="H57" s="142"/>
      <c r="I57" s="142"/>
    </row>
    <row r="58" spans="1:9" x14ac:dyDescent="0.25">
      <c r="A58" s="144"/>
      <c r="B58" s="144"/>
      <c r="C58" s="140"/>
      <c r="D58" s="140"/>
      <c r="E58" s="140"/>
      <c r="F58" s="142"/>
      <c r="G58" s="142"/>
      <c r="H58" s="142"/>
      <c r="I58" s="142"/>
    </row>
    <row r="59" spans="1:9" x14ac:dyDescent="0.25">
      <c r="A59" s="144"/>
      <c r="B59" s="144"/>
      <c r="C59" s="140"/>
      <c r="D59" s="140"/>
      <c r="E59" s="140"/>
      <c r="F59" s="142"/>
      <c r="G59" s="142"/>
      <c r="H59" s="142"/>
      <c r="I59" s="142"/>
    </row>
    <row r="60" spans="1:9" x14ac:dyDescent="0.25">
      <c r="A60" s="144"/>
      <c r="B60" s="144"/>
      <c r="C60" s="140"/>
      <c r="D60" s="140"/>
      <c r="E60" s="140"/>
      <c r="F60" s="142"/>
      <c r="G60" s="142"/>
      <c r="H60" s="142"/>
      <c r="I60" s="142"/>
    </row>
    <row r="61" spans="1:9" x14ac:dyDescent="0.25">
      <c r="A61" s="144"/>
      <c r="B61" s="144"/>
      <c r="C61" s="140"/>
      <c r="D61" s="140"/>
      <c r="E61" s="140"/>
      <c r="F61" s="142"/>
      <c r="G61" s="142"/>
      <c r="H61" s="142"/>
      <c r="I61" s="142"/>
    </row>
    <row r="62" spans="1:9" x14ac:dyDescent="0.25">
      <c r="A62" s="144"/>
      <c r="B62" s="144"/>
      <c r="C62" s="140"/>
      <c r="D62" s="140"/>
      <c r="E62" s="140"/>
      <c r="F62" s="142"/>
      <c r="G62" s="142"/>
      <c r="H62" s="142"/>
      <c r="I62" s="142"/>
    </row>
    <row r="63" spans="1:9" x14ac:dyDescent="0.25">
      <c r="A63" s="144"/>
      <c r="B63" s="144"/>
      <c r="C63" s="140"/>
      <c r="D63" s="140"/>
      <c r="E63" s="140"/>
      <c r="F63" s="142"/>
      <c r="G63" s="142"/>
      <c r="H63" s="142"/>
      <c r="I63" s="142"/>
    </row>
    <row r="64" spans="1:9" x14ac:dyDescent="0.25">
      <c r="A64" s="144"/>
      <c r="B64" s="144"/>
      <c r="C64" s="140"/>
      <c r="D64" s="140"/>
      <c r="E64" s="140"/>
      <c r="F64" s="142"/>
      <c r="G64" s="142"/>
      <c r="H64" s="142"/>
      <c r="I64" s="142"/>
    </row>
    <row r="65" spans="1:9" x14ac:dyDescent="0.25">
      <c r="A65" s="144"/>
      <c r="B65" s="144"/>
      <c r="C65" s="140"/>
      <c r="D65" s="140"/>
      <c r="E65" s="140"/>
      <c r="F65" s="142"/>
      <c r="G65" s="142"/>
      <c r="H65" s="142"/>
      <c r="I65" s="142"/>
    </row>
    <row r="66" spans="1:9" x14ac:dyDescent="0.25">
      <c r="A66" s="144"/>
      <c r="B66" s="144"/>
      <c r="C66" s="140"/>
      <c r="D66" s="140"/>
      <c r="E66" s="140"/>
      <c r="F66" s="142"/>
      <c r="G66" s="142"/>
      <c r="H66" s="142"/>
      <c r="I66" s="142"/>
    </row>
    <row r="67" spans="1:9" x14ac:dyDescent="0.25">
      <c r="A67" s="144"/>
      <c r="B67" s="144"/>
      <c r="C67" s="140"/>
      <c r="D67" s="140"/>
      <c r="E67" s="140"/>
      <c r="F67" s="142"/>
      <c r="G67" s="142"/>
      <c r="H67" s="142"/>
      <c r="I67" s="142"/>
    </row>
    <row r="68" spans="1:9" x14ac:dyDescent="0.25">
      <c r="A68" s="144"/>
      <c r="B68" s="144"/>
      <c r="C68" s="140"/>
      <c r="D68" s="140"/>
      <c r="E68" s="140"/>
      <c r="F68" s="142"/>
      <c r="G68" s="142"/>
      <c r="H68" s="142"/>
      <c r="I68" s="142"/>
    </row>
    <row r="69" spans="1:9" x14ac:dyDescent="0.25">
      <c r="A69" s="144"/>
      <c r="B69" s="144"/>
      <c r="C69" s="140"/>
      <c r="D69" s="140"/>
      <c r="E69" s="140"/>
      <c r="F69" s="142"/>
      <c r="G69" s="142"/>
      <c r="H69" s="142"/>
      <c r="I69" s="142"/>
    </row>
    <row r="70" spans="1:9" x14ac:dyDescent="0.25">
      <c r="F70" s="43"/>
      <c r="G70" s="43"/>
      <c r="H70" s="43"/>
      <c r="I70" s="43"/>
    </row>
    <row r="71" spans="1:9" x14ac:dyDescent="0.25">
      <c r="F71" s="43"/>
      <c r="G71" s="43"/>
      <c r="H71" s="43"/>
      <c r="I71" s="43"/>
    </row>
    <row r="72" spans="1:9" x14ac:dyDescent="0.25">
      <c r="F72" s="43"/>
      <c r="G72" s="43"/>
      <c r="H72" s="43"/>
      <c r="I72" s="43"/>
    </row>
    <row r="73" spans="1:9" x14ac:dyDescent="0.25">
      <c r="F73" s="43"/>
      <c r="G73" s="43"/>
      <c r="H73" s="43"/>
      <c r="I73" s="43"/>
    </row>
    <row r="74" spans="1:9" x14ac:dyDescent="0.25">
      <c r="F74" s="43"/>
      <c r="G74" s="43"/>
      <c r="H74" s="43"/>
      <c r="I74" s="43"/>
    </row>
    <row r="75" spans="1:9" x14ac:dyDescent="0.25">
      <c r="F75" s="43"/>
      <c r="G75" s="43"/>
      <c r="H75" s="43"/>
      <c r="I75" s="43"/>
    </row>
    <row r="76" spans="1:9" x14ac:dyDescent="0.25">
      <c r="F76" s="43"/>
      <c r="G76" s="43"/>
      <c r="H76" s="43"/>
      <c r="I76" s="43"/>
    </row>
    <row r="77" spans="1:9" x14ac:dyDescent="0.25">
      <c r="F77" s="43"/>
      <c r="G77" s="43"/>
      <c r="H77" s="43"/>
      <c r="I77" s="43"/>
    </row>
    <row r="78" spans="1:9" x14ac:dyDescent="0.25">
      <c r="F78" s="43"/>
      <c r="G78" s="43"/>
      <c r="H78" s="43"/>
      <c r="I78" s="43"/>
    </row>
  </sheetData>
  <mergeCells count="5">
    <mergeCell ref="A1:I1"/>
    <mergeCell ref="A2:I2"/>
    <mergeCell ref="A3:I3"/>
    <mergeCell ref="A20:I20"/>
    <mergeCell ref="A5:I5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34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AE100"/>
  <sheetViews>
    <sheetView view="pageLayout" topLeftCell="A22" zoomScaleNormal="110" workbookViewId="0">
      <selection activeCell="B2" sqref="B2"/>
    </sheetView>
  </sheetViews>
  <sheetFormatPr defaultColWidth="6.28515625" defaultRowHeight="15.75" x14ac:dyDescent="0.25"/>
  <cols>
    <col min="1" max="1" width="19.42578125" style="28" customWidth="1"/>
    <col min="2" max="2" width="8.7109375" style="28" customWidth="1"/>
    <col min="3" max="8" width="8.7109375" style="21" customWidth="1"/>
    <col min="9" max="9" width="19.42578125" style="21" customWidth="1"/>
    <col min="10" max="16384" width="6.28515625" style="21"/>
  </cols>
  <sheetData>
    <row r="1" spans="1:9" ht="17.100000000000001" customHeight="1" x14ac:dyDescent="0.25">
      <c r="A1" s="400" t="s">
        <v>182</v>
      </c>
      <c r="B1" s="400"/>
      <c r="C1" s="401"/>
      <c r="D1" s="401"/>
      <c r="E1" s="401"/>
      <c r="F1" s="401"/>
      <c r="G1" s="401"/>
      <c r="H1" s="401"/>
      <c r="I1" s="401"/>
    </row>
    <row r="2" spans="1:9" ht="9" customHeight="1" x14ac:dyDescent="0.25">
      <c r="A2" s="249"/>
      <c r="B2" s="200"/>
      <c r="C2" s="145"/>
      <c r="D2" s="145"/>
      <c r="E2" s="145"/>
      <c r="F2" s="145"/>
      <c r="G2" s="145"/>
      <c r="H2" s="145"/>
      <c r="I2" s="249"/>
    </row>
    <row r="3" spans="1:9" ht="17.100000000000001" customHeight="1" x14ac:dyDescent="0.25">
      <c r="A3" s="424" t="s">
        <v>249</v>
      </c>
      <c r="B3" s="424"/>
      <c r="C3" s="425"/>
      <c r="D3" s="425"/>
      <c r="E3" s="425"/>
      <c r="F3" s="425"/>
      <c r="G3" s="425"/>
      <c r="H3" s="425"/>
      <c r="I3" s="425"/>
    </row>
    <row r="4" spans="1:9" s="140" customFormat="1" ht="17.100000000000001" customHeight="1" x14ac:dyDescent="0.2">
      <c r="A4" s="139"/>
      <c r="B4" s="198">
        <v>1990</v>
      </c>
      <c r="C4" s="131">
        <v>2000</v>
      </c>
      <c r="D4" s="131">
        <v>2010</v>
      </c>
      <c r="E4" s="221">
        <v>2015</v>
      </c>
      <c r="F4" s="222">
        <v>2017</v>
      </c>
      <c r="G4" s="222">
        <v>2018</v>
      </c>
      <c r="H4" s="222">
        <v>2019</v>
      </c>
      <c r="I4" s="132"/>
    </row>
    <row r="5" spans="1:9" ht="24" customHeight="1" x14ac:dyDescent="0.25">
      <c r="A5" s="411" t="s">
        <v>132</v>
      </c>
      <c r="B5" s="411"/>
      <c r="C5" s="411"/>
      <c r="D5" s="411"/>
      <c r="E5" s="411"/>
      <c r="F5" s="411"/>
      <c r="G5" s="411"/>
      <c r="H5" s="411"/>
      <c r="I5" s="411"/>
    </row>
    <row r="6" spans="1:9" ht="27.75" customHeight="1" x14ac:dyDescent="0.25">
      <c r="A6" s="119" t="s">
        <v>26</v>
      </c>
      <c r="B6" s="135">
        <v>0</v>
      </c>
      <c r="C6" s="135">
        <v>794.2</v>
      </c>
      <c r="D6" s="135">
        <v>2145.5</v>
      </c>
      <c r="E6" s="135">
        <v>2287.6999999999998</v>
      </c>
      <c r="F6" s="135">
        <v>2341.6999999999998</v>
      </c>
      <c r="G6" s="135">
        <v>2458.9</v>
      </c>
      <c r="H6" s="135">
        <v>2610.1</v>
      </c>
      <c r="I6" s="122" t="s">
        <v>29</v>
      </c>
    </row>
    <row r="7" spans="1:9" ht="22.5" customHeight="1" x14ac:dyDescent="0.25">
      <c r="A7" s="153" t="s">
        <v>122</v>
      </c>
      <c r="B7" s="135"/>
      <c r="C7" s="135"/>
      <c r="D7" s="135"/>
      <c r="E7" s="135"/>
      <c r="F7" s="135"/>
      <c r="G7" s="135"/>
      <c r="H7" s="135"/>
      <c r="I7" s="193" t="s">
        <v>242</v>
      </c>
    </row>
    <row r="8" spans="1:9" ht="22.5" customHeight="1" x14ac:dyDescent="0.25">
      <c r="A8" s="153" t="s">
        <v>299</v>
      </c>
      <c r="B8" s="135" t="s">
        <v>4</v>
      </c>
      <c r="C8" s="135">
        <v>308.2</v>
      </c>
      <c r="D8" s="135">
        <v>976.5</v>
      </c>
      <c r="E8" s="135">
        <v>1172.4000000000001</v>
      </c>
      <c r="F8" s="135">
        <v>1137.3</v>
      </c>
      <c r="G8" s="135">
        <v>1254.4000000000001</v>
      </c>
      <c r="H8" s="135">
        <v>1321.4</v>
      </c>
      <c r="I8" s="193" t="s">
        <v>300</v>
      </c>
    </row>
    <row r="9" spans="1:9" ht="27.95" customHeight="1" x14ac:dyDescent="0.25">
      <c r="A9" s="267" t="s">
        <v>254</v>
      </c>
      <c r="B9" s="135" t="s">
        <v>4</v>
      </c>
      <c r="C9" s="135">
        <v>287.10000000000002</v>
      </c>
      <c r="D9" s="135">
        <v>921.9</v>
      </c>
      <c r="E9" s="135">
        <v>1140</v>
      </c>
      <c r="F9" s="135">
        <v>1096.0999999999999</v>
      </c>
      <c r="G9" s="135">
        <v>1218.9000000000001</v>
      </c>
      <c r="H9" s="135">
        <v>1287.2</v>
      </c>
      <c r="I9" s="269" t="s">
        <v>263</v>
      </c>
    </row>
    <row r="10" spans="1:9" ht="22.5" customHeight="1" x14ac:dyDescent="0.25">
      <c r="A10" s="268" t="s">
        <v>255</v>
      </c>
      <c r="B10" s="135" t="s">
        <v>4</v>
      </c>
      <c r="C10" s="135">
        <v>22.5</v>
      </c>
      <c r="D10" s="135">
        <v>31.7</v>
      </c>
      <c r="E10" s="135">
        <v>11.7</v>
      </c>
      <c r="F10" s="135">
        <v>17.2</v>
      </c>
      <c r="G10" s="135">
        <v>14.4</v>
      </c>
      <c r="H10" s="135">
        <v>10.6</v>
      </c>
      <c r="I10" s="193" t="s">
        <v>264</v>
      </c>
    </row>
    <row r="11" spans="1:9" ht="27.95" customHeight="1" x14ac:dyDescent="0.25">
      <c r="A11" s="267" t="s">
        <v>262</v>
      </c>
      <c r="B11" s="135" t="s">
        <v>4</v>
      </c>
      <c r="C11" s="135">
        <v>22.4</v>
      </c>
      <c r="D11" s="135">
        <v>31.6</v>
      </c>
      <c r="E11" s="135">
        <v>11.6</v>
      </c>
      <c r="F11" s="135">
        <v>17</v>
      </c>
      <c r="G11" s="135">
        <v>14.3</v>
      </c>
      <c r="H11" s="135">
        <v>10.6</v>
      </c>
      <c r="I11" s="269" t="s">
        <v>265</v>
      </c>
    </row>
    <row r="12" spans="1:9" ht="22.5" customHeight="1" x14ac:dyDescent="0.25">
      <c r="A12" s="268" t="s">
        <v>256</v>
      </c>
      <c r="B12" s="135">
        <v>0</v>
      </c>
      <c r="C12" s="135">
        <v>253</v>
      </c>
      <c r="D12" s="135">
        <v>728.8</v>
      </c>
      <c r="E12" s="135">
        <v>517.79999999999995</v>
      </c>
      <c r="F12" s="135">
        <v>428.7</v>
      </c>
      <c r="G12" s="135">
        <v>434.1</v>
      </c>
      <c r="H12" s="135">
        <v>482.1</v>
      </c>
      <c r="I12" s="193" t="s">
        <v>266</v>
      </c>
    </row>
    <row r="13" spans="1:9" s="35" customFormat="1" ht="27.95" customHeight="1" x14ac:dyDescent="0.25">
      <c r="A13" s="267" t="s">
        <v>257</v>
      </c>
      <c r="B13" s="135">
        <v>0</v>
      </c>
      <c r="C13" s="135">
        <v>237</v>
      </c>
      <c r="D13" s="135">
        <v>439.6</v>
      </c>
      <c r="E13" s="135">
        <v>274.3</v>
      </c>
      <c r="F13" s="135">
        <v>229</v>
      </c>
      <c r="G13" s="135">
        <v>232.8</v>
      </c>
      <c r="H13" s="135">
        <v>223.4</v>
      </c>
      <c r="I13" s="269" t="s">
        <v>267</v>
      </c>
    </row>
    <row r="14" spans="1:9" s="35" customFormat="1" ht="22.5" customHeight="1" x14ac:dyDescent="0.25">
      <c r="A14" s="153" t="s">
        <v>65</v>
      </c>
      <c r="B14" s="135" t="s">
        <v>4</v>
      </c>
      <c r="C14" s="135">
        <v>18.600000000000001</v>
      </c>
      <c r="D14" s="135">
        <v>43</v>
      </c>
      <c r="E14" s="135">
        <v>23.6</v>
      </c>
      <c r="F14" s="135">
        <v>18.600000000000001</v>
      </c>
      <c r="G14" s="135">
        <v>17.8</v>
      </c>
      <c r="H14" s="135">
        <v>15.4</v>
      </c>
      <c r="I14" s="193" t="s">
        <v>71</v>
      </c>
    </row>
    <row r="15" spans="1:9" s="35" customFormat="1" ht="22.5" customHeight="1" x14ac:dyDescent="0.25">
      <c r="A15" s="153" t="s">
        <v>66</v>
      </c>
      <c r="B15" s="135" t="s">
        <v>4</v>
      </c>
      <c r="C15" s="135">
        <v>42.3</v>
      </c>
      <c r="D15" s="135">
        <v>18</v>
      </c>
      <c r="E15" s="135">
        <v>25.7</v>
      </c>
      <c r="F15" s="135">
        <v>10</v>
      </c>
      <c r="G15" s="135">
        <v>9.4</v>
      </c>
      <c r="H15" s="135">
        <v>22.1</v>
      </c>
      <c r="I15" s="193" t="s">
        <v>72</v>
      </c>
    </row>
    <row r="16" spans="1:9" s="35" customFormat="1" ht="22.5" customHeight="1" x14ac:dyDescent="0.25">
      <c r="A16" s="153" t="s">
        <v>67</v>
      </c>
      <c r="B16" s="135" t="s">
        <v>4</v>
      </c>
      <c r="C16" s="135">
        <v>56.5</v>
      </c>
      <c r="D16" s="135">
        <v>43.4</v>
      </c>
      <c r="E16" s="135">
        <v>27.1</v>
      </c>
      <c r="F16" s="135">
        <v>43.9</v>
      </c>
      <c r="G16" s="135">
        <v>20.100000000000001</v>
      </c>
      <c r="H16" s="135">
        <v>8.1999999999999993</v>
      </c>
      <c r="I16" s="193" t="s">
        <v>73</v>
      </c>
    </row>
    <row r="17" spans="1:9" s="35" customFormat="1" ht="22.5" customHeight="1" x14ac:dyDescent="0.25">
      <c r="A17" s="153" t="s">
        <v>68</v>
      </c>
      <c r="B17" s="135" t="s">
        <v>4</v>
      </c>
      <c r="C17" s="135">
        <v>1.7</v>
      </c>
      <c r="D17" s="135">
        <v>5.6</v>
      </c>
      <c r="E17" s="135">
        <v>1.6</v>
      </c>
      <c r="F17" s="135">
        <v>1.4</v>
      </c>
      <c r="G17" s="135">
        <v>1.5</v>
      </c>
      <c r="H17" s="135">
        <v>1.3</v>
      </c>
      <c r="I17" s="193" t="s">
        <v>74</v>
      </c>
    </row>
    <row r="18" spans="1:9" s="35" customFormat="1" ht="22.5" customHeight="1" x14ac:dyDescent="0.25">
      <c r="A18" s="153" t="s">
        <v>69</v>
      </c>
      <c r="B18" s="135" t="s">
        <v>4</v>
      </c>
      <c r="C18" s="135">
        <v>80.7</v>
      </c>
      <c r="D18" s="135">
        <v>244.5</v>
      </c>
      <c r="E18" s="135">
        <v>465.1</v>
      </c>
      <c r="F18" s="135">
        <v>588.1</v>
      </c>
      <c r="G18" s="135">
        <v>601.79999999999995</v>
      </c>
      <c r="H18" s="135">
        <v>672.3</v>
      </c>
      <c r="I18" s="193" t="s">
        <v>75</v>
      </c>
    </row>
    <row r="19" spans="1:9" s="35" customFormat="1" ht="27.95" customHeight="1" x14ac:dyDescent="0.25">
      <c r="A19" s="153" t="s">
        <v>70</v>
      </c>
      <c r="B19" s="135" t="s">
        <v>4</v>
      </c>
      <c r="C19" s="135">
        <v>8.6999999999999993</v>
      </c>
      <c r="D19" s="135">
        <v>49.4</v>
      </c>
      <c r="E19" s="135">
        <v>38.1</v>
      </c>
      <c r="F19" s="135">
        <v>87.6</v>
      </c>
      <c r="G19" s="135">
        <v>97.9</v>
      </c>
      <c r="H19" s="135">
        <v>66.5</v>
      </c>
      <c r="I19" s="193" t="s">
        <v>76</v>
      </c>
    </row>
    <row r="20" spans="1:9" s="35" customFormat="1" ht="27.75" customHeight="1" x14ac:dyDescent="0.25">
      <c r="A20" s="467" t="s">
        <v>130</v>
      </c>
      <c r="B20" s="467"/>
      <c r="C20" s="428"/>
      <c r="D20" s="428"/>
      <c r="E20" s="428"/>
      <c r="F20" s="428"/>
      <c r="G20" s="428"/>
      <c r="H20" s="428"/>
      <c r="I20" s="428"/>
    </row>
    <row r="21" spans="1:9" s="35" customFormat="1" ht="27.75" customHeight="1" x14ac:dyDescent="0.25">
      <c r="A21" s="119" t="s">
        <v>26</v>
      </c>
      <c r="B21" s="135">
        <v>403.8</v>
      </c>
      <c r="C21" s="135">
        <v>1672.7</v>
      </c>
      <c r="D21" s="135">
        <v>3797.7</v>
      </c>
      <c r="E21" s="135">
        <v>4018</v>
      </c>
      <c r="F21" s="135">
        <v>4050.6</v>
      </c>
      <c r="G21" s="135">
        <v>4053.5</v>
      </c>
      <c r="H21" s="135">
        <v>4115.8</v>
      </c>
      <c r="I21" s="122" t="s">
        <v>29</v>
      </c>
    </row>
    <row r="22" spans="1:9" s="35" customFormat="1" ht="22.5" customHeight="1" x14ac:dyDescent="0.25">
      <c r="A22" s="153" t="s">
        <v>122</v>
      </c>
      <c r="B22" s="135"/>
      <c r="C22" s="135"/>
      <c r="D22" s="135"/>
      <c r="E22" s="135"/>
      <c r="F22" s="135"/>
      <c r="G22" s="135"/>
      <c r="H22" s="135"/>
      <c r="I22" s="193" t="s">
        <v>242</v>
      </c>
    </row>
    <row r="23" spans="1:9" s="35" customFormat="1" ht="22.5" customHeight="1" x14ac:dyDescent="0.25">
      <c r="A23" s="153" t="s">
        <v>299</v>
      </c>
      <c r="B23" s="135">
        <v>58.4</v>
      </c>
      <c r="C23" s="135">
        <v>389</v>
      </c>
      <c r="D23" s="135">
        <v>1353.5</v>
      </c>
      <c r="E23" s="135">
        <v>1490.2</v>
      </c>
      <c r="F23" s="135">
        <v>1482.2</v>
      </c>
      <c r="G23" s="135">
        <v>1530.7</v>
      </c>
      <c r="H23" s="135">
        <v>1605.4</v>
      </c>
      <c r="I23" s="193" t="s">
        <v>300</v>
      </c>
    </row>
    <row r="24" spans="1:9" s="35" customFormat="1" ht="27.95" customHeight="1" x14ac:dyDescent="0.25">
      <c r="A24" s="267" t="s">
        <v>254</v>
      </c>
      <c r="B24" s="135">
        <v>58.1</v>
      </c>
      <c r="C24" s="135">
        <v>351</v>
      </c>
      <c r="D24" s="135">
        <v>1294.4000000000001</v>
      </c>
      <c r="E24" s="135">
        <v>1438</v>
      </c>
      <c r="F24" s="135">
        <v>1426.6</v>
      </c>
      <c r="G24" s="135">
        <v>1476.5</v>
      </c>
      <c r="H24" s="135">
        <v>1549.1</v>
      </c>
      <c r="I24" s="269" t="s">
        <v>263</v>
      </c>
    </row>
    <row r="25" spans="1:9" s="35" customFormat="1" ht="22.5" customHeight="1" x14ac:dyDescent="0.25">
      <c r="A25" s="268" t="s">
        <v>255</v>
      </c>
      <c r="B25" s="135">
        <v>19.3</v>
      </c>
      <c r="C25" s="135">
        <v>60.7</v>
      </c>
      <c r="D25" s="135">
        <v>83.7</v>
      </c>
      <c r="E25" s="135">
        <v>74.7</v>
      </c>
      <c r="F25" s="135">
        <v>66.8</v>
      </c>
      <c r="G25" s="135">
        <v>63.2</v>
      </c>
      <c r="H25" s="135">
        <v>57.6</v>
      </c>
      <c r="I25" s="193" t="s">
        <v>264</v>
      </c>
    </row>
    <row r="26" spans="1:9" s="35" customFormat="1" ht="27.95" customHeight="1" x14ac:dyDescent="0.25">
      <c r="A26" s="267" t="s">
        <v>262</v>
      </c>
      <c r="B26" s="135">
        <v>19</v>
      </c>
      <c r="C26" s="135">
        <v>59.5</v>
      </c>
      <c r="D26" s="135">
        <v>83.2</v>
      </c>
      <c r="E26" s="135">
        <v>73.2</v>
      </c>
      <c r="F26" s="135">
        <v>66.400000000000006</v>
      </c>
      <c r="G26" s="135">
        <v>63</v>
      </c>
      <c r="H26" s="135">
        <v>57.1</v>
      </c>
      <c r="I26" s="269" t="s">
        <v>265</v>
      </c>
    </row>
    <row r="27" spans="1:9" s="35" customFormat="1" ht="22.5" customHeight="1" x14ac:dyDescent="0.25">
      <c r="A27" s="268" t="s">
        <v>256</v>
      </c>
      <c r="B27" s="135">
        <v>62.6</v>
      </c>
      <c r="C27" s="135">
        <v>678.8</v>
      </c>
      <c r="D27" s="135">
        <v>1522.7</v>
      </c>
      <c r="E27" s="135">
        <v>1237.5999999999999</v>
      </c>
      <c r="F27" s="135">
        <v>1205.5</v>
      </c>
      <c r="G27" s="135">
        <v>1174.8</v>
      </c>
      <c r="H27" s="135">
        <v>1160.2</v>
      </c>
      <c r="I27" s="193" t="s">
        <v>266</v>
      </c>
    </row>
    <row r="28" spans="1:9" s="35" customFormat="1" ht="27.95" customHeight="1" x14ac:dyDescent="0.25">
      <c r="A28" s="267" t="s">
        <v>257</v>
      </c>
      <c r="B28" s="135">
        <v>61.1</v>
      </c>
      <c r="C28" s="135">
        <v>654.5</v>
      </c>
      <c r="D28" s="135">
        <v>1228.8</v>
      </c>
      <c r="E28" s="135">
        <v>956.4</v>
      </c>
      <c r="F28" s="135">
        <v>957.7</v>
      </c>
      <c r="G28" s="135">
        <v>926.3</v>
      </c>
      <c r="H28" s="135">
        <v>897.2</v>
      </c>
      <c r="I28" s="269" t="s">
        <v>267</v>
      </c>
    </row>
    <row r="29" spans="1:9" s="35" customFormat="1" ht="22.5" customHeight="1" x14ac:dyDescent="0.25">
      <c r="A29" s="153" t="s">
        <v>65</v>
      </c>
      <c r="B29" s="135">
        <v>8.3000000000000007</v>
      </c>
      <c r="C29" s="135">
        <v>45</v>
      </c>
      <c r="D29" s="135">
        <v>114.1</v>
      </c>
      <c r="E29" s="135">
        <v>116.4</v>
      </c>
      <c r="F29" s="135">
        <v>124</v>
      </c>
      <c r="G29" s="135">
        <v>124.2</v>
      </c>
      <c r="H29" s="135">
        <v>122.9</v>
      </c>
      <c r="I29" s="193" t="s">
        <v>71</v>
      </c>
    </row>
    <row r="30" spans="1:9" s="35" customFormat="1" ht="22.5" customHeight="1" x14ac:dyDescent="0.25">
      <c r="A30" s="153" t="s">
        <v>66</v>
      </c>
      <c r="B30" s="135">
        <v>1</v>
      </c>
      <c r="C30" s="135">
        <v>12.4</v>
      </c>
      <c r="D30" s="135">
        <v>18.5</v>
      </c>
      <c r="E30" s="135">
        <v>27.1</v>
      </c>
      <c r="F30" s="135">
        <v>24.7</v>
      </c>
      <c r="G30" s="135">
        <v>21.9</v>
      </c>
      <c r="H30" s="135">
        <v>24.5</v>
      </c>
      <c r="I30" s="193" t="s">
        <v>72</v>
      </c>
    </row>
    <row r="31" spans="1:9" s="35" customFormat="1" ht="22.5" customHeight="1" x14ac:dyDescent="0.25">
      <c r="A31" s="153" t="s">
        <v>67</v>
      </c>
      <c r="B31" s="135">
        <v>0.4</v>
      </c>
      <c r="C31" s="135">
        <v>23</v>
      </c>
      <c r="D31" s="135">
        <v>23.4</v>
      </c>
      <c r="E31" s="135">
        <v>31.6</v>
      </c>
      <c r="F31" s="135">
        <v>35.299999999999997</v>
      </c>
      <c r="G31" s="135">
        <v>41.4</v>
      </c>
      <c r="H31" s="135">
        <v>40.200000000000003</v>
      </c>
      <c r="I31" s="193" t="s">
        <v>73</v>
      </c>
    </row>
    <row r="32" spans="1:9" s="35" customFormat="1" ht="22.5" customHeight="1" x14ac:dyDescent="0.25">
      <c r="A32" s="153" t="s">
        <v>68</v>
      </c>
      <c r="B32" s="135" t="s">
        <v>4</v>
      </c>
      <c r="C32" s="135">
        <v>0.2</v>
      </c>
      <c r="D32" s="135">
        <v>1.3</v>
      </c>
      <c r="E32" s="135" t="s">
        <v>4</v>
      </c>
      <c r="F32" s="135" t="s">
        <v>4</v>
      </c>
      <c r="G32" s="135" t="s">
        <v>4</v>
      </c>
      <c r="H32" s="135" t="s">
        <v>4</v>
      </c>
      <c r="I32" s="193" t="s">
        <v>74</v>
      </c>
    </row>
    <row r="33" spans="1:31" s="35" customFormat="1" ht="22.5" customHeight="1" x14ac:dyDescent="0.25">
      <c r="A33" s="153" t="s">
        <v>69</v>
      </c>
      <c r="B33" s="135">
        <v>222.3</v>
      </c>
      <c r="C33" s="135">
        <v>417.3</v>
      </c>
      <c r="D33" s="135">
        <v>633</v>
      </c>
      <c r="E33" s="135">
        <v>980.1</v>
      </c>
      <c r="F33" s="135">
        <v>1052.5999999999999</v>
      </c>
      <c r="G33" s="135">
        <v>1035.8</v>
      </c>
      <c r="H33" s="135">
        <v>1042.9000000000001</v>
      </c>
      <c r="I33" s="193" t="s">
        <v>75</v>
      </c>
    </row>
    <row r="34" spans="1:31" s="35" customFormat="1" ht="27.95" customHeight="1" x14ac:dyDescent="0.25">
      <c r="A34" s="153" t="s">
        <v>70</v>
      </c>
      <c r="B34" s="135">
        <v>24.3</v>
      </c>
      <c r="C34" s="135">
        <v>39.5</v>
      </c>
      <c r="D34" s="135">
        <v>40.200000000000003</v>
      </c>
      <c r="E34" s="135">
        <v>47.4</v>
      </c>
      <c r="F34" s="135">
        <v>48.6</v>
      </c>
      <c r="G34" s="135">
        <v>50</v>
      </c>
      <c r="H34" s="135">
        <v>51.6</v>
      </c>
      <c r="I34" s="193" t="s">
        <v>76</v>
      </c>
    </row>
    <row r="35" spans="1:31" s="35" customFormat="1" ht="5.25" customHeight="1" x14ac:dyDescent="0.25">
      <c r="A35" s="227"/>
      <c r="B35" s="70"/>
      <c r="C35" s="70"/>
      <c r="D35" s="70"/>
      <c r="E35" s="70"/>
      <c r="F35" s="70"/>
      <c r="G35" s="70"/>
      <c r="H35" s="70"/>
      <c r="I35" s="25"/>
    </row>
    <row r="36" spans="1:31" s="35" customFormat="1" ht="18" customHeight="1" x14ac:dyDescent="0.25">
      <c r="A36" s="466" t="s">
        <v>231</v>
      </c>
      <c r="B36" s="466"/>
      <c r="C36" s="464"/>
      <c r="D36" s="464"/>
      <c r="E36" s="464"/>
      <c r="F36" s="464"/>
      <c r="G36" s="464"/>
      <c r="H36" s="464"/>
      <c r="I36" s="464"/>
    </row>
    <row r="37" spans="1:31" x14ac:dyDescent="0.25">
      <c r="A37" s="37"/>
      <c r="B37" s="37"/>
      <c r="C37" s="42"/>
      <c r="D37" s="42"/>
      <c r="E37" s="42"/>
      <c r="F37" s="42"/>
      <c r="G37" s="42"/>
      <c r="H37" s="42"/>
      <c r="I37" s="42"/>
      <c r="J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spans="1:31" x14ac:dyDescent="0.25">
      <c r="A38" s="37"/>
      <c r="B38" s="37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spans="1:31" x14ac:dyDescent="0.25">
      <c r="A39" s="37"/>
      <c r="B39" s="37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pans="1:31" x14ac:dyDescent="0.25">
      <c r="A40" s="37"/>
      <c r="B40" s="37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pans="1:31" x14ac:dyDescent="0.25">
      <c r="A41" s="37"/>
      <c r="B41" s="37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pans="1:31" x14ac:dyDescent="0.25">
      <c r="A42" s="37"/>
      <c r="B42" s="37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3" spans="1:31" x14ac:dyDescent="0.25">
      <c r="A43" s="37"/>
      <c r="B43" s="37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</row>
    <row r="44" spans="1:31" x14ac:dyDescent="0.25"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</row>
    <row r="45" spans="1:31" x14ac:dyDescent="0.25"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</row>
    <row r="46" spans="1:31" x14ac:dyDescent="0.25"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pans="1:31" x14ac:dyDescent="0.25"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pans="1:31" x14ac:dyDescent="0.25"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pans="16:31" x14ac:dyDescent="0.25"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pans="16:31" x14ac:dyDescent="0.25"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pans="16:31" x14ac:dyDescent="0.25"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</row>
    <row r="52" spans="16:31" x14ac:dyDescent="0.25"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pans="16:31" x14ac:dyDescent="0.25"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pans="16:31" x14ac:dyDescent="0.25"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pans="16:31" x14ac:dyDescent="0.25"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pans="16:31" x14ac:dyDescent="0.25"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pans="16:31" x14ac:dyDescent="0.25"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pans="16:31" x14ac:dyDescent="0.25"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pans="16:31" x14ac:dyDescent="0.25"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pans="16:31" x14ac:dyDescent="0.25"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pans="16:31" x14ac:dyDescent="0.25"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pans="16:31" x14ac:dyDescent="0.25"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pans="16:31" x14ac:dyDescent="0.25"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</row>
    <row r="64" spans="16:31" x14ac:dyDescent="0.25"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</row>
    <row r="65" spans="16:31" x14ac:dyDescent="0.25"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</row>
    <row r="66" spans="16:31" x14ac:dyDescent="0.25"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</row>
    <row r="67" spans="16:31" x14ac:dyDescent="0.25"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</row>
    <row r="68" spans="16:31" x14ac:dyDescent="0.25"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</row>
    <row r="69" spans="16:31" x14ac:dyDescent="0.25"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</row>
    <row r="70" spans="16:31" x14ac:dyDescent="0.25"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</row>
    <row r="71" spans="16:31" x14ac:dyDescent="0.25"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2" spans="16:31" x14ac:dyDescent="0.25"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3" spans="16:31" x14ac:dyDescent="0.25"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4" spans="16:31" x14ac:dyDescent="0.25"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5" spans="16:31" x14ac:dyDescent="0.25"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pans="16:31" x14ac:dyDescent="0.25"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pans="16:31" x14ac:dyDescent="0.25"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pans="16:31" x14ac:dyDescent="0.25"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pans="16:31" x14ac:dyDescent="0.25"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pans="16:31" x14ac:dyDescent="0.25"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pans="16:31" x14ac:dyDescent="0.25"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pans="16:31" x14ac:dyDescent="0.25"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pans="16:31" x14ac:dyDescent="0.25"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pans="16:31" x14ac:dyDescent="0.25"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pans="16:31" x14ac:dyDescent="0.25"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pans="16:31" x14ac:dyDescent="0.25"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pans="16:31" x14ac:dyDescent="0.25"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pans="16:31" x14ac:dyDescent="0.25"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pans="16:31" x14ac:dyDescent="0.25"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pans="16:31" x14ac:dyDescent="0.25"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pans="16:31" x14ac:dyDescent="0.25"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</row>
    <row r="92" spans="16:31" x14ac:dyDescent="0.25"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</row>
    <row r="93" spans="16:31" x14ac:dyDescent="0.25"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</row>
    <row r="94" spans="16:31" x14ac:dyDescent="0.25"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</row>
    <row r="95" spans="16:31" x14ac:dyDescent="0.25"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</row>
    <row r="96" spans="16:31" x14ac:dyDescent="0.25"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</row>
    <row r="97" spans="16:31" x14ac:dyDescent="0.25"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</row>
    <row r="98" spans="16:31" x14ac:dyDescent="0.25"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</row>
    <row r="99" spans="16:31" x14ac:dyDescent="0.25"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</row>
    <row r="100" spans="16:31" x14ac:dyDescent="0.25"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</row>
  </sheetData>
  <mergeCells count="5">
    <mergeCell ref="A36:I36"/>
    <mergeCell ref="A5:I5"/>
    <mergeCell ref="A1:I1"/>
    <mergeCell ref="A3:I3"/>
    <mergeCell ref="A20:I20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35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U44"/>
  <sheetViews>
    <sheetView view="pageLayout" topLeftCell="A28" zoomScaleNormal="110" workbookViewId="0">
      <selection activeCell="I4" sqref="I4"/>
    </sheetView>
  </sheetViews>
  <sheetFormatPr defaultColWidth="6.7109375" defaultRowHeight="15.75" x14ac:dyDescent="0.25"/>
  <cols>
    <col min="1" max="1" width="19.42578125" style="28" customWidth="1"/>
    <col min="2" max="2" width="8.7109375" style="28" customWidth="1"/>
    <col min="3" max="7" width="8.7109375" style="21" customWidth="1"/>
    <col min="8" max="8" width="9.85546875" style="21" customWidth="1"/>
    <col min="9" max="9" width="22" style="21" customWidth="1"/>
    <col min="10" max="10" width="9" style="21" customWidth="1"/>
    <col min="11" max="11" width="8.5703125" style="21" customWidth="1"/>
    <col min="12" max="12" width="9" style="21" customWidth="1"/>
    <col min="13" max="13" width="6.7109375" style="21"/>
    <col min="14" max="14" width="8.5703125" style="21" customWidth="1"/>
    <col min="15" max="19" width="6.7109375" style="21"/>
    <col min="20" max="20" width="8.5703125" style="21" customWidth="1"/>
    <col min="21" max="21" width="7.42578125" style="21" customWidth="1"/>
    <col min="22" max="16384" width="6.7109375" style="21"/>
  </cols>
  <sheetData>
    <row r="1" spans="1:11" s="73" customFormat="1" x14ac:dyDescent="0.25">
      <c r="A1" s="397" t="s">
        <v>186</v>
      </c>
      <c r="B1" s="397"/>
      <c r="C1" s="397"/>
      <c r="D1" s="397"/>
      <c r="E1" s="397"/>
      <c r="F1" s="397"/>
      <c r="G1" s="397"/>
      <c r="H1" s="397"/>
      <c r="I1" s="397"/>
    </row>
    <row r="2" spans="1:11" s="74" customFormat="1" ht="19.7" customHeight="1" x14ac:dyDescent="0.25">
      <c r="A2" s="414" t="s">
        <v>152</v>
      </c>
      <c r="B2" s="414"/>
      <c r="C2" s="414"/>
      <c r="D2" s="414"/>
      <c r="E2" s="414"/>
      <c r="F2" s="414"/>
      <c r="G2" s="414"/>
      <c r="H2" s="414"/>
      <c r="I2" s="414"/>
    </row>
    <row r="3" spans="1:11" s="138" customFormat="1" ht="17.100000000000001" customHeight="1" x14ac:dyDescent="0.2">
      <c r="A3" s="424" t="s">
        <v>251</v>
      </c>
      <c r="B3" s="424"/>
      <c r="C3" s="425"/>
      <c r="D3" s="425"/>
      <c r="E3" s="425"/>
      <c r="F3" s="425"/>
      <c r="G3" s="425"/>
      <c r="H3" s="425"/>
      <c r="I3" s="425"/>
    </row>
    <row r="4" spans="1:11" s="140" customFormat="1" ht="17.100000000000001" customHeight="1" x14ac:dyDescent="0.2">
      <c r="A4" s="139"/>
      <c r="B4" s="198">
        <v>1990</v>
      </c>
      <c r="C4" s="131">
        <v>2000</v>
      </c>
      <c r="D4" s="131">
        <v>2010</v>
      </c>
      <c r="E4" s="221">
        <v>2015</v>
      </c>
      <c r="F4" s="222">
        <v>2017</v>
      </c>
      <c r="G4" s="222">
        <v>2018</v>
      </c>
      <c r="H4" s="222">
        <v>2019</v>
      </c>
      <c r="I4" s="132"/>
    </row>
    <row r="5" spans="1:11" ht="26.25" customHeight="1" x14ac:dyDescent="0.25">
      <c r="A5" s="431" t="s">
        <v>129</v>
      </c>
      <c r="B5" s="431"/>
      <c r="C5" s="431"/>
      <c r="D5" s="431"/>
      <c r="E5" s="431"/>
      <c r="F5" s="431"/>
      <c r="G5" s="431"/>
      <c r="H5" s="431"/>
      <c r="I5" s="431"/>
    </row>
    <row r="6" spans="1:11" ht="39.75" customHeight="1" x14ac:dyDescent="0.25">
      <c r="A6" s="119" t="s">
        <v>26</v>
      </c>
      <c r="B6" s="135">
        <v>51009</v>
      </c>
      <c r="C6" s="135">
        <v>24459</v>
      </c>
      <c r="D6" s="135">
        <v>39270.9</v>
      </c>
      <c r="E6" s="135">
        <v>60125.8</v>
      </c>
      <c r="F6" s="135">
        <v>61916.7</v>
      </c>
      <c r="G6" s="135">
        <v>70056.5</v>
      </c>
      <c r="H6" s="135">
        <v>75143.199999999997</v>
      </c>
      <c r="I6" s="122" t="s">
        <v>29</v>
      </c>
      <c r="J6" s="24"/>
      <c r="K6" s="24"/>
    </row>
    <row r="7" spans="1:11" ht="21.2" customHeight="1" x14ac:dyDescent="0.25">
      <c r="A7" s="153" t="s">
        <v>122</v>
      </c>
      <c r="B7" s="135"/>
      <c r="C7" s="135"/>
      <c r="D7" s="135"/>
      <c r="E7" s="135"/>
      <c r="F7" s="135"/>
      <c r="G7" s="135"/>
      <c r="H7" s="135"/>
      <c r="I7" s="193" t="s">
        <v>242</v>
      </c>
      <c r="J7" s="24"/>
      <c r="K7" s="24"/>
    </row>
    <row r="8" spans="1:11" ht="21.2" customHeight="1" x14ac:dyDescent="0.25">
      <c r="A8" s="153" t="s">
        <v>299</v>
      </c>
      <c r="B8" s="135">
        <v>30373.7</v>
      </c>
      <c r="C8" s="135">
        <v>10197</v>
      </c>
      <c r="D8" s="135">
        <v>16851.3</v>
      </c>
      <c r="E8" s="135">
        <v>26532.1</v>
      </c>
      <c r="F8" s="135">
        <v>26158</v>
      </c>
      <c r="G8" s="135">
        <v>24605.8</v>
      </c>
      <c r="H8" s="135">
        <v>28327.9</v>
      </c>
      <c r="I8" s="193" t="s">
        <v>300</v>
      </c>
      <c r="J8" s="24"/>
      <c r="K8" s="24"/>
    </row>
    <row r="9" spans="1:11" ht="27.75" customHeight="1" x14ac:dyDescent="0.25">
      <c r="A9" s="267" t="s">
        <v>254</v>
      </c>
      <c r="B9" s="135">
        <v>30348</v>
      </c>
      <c r="C9" s="135">
        <v>9775.2000000000007</v>
      </c>
      <c r="D9" s="135">
        <v>16216.8</v>
      </c>
      <c r="E9" s="135">
        <v>25937.4</v>
      </c>
      <c r="F9" s="135">
        <v>25398.5</v>
      </c>
      <c r="G9" s="135">
        <v>23906.6</v>
      </c>
      <c r="H9" s="135">
        <v>27663.599999999999</v>
      </c>
      <c r="I9" s="269" t="s">
        <v>263</v>
      </c>
      <c r="J9" s="24"/>
      <c r="K9" s="24"/>
    </row>
    <row r="10" spans="1:11" ht="21.2" customHeight="1" x14ac:dyDescent="0.25">
      <c r="A10" s="268" t="s">
        <v>255</v>
      </c>
      <c r="B10" s="135">
        <v>1259.5</v>
      </c>
      <c r="C10" s="135">
        <v>968.3</v>
      </c>
      <c r="D10" s="135">
        <v>464.9</v>
      </c>
      <c r="E10" s="135">
        <v>391.1</v>
      </c>
      <c r="F10" s="135">
        <v>507.9</v>
      </c>
      <c r="G10" s="135">
        <v>393.8</v>
      </c>
      <c r="H10" s="135">
        <v>334.7</v>
      </c>
      <c r="I10" s="193" t="s">
        <v>264</v>
      </c>
      <c r="J10" s="24"/>
      <c r="K10" s="24"/>
    </row>
    <row r="11" spans="1:11" ht="27.95" customHeight="1" x14ac:dyDescent="0.25">
      <c r="A11" s="267" t="s">
        <v>262</v>
      </c>
      <c r="B11" s="135">
        <v>1258.5999999999999</v>
      </c>
      <c r="C11" s="135">
        <v>965.9</v>
      </c>
      <c r="D11" s="135">
        <v>463.4</v>
      </c>
      <c r="E11" s="135">
        <v>386.7</v>
      </c>
      <c r="F11" s="135">
        <v>505.4</v>
      </c>
      <c r="G11" s="135">
        <v>393</v>
      </c>
      <c r="H11" s="135">
        <v>333.2</v>
      </c>
      <c r="I11" s="269" t="s">
        <v>265</v>
      </c>
      <c r="J11" s="24"/>
      <c r="K11" s="24"/>
    </row>
    <row r="12" spans="1:11" ht="21.2" customHeight="1" x14ac:dyDescent="0.25">
      <c r="A12" s="268" t="s">
        <v>256</v>
      </c>
      <c r="B12" s="135">
        <v>9168.9</v>
      </c>
      <c r="C12" s="135">
        <v>6871.9</v>
      </c>
      <c r="D12" s="135">
        <v>8484.9</v>
      </c>
      <c r="E12" s="135">
        <v>8288.4</v>
      </c>
      <c r="F12" s="135">
        <v>8284.9</v>
      </c>
      <c r="G12" s="135">
        <v>7349.1</v>
      </c>
      <c r="H12" s="135">
        <v>8916.7999999999993</v>
      </c>
      <c r="I12" s="193" t="s">
        <v>266</v>
      </c>
      <c r="J12" s="24"/>
      <c r="K12" s="24"/>
    </row>
    <row r="13" spans="1:11" ht="27.95" customHeight="1" x14ac:dyDescent="0.25">
      <c r="A13" s="267" t="s">
        <v>257</v>
      </c>
      <c r="B13" s="135">
        <v>7215.5</v>
      </c>
      <c r="C13" s="135">
        <v>6264.8</v>
      </c>
      <c r="D13" s="135">
        <v>5265.9</v>
      </c>
      <c r="E13" s="135">
        <v>5007.2</v>
      </c>
      <c r="F13" s="135">
        <v>5243.9</v>
      </c>
      <c r="G13" s="135">
        <v>4425.8999999999996</v>
      </c>
      <c r="H13" s="135">
        <v>5038.3</v>
      </c>
      <c r="I13" s="269" t="s">
        <v>267</v>
      </c>
      <c r="J13" s="24"/>
      <c r="K13" s="24"/>
    </row>
    <row r="14" spans="1:11" ht="21.2" customHeight="1" x14ac:dyDescent="0.25">
      <c r="A14" s="153" t="s">
        <v>65</v>
      </c>
      <c r="B14" s="135">
        <v>1303</v>
      </c>
      <c r="C14" s="135">
        <v>881.4</v>
      </c>
      <c r="D14" s="135">
        <v>458.5</v>
      </c>
      <c r="E14" s="135">
        <v>488.5</v>
      </c>
      <c r="F14" s="135">
        <v>471.4</v>
      </c>
      <c r="G14" s="135">
        <v>418.5</v>
      </c>
      <c r="H14" s="135">
        <v>422</v>
      </c>
      <c r="I14" s="193" t="s">
        <v>71</v>
      </c>
      <c r="J14" s="24"/>
      <c r="K14" s="24"/>
    </row>
    <row r="15" spans="1:11" ht="21.2" customHeight="1" x14ac:dyDescent="0.25">
      <c r="A15" s="153" t="s">
        <v>66</v>
      </c>
      <c r="B15" s="135">
        <v>338</v>
      </c>
      <c r="C15" s="135">
        <v>426.1</v>
      </c>
      <c r="D15" s="135">
        <v>117.1</v>
      </c>
      <c r="E15" s="135">
        <v>213.2</v>
      </c>
      <c r="F15" s="135">
        <v>84.4</v>
      </c>
      <c r="G15" s="135">
        <v>80.5</v>
      </c>
      <c r="H15" s="135">
        <v>169.7</v>
      </c>
      <c r="I15" s="193" t="s">
        <v>72</v>
      </c>
      <c r="J15" s="24"/>
      <c r="K15" s="24"/>
    </row>
    <row r="16" spans="1:11" ht="21.2" customHeight="1" x14ac:dyDescent="0.25">
      <c r="A16" s="153" t="s">
        <v>67</v>
      </c>
      <c r="B16" s="135">
        <v>420.1</v>
      </c>
      <c r="C16" s="135">
        <v>480.6</v>
      </c>
      <c r="D16" s="135">
        <v>133.69999999999999</v>
      </c>
      <c r="E16" s="135">
        <v>128.1</v>
      </c>
      <c r="F16" s="135">
        <v>180.4</v>
      </c>
      <c r="G16" s="135">
        <v>137</v>
      </c>
      <c r="H16" s="135">
        <v>85</v>
      </c>
      <c r="I16" s="193" t="s">
        <v>73</v>
      </c>
      <c r="J16" s="24"/>
      <c r="K16" s="24"/>
    </row>
    <row r="17" spans="1:21" ht="21.2" customHeight="1" x14ac:dyDescent="0.25">
      <c r="A17" s="153" t="s">
        <v>68</v>
      </c>
      <c r="B17" s="135">
        <v>117.6</v>
      </c>
      <c r="C17" s="135">
        <v>89.7</v>
      </c>
      <c r="D17" s="135">
        <v>148</v>
      </c>
      <c r="E17" s="135">
        <v>62.5</v>
      </c>
      <c r="F17" s="135">
        <v>63.9</v>
      </c>
      <c r="G17" s="135">
        <v>69.2</v>
      </c>
      <c r="H17" s="135">
        <v>54.6</v>
      </c>
      <c r="I17" s="193" t="s">
        <v>74</v>
      </c>
      <c r="J17" s="24"/>
      <c r="K17" s="24"/>
    </row>
    <row r="18" spans="1:21" ht="21.2" customHeight="1" x14ac:dyDescent="0.25">
      <c r="A18" s="153" t="s">
        <v>69</v>
      </c>
      <c r="B18" s="135">
        <v>4736.8</v>
      </c>
      <c r="C18" s="135">
        <v>3848.1</v>
      </c>
      <c r="D18" s="135">
        <v>11953</v>
      </c>
      <c r="E18" s="135">
        <v>23327.599999999999</v>
      </c>
      <c r="F18" s="135">
        <v>24668.799999999999</v>
      </c>
      <c r="G18" s="135">
        <v>35801.1</v>
      </c>
      <c r="H18" s="135">
        <v>35880.1</v>
      </c>
      <c r="I18" s="193" t="s">
        <v>75</v>
      </c>
      <c r="J18" s="24"/>
      <c r="K18" s="24"/>
    </row>
    <row r="19" spans="1:21" s="13" customFormat="1" ht="27.95" customHeight="1" x14ac:dyDescent="0.25">
      <c r="A19" s="153" t="s">
        <v>70</v>
      </c>
      <c r="B19" s="135">
        <v>3265.9</v>
      </c>
      <c r="C19" s="135">
        <v>652</v>
      </c>
      <c r="D19" s="135">
        <v>592.29999999999995</v>
      </c>
      <c r="E19" s="135">
        <v>502.1</v>
      </c>
      <c r="F19" s="135">
        <v>1238.8</v>
      </c>
      <c r="G19" s="135">
        <v>954.6</v>
      </c>
      <c r="H19" s="135">
        <v>709.8</v>
      </c>
      <c r="I19" s="193" t="s">
        <v>76</v>
      </c>
      <c r="J19" s="24"/>
      <c r="K19" s="24"/>
    </row>
    <row r="20" spans="1:21" s="13" customFormat="1" ht="26.25" customHeight="1" x14ac:dyDescent="0.25">
      <c r="A20" s="411" t="s">
        <v>128</v>
      </c>
      <c r="B20" s="411"/>
      <c r="C20" s="411"/>
      <c r="D20" s="411"/>
      <c r="E20" s="411"/>
      <c r="F20" s="411"/>
      <c r="G20" s="411"/>
      <c r="H20" s="411"/>
      <c r="I20" s="411"/>
      <c r="J20" s="388"/>
    </row>
    <row r="21" spans="1:21" s="13" customFormat="1" ht="30.75" customHeight="1" x14ac:dyDescent="0.25">
      <c r="A21" s="119" t="s">
        <v>26</v>
      </c>
      <c r="B21" s="135">
        <v>49563.8</v>
      </c>
      <c r="C21" s="135">
        <v>19964.2</v>
      </c>
      <c r="D21" s="135">
        <v>29779.3</v>
      </c>
      <c r="E21" s="135">
        <v>46506.6</v>
      </c>
      <c r="F21" s="135">
        <v>47905.1</v>
      </c>
      <c r="G21" s="135">
        <v>56096.2</v>
      </c>
      <c r="H21" s="135">
        <v>59982.1</v>
      </c>
      <c r="I21" s="122" t="s">
        <v>29</v>
      </c>
      <c r="J21" s="121"/>
      <c r="K21" s="121"/>
      <c r="L21" s="121"/>
      <c r="N21" s="39"/>
      <c r="O21" s="39"/>
      <c r="P21" s="39"/>
      <c r="Q21" s="39"/>
      <c r="R21" s="39"/>
      <c r="S21" s="39"/>
      <c r="T21" s="39"/>
      <c r="U21" s="39"/>
    </row>
    <row r="22" spans="1:21" s="13" customFormat="1" ht="21.2" customHeight="1" x14ac:dyDescent="0.25">
      <c r="A22" s="153" t="s">
        <v>122</v>
      </c>
      <c r="B22" s="135"/>
      <c r="C22" s="135"/>
      <c r="D22" s="135"/>
      <c r="E22" s="135"/>
      <c r="F22" s="135"/>
      <c r="G22" s="135"/>
      <c r="H22" s="135"/>
      <c r="I22" s="193" t="s">
        <v>242</v>
      </c>
      <c r="J22" s="128"/>
      <c r="K22" s="128"/>
      <c r="L22" s="128"/>
      <c r="N22" s="39"/>
      <c r="O22" s="39"/>
      <c r="P22" s="39"/>
      <c r="Q22" s="39"/>
      <c r="R22" s="39"/>
      <c r="S22" s="39"/>
      <c r="T22" s="39"/>
    </row>
    <row r="23" spans="1:21" s="13" customFormat="1" ht="21.2" customHeight="1" x14ac:dyDescent="0.25">
      <c r="A23" s="153" t="s">
        <v>299</v>
      </c>
      <c r="B23" s="135">
        <v>30178.6</v>
      </c>
      <c r="C23" s="135">
        <v>9199.2999999999993</v>
      </c>
      <c r="D23" s="135">
        <v>13314.8</v>
      </c>
      <c r="E23" s="135">
        <v>21367.9</v>
      </c>
      <c r="F23" s="135">
        <v>20774.099999999999</v>
      </c>
      <c r="G23" s="135">
        <v>19495.099999999999</v>
      </c>
      <c r="H23" s="135">
        <v>22577.8</v>
      </c>
      <c r="I23" s="193" t="s">
        <v>300</v>
      </c>
      <c r="J23" s="124"/>
      <c r="K23" s="124"/>
      <c r="L23" s="124"/>
      <c r="N23" s="39"/>
      <c r="O23" s="39"/>
      <c r="P23" s="39"/>
      <c r="Q23" s="39"/>
      <c r="R23" s="39"/>
      <c r="S23" s="39"/>
      <c r="T23" s="39"/>
    </row>
    <row r="24" spans="1:21" s="13" customFormat="1" ht="27.95" customHeight="1" x14ac:dyDescent="0.25">
      <c r="A24" s="267" t="s">
        <v>254</v>
      </c>
      <c r="B24" s="135">
        <v>30154.1</v>
      </c>
      <c r="C24" s="135">
        <v>8860.6</v>
      </c>
      <c r="D24" s="135">
        <v>12811</v>
      </c>
      <c r="E24" s="135">
        <v>20941.3</v>
      </c>
      <c r="F24" s="135">
        <v>20209.7</v>
      </c>
      <c r="G24" s="135">
        <v>18973.2</v>
      </c>
      <c r="H24" s="135">
        <v>22108.6</v>
      </c>
      <c r="I24" s="269" t="s">
        <v>263</v>
      </c>
      <c r="J24" s="124"/>
      <c r="K24" s="124"/>
      <c r="L24" s="124"/>
      <c r="N24" s="39"/>
      <c r="O24" s="39"/>
      <c r="P24" s="39"/>
      <c r="Q24" s="39"/>
      <c r="R24" s="39"/>
      <c r="S24" s="39"/>
      <c r="T24" s="39"/>
    </row>
    <row r="25" spans="1:21" s="13" customFormat="1" ht="21.2" customHeight="1" x14ac:dyDescent="0.25">
      <c r="A25" s="268" t="s">
        <v>255</v>
      </c>
      <c r="B25" s="135">
        <v>1211.4000000000001</v>
      </c>
      <c r="C25" s="135">
        <v>839.9</v>
      </c>
      <c r="D25" s="135">
        <v>291.8</v>
      </c>
      <c r="E25" s="135">
        <v>197.8</v>
      </c>
      <c r="F25" s="135">
        <v>329.4</v>
      </c>
      <c r="G25" s="135">
        <v>229.4</v>
      </c>
      <c r="H25" s="135">
        <v>179.3</v>
      </c>
      <c r="I25" s="193" t="s">
        <v>264</v>
      </c>
      <c r="J25" s="121"/>
      <c r="K25" s="124"/>
      <c r="L25" s="124"/>
      <c r="N25" s="39"/>
      <c r="O25" s="39"/>
      <c r="P25" s="39"/>
      <c r="Q25" s="39"/>
      <c r="R25" s="39"/>
      <c r="S25" s="39"/>
      <c r="T25" s="39"/>
    </row>
    <row r="26" spans="1:21" s="13" customFormat="1" ht="27.95" customHeight="1" x14ac:dyDescent="0.25">
      <c r="A26" s="267" t="s">
        <v>262</v>
      </c>
      <c r="B26" s="135">
        <v>1211.3</v>
      </c>
      <c r="C26" s="135">
        <v>839.5</v>
      </c>
      <c r="D26" s="135">
        <v>291.5</v>
      </c>
      <c r="E26" s="135">
        <v>197.5</v>
      </c>
      <c r="F26" s="135">
        <v>328.1</v>
      </c>
      <c r="G26" s="135">
        <v>229</v>
      </c>
      <c r="H26" s="135">
        <v>179</v>
      </c>
      <c r="I26" s="269" t="s">
        <v>265</v>
      </c>
      <c r="J26" s="121"/>
      <c r="K26" s="124"/>
      <c r="L26" s="124"/>
      <c r="N26" s="39"/>
      <c r="O26" s="39"/>
      <c r="P26" s="39"/>
      <c r="Q26" s="39"/>
      <c r="R26" s="39"/>
      <c r="S26" s="39"/>
      <c r="T26" s="39"/>
    </row>
    <row r="27" spans="1:21" s="13" customFormat="1" ht="21.2" customHeight="1" x14ac:dyDescent="0.25">
      <c r="A27" s="268" t="s">
        <v>256</v>
      </c>
      <c r="B27" s="135">
        <v>8979.2999999999993</v>
      </c>
      <c r="C27" s="135">
        <v>5329.8</v>
      </c>
      <c r="D27" s="135">
        <v>5513.9</v>
      </c>
      <c r="E27" s="135">
        <v>4840.3999999999996</v>
      </c>
      <c r="F27" s="135">
        <v>4600</v>
      </c>
      <c r="G27" s="135">
        <v>4233.3999999999996</v>
      </c>
      <c r="H27" s="135">
        <v>5368.6</v>
      </c>
      <c r="I27" s="193" t="s">
        <v>266</v>
      </c>
      <c r="J27" s="121"/>
      <c r="K27" s="124"/>
      <c r="L27" s="124"/>
      <c r="N27" s="39"/>
      <c r="O27" s="39"/>
      <c r="P27" s="39"/>
      <c r="Q27" s="39"/>
      <c r="R27" s="39"/>
      <c r="S27" s="39"/>
      <c r="T27" s="39"/>
    </row>
    <row r="28" spans="1:21" s="13" customFormat="1" ht="27.95" customHeight="1" x14ac:dyDescent="0.25">
      <c r="A28" s="267" t="s">
        <v>257</v>
      </c>
      <c r="B28" s="135">
        <v>7031.1</v>
      </c>
      <c r="C28" s="135">
        <v>4770.8999999999996</v>
      </c>
      <c r="D28" s="135">
        <v>2987.5</v>
      </c>
      <c r="E28" s="135">
        <v>2373.3000000000002</v>
      </c>
      <c r="F28" s="135">
        <v>2308.3000000000002</v>
      </c>
      <c r="G28" s="135">
        <v>2029.8</v>
      </c>
      <c r="H28" s="135">
        <v>2326.4</v>
      </c>
      <c r="I28" s="269" t="s">
        <v>267</v>
      </c>
      <c r="J28" s="121"/>
      <c r="K28" s="124"/>
      <c r="L28" s="124"/>
      <c r="N28" s="39"/>
      <c r="O28" s="39"/>
      <c r="P28" s="39"/>
      <c r="Q28" s="39"/>
      <c r="R28" s="39"/>
      <c r="S28" s="39"/>
      <c r="T28" s="39"/>
    </row>
    <row r="29" spans="1:21" s="13" customFormat="1" ht="21.2" customHeight="1" x14ac:dyDescent="0.25">
      <c r="A29" s="153" t="s">
        <v>65</v>
      </c>
      <c r="B29" s="135">
        <v>1281.9000000000001</v>
      </c>
      <c r="C29" s="135">
        <v>792.6</v>
      </c>
      <c r="D29" s="135">
        <v>249.9</v>
      </c>
      <c r="E29" s="135">
        <v>213.1</v>
      </c>
      <c r="F29" s="135">
        <v>180.8</v>
      </c>
      <c r="G29" s="135">
        <v>137.80000000000001</v>
      </c>
      <c r="H29" s="135">
        <v>132.69999999999999</v>
      </c>
      <c r="I29" s="193" t="s">
        <v>71</v>
      </c>
      <c r="J29" s="121"/>
      <c r="K29" s="121"/>
      <c r="L29" s="121"/>
      <c r="N29" s="39"/>
      <c r="O29" s="39"/>
      <c r="P29" s="39"/>
      <c r="Q29" s="39"/>
      <c r="R29" s="39"/>
      <c r="S29" s="39"/>
      <c r="T29" s="39"/>
    </row>
    <row r="30" spans="1:21" s="13" customFormat="1" ht="21.2" customHeight="1" x14ac:dyDescent="0.25">
      <c r="A30" s="153" t="s">
        <v>66</v>
      </c>
      <c r="B30" s="135">
        <v>336.2</v>
      </c>
      <c r="C30" s="135">
        <v>409.7</v>
      </c>
      <c r="D30" s="135">
        <v>94.6</v>
      </c>
      <c r="E30" s="135">
        <v>169.7</v>
      </c>
      <c r="F30" s="135">
        <v>48.7</v>
      </c>
      <c r="G30" s="135">
        <v>52</v>
      </c>
      <c r="H30" s="135">
        <v>130.80000000000001</v>
      </c>
      <c r="I30" s="193" t="s">
        <v>72</v>
      </c>
      <c r="J30" s="121"/>
      <c r="K30" s="121"/>
      <c r="L30" s="121"/>
      <c r="N30" s="39"/>
      <c r="O30" s="39"/>
      <c r="P30" s="39"/>
      <c r="Q30" s="39"/>
      <c r="R30" s="39"/>
      <c r="S30" s="39"/>
      <c r="T30" s="39"/>
    </row>
    <row r="31" spans="1:21" s="13" customFormat="1" ht="21.2" customHeight="1" x14ac:dyDescent="0.25">
      <c r="A31" s="153" t="s">
        <v>67</v>
      </c>
      <c r="B31" s="135">
        <v>419</v>
      </c>
      <c r="C31" s="135">
        <v>453.8</v>
      </c>
      <c r="D31" s="135">
        <v>118.4</v>
      </c>
      <c r="E31" s="135">
        <v>95.3</v>
      </c>
      <c r="F31" s="135">
        <v>142.5</v>
      </c>
      <c r="G31" s="135">
        <v>82.6</v>
      </c>
      <c r="H31" s="135">
        <v>33.299999999999997</v>
      </c>
      <c r="I31" s="193" t="s">
        <v>73</v>
      </c>
      <c r="J31" s="121"/>
      <c r="K31" s="121"/>
      <c r="L31" s="121"/>
      <c r="N31" s="39"/>
      <c r="O31" s="39"/>
      <c r="P31" s="39"/>
      <c r="Q31" s="39"/>
      <c r="R31" s="39"/>
      <c r="S31" s="39"/>
      <c r="T31" s="39"/>
    </row>
    <row r="32" spans="1:21" s="13" customFormat="1" ht="21.2" customHeight="1" x14ac:dyDescent="0.25">
      <c r="A32" s="153" t="s">
        <v>68</v>
      </c>
      <c r="B32" s="135">
        <v>117.6</v>
      </c>
      <c r="C32" s="135">
        <v>89.2</v>
      </c>
      <c r="D32" s="135">
        <v>141.19999999999999</v>
      </c>
      <c r="E32" s="135">
        <v>62.5</v>
      </c>
      <c r="F32" s="135">
        <v>63.9</v>
      </c>
      <c r="G32" s="135">
        <v>69.2</v>
      </c>
      <c r="H32" s="135">
        <v>54.6</v>
      </c>
      <c r="I32" s="193" t="s">
        <v>74</v>
      </c>
      <c r="J32" s="128"/>
      <c r="K32" s="128"/>
      <c r="L32" s="128"/>
      <c r="N32" s="39"/>
      <c r="O32" s="39"/>
      <c r="P32" s="39"/>
      <c r="Q32" s="39"/>
      <c r="R32" s="39"/>
      <c r="S32" s="39"/>
      <c r="T32" s="39"/>
    </row>
    <row r="33" spans="1:20" s="13" customFormat="1" ht="21.2" customHeight="1" x14ac:dyDescent="0.25">
      <c r="A33" s="153" t="s">
        <v>69</v>
      </c>
      <c r="B33" s="135">
        <v>3790.4</v>
      </c>
      <c r="C33" s="135">
        <v>2231</v>
      </c>
      <c r="D33" s="135">
        <v>9463.5</v>
      </c>
      <c r="E33" s="135">
        <v>18969.2</v>
      </c>
      <c r="F33" s="135">
        <v>20388.7</v>
      </c>
      <c r="G33" s="135">
        <v>30706.1</v>
      </c>
      <c r="H33" s="135">
        <v>30664.400000000001</v>
      </c>
      <c r="I33" s="193" t="s">
        <v>75</v>
      </c>
      <c r="J33" s="121"/>
      <c r="K33" s="121"/>
      <c r="L33" s="121"/>
      <c r="N33" s="39"/>
      <c r="O33" s="39"/>
      <c r="P33" s="39"/>
      <c r="Q33" s="39"/>
      <c r="R33" s="39"/>
      <c r="S33" s="39"/>
      <c r="T33" s="39"/>
    </row>
    <row r="34" spans="1:20" ht="27.95" customHeight="1" x14ac:dyDescent="0.25">
      <c r="A34" s="153" t="s">
        <v>70</v>
      </c>
      <c r="B34" s="135">
        <v>3231.8</v>
      </c>
      <c r="C34" s="135">
        <v>584.20000000000005</v>
      </c>
      <c r="D34" s="135">
        <v>538.1</v>
      </c>
      <c r="E34" s="135">
        <v>426.1</v>
      </c>
      <c r="F34" s="135">
        <v>1146.0999999999999</v>
      </c>
      <c r="G34" s="135">
        <v>874.7</v>
      </c>
      <c r="H34" s="135">
        <v>623</v>
      </c>
      <c r="I34" s="193" t="s">
        <v>76</v>
      </c>
      <c r="J34" s="121"/>
      <c r="K34" s="121"/>
      <c r="L34" s="121"/>
      <c r="N34" s="39"/>
      <c r="O34" s="39"/>
      <c r="P34" s="39"/>
      <c r="Q34" s="39"/>
      <c r="R34" s="39"/>
      <c r="S34" s="39"/>
      <c r="T34" s="39"/>
    </row>
    <row r="35" spans="1:20" ht="16.5" x14ac:dyDescent="0.25">
      <c r="J35" s="39"/>
      <c r="K35" s="39"/>
      <c r="L35" s="39"/>
    </row>
    <row r="36" spans="1:20" ht="16.5" x14ac:dyDescent="0.25">
      <c r="J36" s="39"/>
      <c r="K36" s="39"/>
      <c r="L36" s="39"/>
    </row>
    <row r="37" spans="1:20" ht="16.5" x14ac:dyDescent="0.25">
      <c r="J37" s="39"/>
      <c r="K37" s="39"/>
      <c r="L37" s="39"/>
    </row>
    <row r="38" spans="1:20" ht="16.5" x14ac:dyDescent="0.25">
      <c r="J38" s="39"/>
      <c r="K38" s="39"/>
      <c r="L38" s="39"/>
    </row>
    <row r="39" spans="1:20" ht="16.5" x14ac:dyDescent="0.25">
      <c r="J39" s="39"/>
      <c r="K39" s="39"/>
      <c r="L39" s="39"/>
    </row>
    <row r="40" spans="1:20" ht="16.5" x14ac:dyDescent="0.25">
      <c r="J40" s="39"/>
      <c r="K40" s="39"/>
      <c r="L40" s="39"/>
    </row>
    <row r="41" spans="1:20" ht="16.5" x14ac:dyDescent="0.25">
      <c r="J41" s="39"/>
      <c r="K41" s="39"/>
      <c r="L41" s="39"/>
    </row>
    <row r="42" spans="1:20" ht="16.5" x14ac:dyDescent="0.25">
      <c r="J42" s="39"/>
      <c r="K42" s="39"/>
      <c r="L42" s="39"/>
    </row>
    <row r="43" spans="1:20" ht="16.5" x14ac:dyDescent="0.25">
      <c r="J43" s="39"/>
      <c r="K43" s="39"/>
      <c r="L43" s="39"/>
    </row>
    <row r="44" spans="1:20" ht="16.5" x14ac:dyDescent="0.25">
      <c r="J44" s="39"/>
      <c r="K44" s="39"/>
      <c r="L44" s="39"/>
    </row>
  </sheetData>
  <mergeCells count="5">
    <mergeCell ref="A1:I1"/>
    <mergeCell ref="A2:I2"/>
    <mergeCell ref="A3:I3"/>
    <mergeCell ref="A5:I5"/>
    <mergeCell ref="A20:I20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3" orientation="portrait" r:id="rId1"/>
  <headerFooter alignWithMargins="0">
    <oddFooter>&amp;C&amp;"Verdana,обычный"&amp;8 36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I36"/>
  <sheetViews>
    <sheetView view="pageLayout" topLeftCell="A28" zoomScaleNormal="80" workbookViewId="0">
      <selection activeCell="A3" sqref="A3:I3"/>
    </sheetView>
  </sheetViews>
  <sheetFormatPr defaultColWidth="6.7109375" defaultRowHeight="15.75" x14ac:dyDescent="0.25"/>
  <cols>
    <col min="1" max="1" width="19.42578125" style="28" customWidth="1"/>
    <col min="2" max="2" width="8.7109375" style="28" customWidth="1"/>
    <col min="3" max="8" width="8.7109375" style="21" customWidth="1"/>
    <col min="9" max="9" width="19.42578125" style="21" customWidth="1"/>
    <col min="10" max="16384" width="6.7109375" style="21"/>
  </cols>
  <sheetData>
    <row r="1" spans="1:9" ht="17.100000000000001" customHeight="1" x14ac:dyDescent="0.25">
      <c r="A1" s="400" t="s">
        <v>187</v>
      </c>
      <c r="B1" s="400"/>
      <c r="C1" s="401"/>
      <c r="D1" s="401"/>
      <c r="E1" s="401"/>
      <c r="F1" s="401"/>
      <c r="G1" s="401"/>
      <c r="H1" s="401"/>
      <c r="I1" s="401"/>
    </row>
    <row r="2" spans="1:9" ht="6" customHeight="1" x14ac:dyDescent="0.25">
      <c r="A2" s="249"/>
      <c r="B2" s="200"/>
      <c r="C2" s="145"/>
      <c r="D2" s="145"/>
      <c r="E2" s="145"/>
      <c r="F2" s="145"/>
      <c r="G2" s="145"/>
      <c r="H2" s="145"/>
      <c r="I2" s="249"/>
    </row>
    <row r="3" spans="1:9" ht="17.100000000000001" customHeight="1" x14ac:dyDescent="0.25">
      <c r="A3" s="424" t="s">
        <v>251</v>
      </c>
      <c r="B3" s="424"/>
      <c r="C3" s="425"/>
      <c r="D3" s="425"/>
      <c r="E3" s="425"/>
      <c r="F3" s="425"/>
      <c r="G3" s="425"/>
      <c r="H3" s="425"/>
      <c r="I3" s="425"/>
    </row>
    <row r="4" spans="1:9" ht="17.100000000000001" customHeight="1" x14ac:dyDescent="0.25">
      <c r="A4" s="139"/>
      <c r="B4" s="198">
        <v>1990</v>
      </c>
      <c r="C4" s="131">
        <v>2000</v>
      </c>
      <c r="D4" s="131">
        <v>2010</v>
      </c>
      <c r="E4" s="221">
        <v>2015</v>
      </c>
      <c r="F4" s="222">
        <v>2017</v>
      </c>
      <c r="G4" s="222">
        <v>2018</v>
      </c>
      <c r="H4" s="222">
        <v>2019</v>
      </c>
      <c r="I4" s="132"/>
    </row>
    <row r="5" spans="1:9" ht="28.35" customHeight="1" x14ac:dyDescent="0.25">
      <c r="A5" s="411" t="s">
        <v>132</v>
      </c>
      <c r="B5" s="411"/>
      <c r="C5" s="411"/>
      <c r="D5" s="411"/>
      <c r="E5" s="411"/>
      <c r="F5" s="411"/>
      <c r="G5" s="411"/>
      <c r="H5" s="411"/>
      <c r="I5" s="411"/>
    </row>
    <row r="6" spans="1:9" ht="28.35" customHeight="1" x14ac:dyDescent="0.25">
      <c r="A6" s="119" t="s">
        <v>26</v>
      </c>
      <c r="B6" s="135">
        <v>0.1</v>
      </c>
      <c r="C6" s="135">
        <v>1256.4000000000001</v>
      </c>
      <c r="D6" s="135">
        <v>4702.5</v>
      </c>
      <c r="E6" s="135">
        <v>7650.2</v>
      </c>
      <c r="F6" s="135">
        <v>8686.4</v>
      </c>
      <c r="G6" s="135">
        <v>10104.9</v>
      </c>
      <c r="H6" s="135">
        <v>11489.7</v>
      </c>
      <c r="I6" s="122" t="s">
        <v>29</v>
      </c>
    </row>
    <row r="7" spans="1:9" ht="21.2" customHeight="1" x14ac:dyDescent="0.25">
      <c r="A7" s="153" t="s">
        <v>122</v>
      </c>
      <c r="B7" s="135"/>
      <c r="C7" s="135"/>
      <c r="D7" s="135"/>
      <c r="E7" s="135"/>
      <c r="F7" s="135"/>
      <c r="G7" s="135"/>
      <c r="H7" s="135"/>
      <c r="I7" s="193" t="s">
        <v>242</v>
      </c>
    </row>
    <row r="8" spans="1:9" ht="21.2" customHeight="1" x14ac:dyDescent="0.25">
      <c r="A8" s="153" t="s">
        <v>299</v>
      </c>
      <c r="B8" s="135" t="s">
        <v>4</v>
      </c>
      <c r="C8" s="135">
        <v>535.79999999999995</v>
      </c>
      <c r="D8" s="135">
        <v>2276.4</v>
      </c>
      <c r="E8" s="135">
        <v>3910.6</v>
      </c>
      <c r="F8" s="135">
        <v>4212.8</v>
      </c>
      <c r="G8" s="135">
        <v>4252.1000000000004</v>
      </c>
      <c r="H8" s="135">
        <v>5050.2</v>
      </c>
      <c r="I8" s="193" t="s">
        <v>300</v>
      </c>
    </row>
    <row r="9" spans="1:9" ht="27.95" customHeight="1" x14ac:dyDescent="0.25">
      <c r="A9" s="267" t="s">
        <v>254</v>
      </c>
      <c r="B9" s="135" t="s">
        <v>4</v>
      </c>
      <c r="C9" s="135">
        <v>504.9</v>
      </c>
      <c r="D9" s="135">
        <v>2176.5</v>
      </c>
      <c r="E9" s="135">
        <v>3818.9</v>
      </c>
      <c r="F9" s="135">
        <v>4076.9</v>
      </c>
      <c r="G9" s="135">
        <v>4141.3999999999996</v>
      </c>
      <c r="H9" s="135">
        <v>4929.7</v>
      </c>
      <c r="I9" s="269" t="s">
        <v>263</v>
      </c>
    </row>
    <row r="10" spans="1:9" ht="21.2" customHeight="1" x14ac:dyDescent="0.25">
      <c r="A10" s="268" t="s">
        <v>255</v>
      </c>
      <c r="B10" s="135" t="s">
        <v>4</v>
      </c>
      <c r="C10" s="135">
        <v>32.1</v>
      </c>
      <c r="D10" s="135">
        <v>45.5</v>
      </c>
      <c r="E10" s="135">
        <v>27.7</v>
      </c>
      <c r="F10" s="135">
        <v>51.9</v>
      </c>
      <c r="G10" s="135">
        <v>36.200000000000003</v>
      </c>
      <c r="H10" s="135">
        <v>33</v>
      </c>
      <c r="I10" s="193" t="s">
        <v>264</v>
      </c>
    </row>
    <row r="11" spans="1:9" ht="27.95" customHeight="1" x14ac:dyDescent="0.25">
      <c r="A11" s="267" t="s">
        <v>262</v>
      </c>
      <c r="B11" s="135" t="s">
        <v>4</v>
      </c>
      <c r="C11" s="135">
        <v>31.9</v>
      </c>
      <c r="D11" s="135">
        <v>45.2</v>
      </c>
      <c r="E11" s="135">
        <v>27.5</v>
      </c>
      <c r="F11" s="135">
        <v>51.5</v>
      </c>
      <c r="G11" s="135">
        <v>36.1</v>
      </c>
      <c r="H11" s="135">
        <v>32.9</v>
      </c>
      <c r="I11" s="269" t="s">
        <v>265</v>
      </c>
    </row>
    <row r="12" spans="1:9" ht="21.2" customHeight="1" x14ac:dyDescent="0.25">
      <c r="A12" s="268" t="s">
        <v>256</v>
      </c>
      <c r="B12" s="135">
        <v>0</v>
      </c>
      <c r="C12" s="135">
        <v>381.3</v>
      </c>
      <c r="D12" s="135">
        <v>1238.0999999999999</v>
      </c>
      <c r="E12" s="135">
        <v>1333.1</v>
      </c>
      <c r="F12" s="135">
        <v>1285.3</v>
      </c>
      <c r="G12" s="135">
        <v>1219.8</v>
      </c>
      <c r="H12" s="135">
        <v>1582.8</v>
      </c>
      <c r="I12" s="193" t="s">
        <v>266</v>
      </c>
    </row>
    <row r="13" spans="1:9" ht="27.95" customHeight="1" x14ac:dyDescent="0.25">
      <c r="A13" s="267" t="s">
        <v>257</v>
      </c>
      <c r="B13" s="135">
        <v>0</v>
      </c>
      <c r="C13" s="135">
        <v>357.6</v>
      </c>
      <c r="D13" s="135">
        <v>677.6</v>
      </c>
      <c r="E13" s="135">
        <v>669.1</v>
      </c>
      <c r="F13" s="135">
        <v>656.1</v>
      </c>
      <c r="G13" s="135">
        <v>574.79999999999995</v>
      </c>
      <c r="H13" s="135">
        <v>694.9</v>
      </c>
      <c r="I13" s="269" t="s">
        <v>267</v>
      </c>
    </row>
    <row r="14" spans="1:9" ht="21.2" customHeight="1" x14ac:dyDescent="0.25">
      <c r="A14" s="153" t="s">
        <v>65</v>
      </c>
      <c r="B14" s="135" t="s">
        <v>4</v>
      </c>
      <c r="C14" s="135">
        <v>29.2</v>
      </c>
      <c r="D14" s="135">
        <v>50.5</v>
      </c>
      <c r="E14" s="135">
        <v>47.5</v>
      </c>
      <c r="F14" s="135">
        <v>41.6</v>
      </c>
      <c r="G14" s="135">
        <v>31.7</v>
      </c>
      <c r="H14" s="135">
        <v>32.200000000000003</v>
      </c>
      <c r="I14" s="193" t="s">
        <v>71</v>
      </c>
    </row>
    <row r="15" spans="1:9" ht="21.2" customHeight="1" x14ac:dyDescent="0.25">
      <c r="A15" s="153" t="s">
        <v>66</v>
      </c>
      <c r="B15" s="135" t="s">
        <v>4</v>
      </c>
      <c r="C15" s="135">
        <v>43.8</v>
      </c>
      <c r="D15" s="135">
        <v>22.8</v>
      </c>
      <c r="E15" s="135">
        <v>48.7</v>
      </c>
      <c r="F15" s="135">
        <v>15</v>
      </c>
      <c r="G15" s="135">
        <v>13.9</v>
      </c>
      <c r="H15" s="135">
        <v>39.9</v>
      </c>
      <c r="I15" s="193" t="s">
        <v>72</v>
      </c>
    </row>
    <row r="16" spans="1:9" ht="21.2" customHeight="1" x14ac:dyDescent="0.25">
      <c r="A16" s="153" t="s">
        <v>67</v>
      </c>
      <c r="B16" s="135" t="s">
        <v>4</v>
      </c>
      <c r="C16" s="135">
        <v>50.6</v>
      </c>
      <c r="D16" s="135">
        <v>26.8</v>
      </c>
      <c r="E16" s="135">
        <v>23.2</v>
      </c>
      <c r="F16" s="135">
        <v>42.6</v>
      </c>
      <c r="G16" s="135">
        <v>23</v>
      </c>
      <c r="H16" s="135">
        <v>8.6</v>
      </c>
      <c r="I16" s="193" t="s">
        <v>73</v>
      </c>
    </row>
    <row r="17" spans="1:9" ht="21.2" customHeight="1" x14ac:dyDescent="0.25">
      <c r="A17" s="153" t="s">
        <v>68</v>
      </c>
      <c r="B17" s="135" t="s">
        <v>4</v>
      </c>
      <c r="C17" s="135">
        <v>7.2</v>
      </c>
      <c r="D17" s="135">
        <v>24.1</v>
      </c>
      <c r="E17" s="135">
        <v>7.5</v>
      </c>
      <c r="F17" s="135">
        <v>6</v>
      </c>
      <c r="G17" s="135">
        <v>6.5</v>
      </c>
      <c r="H17" s="135">
        <v>6</v>
      </c>
      <c r="I17" s="193" t="s">
        <v>74</v>
      </c>
    </row>
    <row r="18" spans="1:9" ht="21.2" customHeight="1" x14ac:dyDescent="0.25">
      <c r="A18" s="153" t="s">
        <v>69</v>
      </c>
      <c r="B18" s="135" t="s">
        <v>4</v>
      </c>
      <c r="C18" s="135">
        <v>160.6</v>
      </c>
      <c r="D18" s="135">
        <v>933.6</v>
      </c>
      <c r="E18" s="135">
        <v>2162.4</v>
      </c>
      <c r="F18" s="135">
        <v>2792.5</v>
      </c>
      <c r="G18" s="135">
        <v>4334</v>
      </c>
      <c r="H18" s="135">
        <v>4559.8</v>
      </c>
      <c r="I18" s="193" t="s">
        <v>75</v>
      </c>
    </row>
    <row r="19" spans="1:9" ht="27.95" customHeight="1" x14ac:dyDescent="0.25">
      <c r="A19" s="153" t="s">
        <v>70</v>
      </c>
      <c r="B19" s="135" t="s">
        <v>4</v>
      </c>
      <c r="C19" s="135">
        <v>14.3</v>
      </c>
      <c r="D19" s="135">
        <v>74.2</v>
      </c>
      <c r="E19" s="135">
        <v>75.2</v>
      </c>
      <c r="F19" s="135">
        <v>209.9</v>
      </c>
      <c r="G19" s="135">
        <v>161.19999999999999</v>
      </c>
      <c r="H19" s="135">
        <v>138.9</v>
      </c>
      <c r="I19" s="193" t="s">
        <v>76</v>
      </c>
    </row>
    <row r="20" spans="1:9" ht="28.35" customHeight="1" x14ac:dyDescent="0.25">
      <c r="A20" s="467" t="s">
        <v>130</v>
      </c>
      <c r="B20" s="467"/>
      <c r="C20" s="428"/>
      <c r="D20" s="428"/>
      <c r="E20" s="428"/>
      <c r="F20" s="428"/>
      <c r="G20" s="428"/>
      <c r="H20" s="428"/>
      <c r="I20" s="428"/>
    </row>
    <row r="21" spans="1:9" ht="28.35" customHeight="1" x14ac:dyDescent="0.25">
      <c r="A21" s="119" t="s">
        <v>26</v>
      </c>
      <c r="B21" s="135">
        <v>1445.2</v>
      </c>
      <c r="C21" s="135">
        <v>4494.8</v>
      </c>
      <c r="D21" s="135">
        <v>9491.6</v>
      </c>
      <c r="E21" s="135">
        <v>13619.2</v>
      </c>
      <c r="F21" s="135">
        <v>14011.6</v>
      </c>
      <c r="G21" s="135">
        <v>13960.3</v>
      </c>
      <c r="H21" s="135">
        <v>15161.1</v>
      </c>
      <c r="I21" s="122" t="s">
        <v>29</v>
      </c>
    </row>
    <row r="22" spans="1:9" ht="21.2" customHeight="1" x14ac:dyDescent="0.25">
      <c r="A22" s="153" t="s">
        <v>122</v>
      </c>
      <c r="B22" s="135"/>
      <c r="C22" s="135"/>
      <c r="D22" s="135"/>
      <c r="E22" s="135"/>
      <c r="F22" s="135"/>
      <c r="G22" s="135"/>
      <c r="H22" s="135"/>
      <c r="I22" s="193" t="s">
        <v>242</v>
      </c>
    </row>
    <row r="23" spans="1:9" ht="21.2" customHeight="1" x14ac:dyDescent="0.25">
      <c r="A23" s="153" t="s">
        <v>299</v>
      </c>
      <c r="B23" s="135">
        <v>195.1</v>
      </c>
      <c r="C23" s="135">
        <v>997.7</v>
      </c>
      <c r="D23" s="135">
        <v>3536.5</v>
      </c>
      <c r="E23" s="135">
        <v>5164.2</v>
      </c>
      <c r="F23" s="135">
        <v>5383.9</v>
      </c>
      <c r="G23" s="135">
        <v>5110.7</v>
      </c>
      <c r="H23" s="135">
        <v>5750.1</v>
      </c>
      <c r="I23" s="193" t="s">
        <v>300</v>
      </c>
    </row>
    <row r="24" spans="1:9" ht="27.95" customHeight="1" x14ac:dyDescent="0.25">
      <c r="A24" s="267" t="s">
        <v>254</v>
      </c>
      <c r="B24" s="135">
        <v>193.9</v>
      </c>
      <c r="C24" s="135">
        <v>914.6</v>
      </c>
      <c r="D24" s="135">
        <v>3405.8</v>
      </c>
      <c r="E24" s="135">
        <v>4996.1000000000004</v>
      </c>
      <c r="F24" s="135">
        <v>5188.8</v>
      </c>
      <c r="G24" s="135">
        <v>4933.3999999999996</v>
      </c>
      <c r="H24" s="135">
        <v>5555</v>
      </c>
      <c r="I24" s="269" t="s">
        <v>263</v>
      </c>
    </row>
    <row r="25" spans="1:9" ht="21.2" customHeight="1" x14ac:dyDescent="0.25">
      <c r="A25" s="268" t="s">
        <v>255</v>
      </c>
      <c r="B25" s="135">
        <v>48.1</v>
      </c>
      <c r="C25" s="135">
        <v>128.4</v>
      </c>
      <c r="D25" s="135">
        <v>173.1</v>
      </c>
      <c r="E25" s="135">
        <v>193.3</v>
      </c>
      <c r="F25" s="135">
        <v>178.5</v>
      </c>
      <c r="G25" s="135">
        <v>164.4</v>
      </c>
      <c r="H25" s="135">
        <v>155.4</v>
      </c>
      <c r="I25" s="193" t="s">
        <v>264</v>
      </c>
    </row>
    <row r="26" spans="1:9" ht="27.95" customHeight="1" x14ac:dyDescent="0.25">
      <c r="A26" s="267" t="s">
        <v>262</v>
      </c>
      <c r="B26" s="135">
        <v>47.3</v>
      </c>
      <c r="C26" s="135">
        <v>126.4</v>
      </c>
      <c r="D26" s="135">
        <v>171.9</v>
      </c>
      <c r="E26" s="135">
        <v>189.2</v>
      </c>
      <c r="F26" s="135">
        <v>177.3</v>
      </c>
      <c r="G26" s="135" t="s">
        <v>14</v>
      </c>
      <c r="H26" s="135">
        <v>154.19999999999999</v>
      </c>
      <c r="I26" s="269" t="s">
        <v>265</v>
      </c>
    </row>
    <row r="27" spans="1:9" ht="21.2" customHeight="1" x14ac:dyDescent="0.25">
      <c r="A27" s="268" t="s">
        <v>256</v>
      </c>
      <c r="B27" s="135">
        <v>189.6</v>
      </c>
      <c r="C27" s="135">
        <v>1542.1</v>
      </c>
      <c r="D27" s="135">
        <v>2971</v>
      </c>
      <c r="E27" s="135">
        <v>3448</v>
      </c>
      <c r="F27" s="135">
        <v>3684.9</v>
      </c>
      <c r="G27" s="135">
        <v>3115.7</v>
      </c>
      <c r="H27" s="135">
        <v>3548.2</v>
      </c>
      <c r="I27" s="193" t="s">
        <v>266</v>
      </c>
    </row>
    <row r="28" spans="1:9" ht="27.95" customHeight="1" x14ac:dyDescent="0.25">
      <c r="A28" s="267" t="s">
        <v>257</v>
      </c>
      <c r="B28" s="135">
        <v>184.4</v>
      </c>
      <c r="C28" s="135">
        <v>1493.9</v>
      </c>
      <c r="D28" s="135">
        <v>2278.4</v>
      </c>
      <c r="E28" s="135">
        <v>2633.9</v>
      </c>
      <c r="F28" s="135">
        <v>2935.6</v>
      </c>
      <c r="G28" s="135">
        <v>2396.1</v>
      </c>
      <c r="H28" s="135" t="s">
        <v>243</v>
      </c>
      <c r="I28" s="269" t="s">
        <v>267</v>
      </c>
    </row>
    <row r="29" spans="1:9" ht="21.2" customHeight="1" x14ac:dyDescent="0.25">
      <c r="A29" s="153" t="s">
        <v>65</v>
      </c>
      <c r="B29" s="135">
        <v>21.1</v>
      </c>
      <c r="C29" s="135">
        <v>88.8</v>
      </c>
      <c r="D29" s="135">
        <v>208.6</v>
      </c>
      <c r="E29" s="135">
        <v>275.39999999999998</v>
      </c>
      <c r="F29" s="135">
        <v>290.60000000000002</v>
      </c>
      <c r="G29" s="135">
        <v>280.7</v>
      </c>
      <c r="H29" s="135">
        <v>289.3</v>
      </c>
      <c r="I29" s="193" t="s">
        <v>71</v>
      </c>
    </row>
    <row r="30" spans="1:9" ht="21.2" customHeight="1" x14ac:dyDescent="0.25">
      <c r="A30" s="153" t="s">
        <v>66</v>
      </c>
      <c r="B30" s="135">
        <v>1.8</v>
      </c>
      <c r="C30" s="135">
        <v>16.399999999999999</v>
      </c>
      <c r="D30" s="135">
        <v>22.5</v>
      </c>
      <c r="E30" s="135">
        <v>43.5</v>
      </c>
      <c r="F30" s="135">
        <v>35.700000000000003</v>
      </c>
      <c r="G30" s="135">
        <v>28.5</v>
      </c>
      <c r="H30" s="135">
        <v>38.9</v>
      </c>
      <c r="I30" s="193" t="s">
        <v>72</v>
      </c>
    </row>
    <row r="31" spans="1:9" ht="21.2" customHeight="1" x14ac:dyDescent="0.25">
      <c r="A31" s="153" t="s">
        <v>67</v>
      </c>
      <c r="B31" s="135">
        <v>1.1000000000000001</v>
      </c>
      <c r="C31" s="135">
        <v>26.8</v>
      </c>
      <c r="D31" s="135">
        <v>15.3</v>
      </c>
      <c r="E31" s="135">
        <v>32.799999999999997</v>
      </c>
      <c r="F31" s="135">
        <v>37.9</v>
      </c>
      <c r="G31" s="135">
        <v>54.4</v>
      </c>
      <c r="H31" s="135">
        <v>51.7</v>
      </c>
      <c r="I31" s="193" t="s">
        <v>73</v>
      </c>
    </row>
    <row r="32" spans="1:9" s="13" customFormat="1" ht="21.2" customHeight="1" x14ac:dyDescent="0.25">
      <c r="A32" s="153" t="s">
        <v>68</v>
      </c>
      <c r="B32" s="135" t="s">
        <v>4</v>
      </c>
      <c r="C32" s="135">
        <v>0.5</v>
      </c>
      <c r="D32" s="135">
        <v>6.8</v>
      </c>
      <c r="E32" s="135" t="s">
        <v>4</v>
      </c>
      <c r="F32" s="135" t="s">
        <v>4</v>
      </c>
      <c r="G32" s="135" t="s">
        <v>4</v>
      </c>
      <c r="H32" s="135" t="s">
        <v>4</v>
      </c>
      <c r="I32" s="193" t="s">
        <v>74</v>
      </c>
    </row>
    <row r="33" spans="1:9" s="13" customFormat="1" ht="21.2" customHeight="1" x14ac:dyDescent="0.25">
      <c r="A33" s="153" t="s">
        <v>69</v>
      </c>
      <c r="B33" s="135">
        <v>946.4</v>
      </c>
      <c r="C33" s="135">
        <v>1617.1</v>
      </c>
      <c r="D33" s="135">
        <v>2489.5</v>
      </c>
      <c r="E33" s="135">
        <v>4358.3999999999996</v>
      </c>
      <c r="F33" s="135">
        <v>4280.1000000000004</v>
      </c>
      <c r="G33" s="135">
        <v>5095</v>
      </c>
      <c r="H33" s="135">
        <v>5215.7</v>
      </c>
      <c r="I33" s="193" t="s">
        <v>75</v>
      </c>
    </row>
    <row r="34" spans="1:9" s="13" customFormat="1" ht="27.95" customHeight="1" x14ac:dyDescent="0.25">
      <c r="A34" s="153" t="s">
        <v>70</v>
      </c>
      <c r="B34" s="135">
        <v>34.1</v>
      </c>
      <c r="C34" s="135">
        <v>67.8</v>
      </c>
      <c r="D34" s="135">
        <v>54.199999999999932</v>
      </c>
      <c r="E34" s="135">
        <v>76</v>
      </c>
      <c r="F34" s="135">
        <v>92.7</v>
      </c>
      <c r="G34" s="135">
        <v>79.900000000000006</v>
      </c>
      <c r="H34" s="135">
        <v>86.8</v>
      </c>
      <c r="I34" s="193" t="s">
        <v>76</v>
      </c>
    </row>
    <row r="35" spans="1:9" s="13" customFormat="1" ht="5.25" customHeight="1" x14ac:dyDescent="0.25">
      <c r="A35" s="228"/>
      <c r="B35" s="103"/>
      <c r="C35" s="103"/>
      <c r="D35" s="103"/>
      <c r="E35" s="103"/>
      <c r="F35" s="103"/>
      <c r="G35" s="103"/>
      <c r="H35" s="103"/>
      <c r="I35" s="94"/>
    </row>
    <row r="36" spans="1:9" s="13" customFormat="1" ht="17.25" customHeight="1" x14ac:dyDescent="0.25">
      <c r="A36" s="466" t="s">
        <v>232</v>
      </c>
      <c r="B36" s="466"/>
      <c r="C36" s="464"/>
      <c r="D36" s="464"/>
      <c r="E36" s="464"/>
      <c r="F36" s="464"/>
      <c r="G36" s="464"/>
      <c r="H36" s="464"/>
      <c r="I36" s="464"/>
    </row>
  </sheetData>
  <mergeCells count="5">
    <mergeCell ref="A36:I36"/>
    <mergeCell ref="A5:I5"/>
    <mergeCell ref="A1:I1"/>
    <mergeCell ref="A3:I3"/>
    <mergeCell ref="A20:I20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37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Q52"/>
  <sheetViews>
    <sheetView view="pageLayout" topLeftCell="A28" zoomScaleNormal="110" workbookViewId="0">
      <selection activeCell="I5" sqref="I5"/>
    </sheetView>
  </sheetViews>
  <sheetFormatPr defaultColWidth="6.7109375" defaultRowHeight="15.75" x14ac:dyDescent="0.25"/>
  <cols>
    <col min="1" max="1" width="19.42578125" style="28" customWidth="1"/>
    <col min="2" max="2" width="8.7109375" style="4" customWidth="1"/>
    <col min="3" max="5" width="8.7109375" style="1" customWidth="1"/>
    <col min="6" max="6" width="8.85546875" style="1" customWidth="1"/>
    <col min="7" max="8" width="8.7109375" style="1" customWidth="1"/>
    <col min="9" max="9" width="19.42578125" style="21" customWidth="1"/>
    <col min="10" max="16384" width="6.7109375" style="1"/>
  </cols>
  <sheetData>
    <row r="1" spans="1:9" s="75" customFormat="1" ht="20.100000000000001" customHeight="1" x14ac:dyDescent="0.25">
      <c r="A1" s="468" t="s">
        <v>188</v>
      </c>
      <c r="B1" s="468"/>
      <c r="C1" s="468"/>
      <c r="D1" s="468"/>
      <c r="E1" s="468"/>
      <c r="F1" s="468"/>
      <c r="G1" s="468"/>
      <c r="H1" s="468"/>
      <c r="I1" s="468"/>
    </row>
    <row r="2" spans="1:9" s="75" customFormat="1" ht="19.7" customHeight="1" x14ac:dyDescent="0.25">
      <c r="A2" s="469" t="s">
        <v>153</v>
      </c>
      <c r="B2" s="469"/>
      <c r="C2" s="469"/>
      <c r="D2" s="469"/>
      <c r="E2" s="469"/>
      <c r="F2" s="469"/>
      <c r="G2" s="469"/>
      <c r="H2" s="469"/>
      <c r="I2" s="469"/>
    </row>
    <row r="3" spans="1:9" ht="17.100000000000001" customHeight="1" x14ac:dyDescent="0.25">
      <c r="A3" s="470" t="s">
        <v>150</v>
      </c>
      <c r="B3" s="470"/>
      <c r="C3" s="470"/>
      <c r="D3" s="470"/>
      <c r="E3" s="470"/>
      <c r="F3" s="470"/>
      <c r="G3" s="470"/>
      <c r="H3" s="470"/>
      <c r="I3" s="470"/>
    </row>
    <row r="4" spans="1:9" ht="11.25" customHeight="1" x14ac:dyDescent="0.25">
      <c r="A4" s="471" t="s">
        <v>252</v>
      </c>
      <c r="B4" s="471"/>
      <c r="C4" s="471"/>
      <c r="D4" s="471"/>
      <c r="E4" s="471"/>
      <c r="F4" s="471"/>
      <c r="G4" s="471"/>
      <c r="H4" s="471"/>
      <c r="I4" s="471"/>
    </row>
    <row r="5" spans="1:9" ht="17.100000000000001" customHeight="1" x14ac:dyDescent="0.25">
      <c r="A5" s="139"/>
      <c r="B5" s="198">
        <v>1990</v>
      </c>
      <c r="C5" s="131">
        <v>2000</v>
      </c>
      <c r="D5" s="131">
        <v>2010</v>
      </c>
      <c r="E5" s="221">
        <v>2015</v>
      </c>
      <c r="F5" s="222">
        <v>2017</v>
      </c>
      <c r="G5" s="222">
        <v>2018</v>
      </c>
      <c r="H5" s="222">
        <v>2019</v>
      </c>
      <c r="I5" s="132"/>
    </row>
    <row r="6" spans="1:9" ht="28.35" customHeight="1" x14ac:dyDescent="0.25">
      <c r="A6" s="411" t="s">
        <v>129</v>
      </c>
      <c r="B6" s="411"/>
      <c r="C6" s="411"/>
      <c r="D6" s="411"/>
      <c r="E6" s="411"/>
      <c r="F6" s="411"/>
      <c r="G6" s="411"/>
      <c r="H6" s="411"/>
      <c r="I6" s="411"/>
    </row>
    <row r="7" spans="1:9" ht="28.35" customHeight="1" x14ac:dyDescent="0.25">
      <c r="A7" s="119" t="s">
        <v>26</v>
      </c>
      <c r="B7" s="135">
        <v>35.1</v>
      </c>
      <c r="C7" s="135">
        <v>19.399999999999999</v>
      </c>
      <c r="D7" s="135">
        <v>26.9</v>
      </c>
      <c r="E7" s="135">
        <v>41.1</v>
      </c>
      <c r="F7" s="135">
        <v>42.5</v>
      </c>
      <c r="G7" s="135">
        <v>47.4</v>
      </c>
      <c r="H7" s="135">
        <v>49.1</v>
      </c>
      <c r="I7" s="122" t="s">
        <v>29</v>
      </c>
    </row>
    <row r="8" spans="1:9" ht="22.5" customHeight="1" x14ac:dyDescent="0.25">
      <c r="A8" s="153" t="s">
        <v>122</v>
      </c>
      <c r="B8" s="135"/>
      <c r="C8" s="135"/>
      <c r="D8" s="135"/>
      <c r="E8" s="135"/>
      <c r="F8" s="135"/>
      <c r="G8" s="135"/>
      <c r="H8" s="135"/>
      <c r="I8" s="193" t="s">
        <v>242</v>
      </c>
    </row>
    <row r="9" spans="1:9" ht="22.5" customHeight="1" x14ac:dyDescent="0.25">
      <c r="A9" s="153" t="s">
        <v>299</v>
      </c>
      <c r="B9" s="135">
        <v>40.200000000000003</v>
      </c>
      <c r="C9" s="135">
        <v>19.8</v>
      </c>
      <c r="D9" s="135">
        <v>26.8</v>
      </c>
      <c r="E9" s="135">
        <v>38.799999999999997</v>
      </c>
      <c r="F9" s="135">
        <v>41.1</v>
      </c>
      <c r="G9" s="135">
        <v>37.299999999999997</v>
      </c>
      <c r="H9" s="135">
        <v>41.6</v>
      </c>
      <c r="I9" s="193" t="s">
        <v>300</v>
      </c>
    </row>
    <row r="10" spans="1:9" ht="27.95" customHeight="1" x14ac:dyDescent="0.25">
      <c r="A10" s="267" t="s">
        <v>254</v>
      </c>
      <c r="B10" s="135">
        <v>40.200000000000003</v>
      </c>
      <c r="C10" s="135">
        <v>20</v>
      </c>
      <c r="D10" s="135">
        <v>27.1</v>
      </c>
      <c r="E10" s="135">
        <v>38.9</v>
      </c>
      <c r="F10" s="135">
        <v>41.2</v>
      </c>
      <c r="G10" s="135">
        <v>37.299999999999997</v>
      </c>
      <c r="H10" s="135">
        <v>41.6</v>
      </c>
      <c r="I10" s="269" t="s">
        <v>263</v>
      </c>
    </row>
    <row r="11" spans="1:9" ht="22.5" customHeight="1" x14ac:dyDescent="0.25">
      <c r="A11" s="268" t="s">
        <v>255</v>
      </c>
      <c r="B11" s="135">
        <v>24.4</v>
      </c>
      <c r="C11" s="135">
        <v>15.2</v>
      </c>
      <c r="D11" s="135">
        <v>16.7</v>
      </c>
      <c r="E11" s="135">
        <v>25.9</v>
      </c>
      <c r="F11" s="135">
        <v>29.6</v>
      </c>
      <c r="G11" s="135">
        <v>26.6</v>
      </c>
      <c r="H11" s="135">
        <v>28.9</v>
      </c>
      <c r="I11" s="193" t="s">
        <v>264</v>
      </c>
    </row>
    <row r="12" spans="1:9" ht="27.95" customHeight="1" x14ac:dyDescent="0.25">
      <c r="A12" s="267" t="s">
        <v>262</v>
      </c>
      <c r="B12" s="135">
        <v>24.3</v>
      </c>
      <c r="C12" s="135">
        <v>15.2</v>
      </c>
      <c r="D12" s="135">
        <v>16.600000000000001</v>
      </c>
      <c r="E12" s="135">
        <v>25.9</v>
      </c>
      <c r="F12" s="135">
        <v>29.7</v>
      </c>
      <c r="G12" s="135">
        <v>26.6</v>
      </c>
      <c r="H12" s="135">
        <v>28.9</v>
      </c>
      <c r="I12" s="269" t="s">
        <v>265</v>
      </c>
    </row>
    <row r="13" spans="1:9" ht="22.5" customHeight="1" x14ac:dyDescent="0.25">
      <c r="A13" s="268" t="s">
        <v>256</v>
      </c>
      <c r="B13" s="135">
        <v>33.799999999999997</v>
      </c>
      <c r="C13" s="135">
        <v>18.600000000000001</v>
      </c>
      <c r="D13" s="135">
        <v>19.7</v>
      </c>
      <c r="E13" s="135">
        <v>29.5</v>
      </c>
      <c r="F13" s="135">
        <v>33.1</v>
      </c>
      <c r="G13" s="135">
        <v>29.6</v>
      </c>
      <c r="H13" s="135">
        <v>34.200000000000003</v>
      </c>
      <c r="I13" s="193" t="s">
        <v>266</v>
      </c>
    </row>
    <row r="14" spans="1:9" ht="27.95" customHeight="1" x14ac:dyDescent="0.25">
      <c r="A14" s="267" t="s">
        <v>257</v>
      </c>
      <c r="B14" s="135">
        <v>33</v>
      </c>
      <c r="C14" s="135">
        <v>18.600000000000001</v>
      </c>
      <c r="D14" s="135">
        <v>18.3</v>
      </c>
      <c r="E14" s="135">
        <v>28.5</v>
      </c>
      <c r="F14" s="135">
        <v>32.4</v>
      </c>
      <c r="G14" s="135">
        <v>27.5</v>
      </c>
      <c r="H14" s="135">
        <v>32.4</v>
      </c>
      <c r="I14" s="269" t="s">
        <v>267</v>
      </c>
    </row>
    <row r="15" spans="1:9" ht="22.5" customHeight="1" x14ac:dyDescent="0.25">
      <c r="A15" s="153" t="s">
        <v>65</v>
      </c>
      <c r="B15" s="135">
        <v>26.8</v>
      </c>
      <c r="C15" s="135">
        <v>18.3</v>
      </c>
      <c r="D15" s="135">
        <v>14.8</v>
      </c>
      <c r="E15" s="135">
        <v>23.2</v>
      </c>
      <c r="F15" s="135">
        <v>23.9</v>
      </c>
      <c r="G15" s="135">
        <v>21.4</v>
      </c>
      <c r="H15" s="135">
        <v>23.2</v>
      </c>
      <c r="I15" s="193" t="s">
        <v>71</v>
      </c>
    </row>
    <row r="16" spans="1:9" ht="22.5" customHeight="1" x14ac:dyDescent="0.25">
      <c r="A16" s="153" t="s">
        <v>66</v>
      </c>
      <c r="B16" s="135">
        <v>17.2</v>
      </c>
      <c r="C16" s="135">
        <v>11.6</v>
      </c>
      <c r="D16" s="135">
        <v>13.7</v>
      </c>
      <c r="E16" s="135">
        <v>18.899999999999999</v>
      </c>
      <c r="F16" s="135">
        <v>15</v>
      </c>
      <c r="G16" s="135">
        <v>14.6</v>
      </c>
      <c r="H16" s="135">
        <v>18.100000000000001</v>
      </c>
      <c r="I16" s="193" t="s">
        <v>72</v>
      </c>
    </row>
    <row r="17" spans="1:9" ht="22.5" customHeight="1" x14ac:dyDescent="0.25">
      <c r="A17" s="153" t="s">
        <v>67</v>
      </c>
      <c r="B17" s="135">
        <v>11.6</v>
      </c>
      <c r="C17" s="135">
        <v>9.1</v>
      </c>
      <c r="D17" s="135">
        <v>6.7</v>
      </c>
      <c r="E17" s="135">
        <v>10</v>
      </c>
      <c r="F17" s="135">
        <v>9.6999999999999993</v>
      </c>
      <c r="G17" s="135">
        <v>12.1</v>
      </c>
      <c r="H17" s="135">
        <v>12.3</v>
      </c>
      <c r="I17" s="193" t="s">
        <v>73</v>
      </c>
    </row>
    <row r="18" spans="1:9" ht="22.5" customHeight="1" x14ac:dyDescent="0.25">
      <c r="A18" s="153" t="s">
        <v>68</v>
      </c>
      <c r="B18" s="135">
        <v>42.5</v>
      </c>
      <c r="C18" s="135">
        <v>35.6</v>
      </c>
      <c r="D18" s="135">
        <v>50.5</v>
      </c>
      <c r="E18" s="135">
        <v>53.4</v>
      </c>
      <c r="F18" s="135">
        <v>50.5</v>
      </c>
      <c r="G18" s="135">
        <v>54.9</v>
      </c>
      <c r="H18" s="135">
        <v>52.2</v>
      </c>
      <c r="I18" s="193" t="s">
        <v>74</v>
      </c>
    </row>
    <row r="19" spans="1:9" ht="22.5" customHeight="1" x14ac:dyDescent="0.25">
      <c r="A19" s="153" t="s">
        <v>69</v>
      </c>
      <c r="B19" s="135">
        <v>38.700000000000003</v>
      </c>
      <c r="C19" s="135">
        <v>30.1</v>
      </c>
      <c r="D19" s="135">
        <v>45.1</v>
      </c>
      <c r="E19" s="135">
        <v>57.1</v>
      </c>
      <c r="F19" s="135">
        <v>55.1</v>
      </c>
      <c r="G19" s="135">
        <v>78.400000000000006</v>
      </c>
      <c r="H19" s="135">
        <v>71.900000000000006</v>
      </c>
      <c r="I19" s="193" t="s">
        <v>75</v>
      </c>
    </row>
    <row r="20" spans="1:9" ht="27.95" customHeight="1" x14ac:dyDescent="0.25">
      <c r="A20" s="153" t="s">
        <v>70</v>
      </c>
      <c r="B20" s="135">
        <v>23.1</v>
      </c>
      <c r="C20" s="135">
        <v>17</v>
      </c>
      <c r="D20" s="135">
        <v>15.1</v>
      </c>
      <c r="E20" s="135">
        <v>20.399999999999999</v>
      </c>
      <c r="F20" s="135">
        <v>24.6</v>
      </c>
      <c r="G20" s="135">
        <v>17.2</v>
      </c>
      <c r="H20" s="135">
        <v>20.399999999999999</v>
      </c>
      <c r="I20" s="193" t="s">
        <v>76</v>
      </c>
    </row>
    <row r="21" spans="1:9" ht="28.35" customHeight="1" x14ac:dyDescent="0.25">
      <c r="A21" s="411" t="s">
        <v>128</v>
      </c>
      <c r="B21" s="411"/>
      <c r="C21" s="411"/>
      <c r="D21" s="411"/>
      <c r="E21" s="411"/>
      <c r="F21" s="411"/>
      <c r="G21" s="411"/>
      <c r="H21" s="411"/>
      <c r="I21" s="411"/>
    </row>
    <row r="22" spans="1:9" ht="28.35" customHeight="1" x14ac:dyDescent="0.25">
      <c r="A22" s="119" t="s">
        <v>26</v>
      </c>
      <c r="B22" s="135">
        <v>35.1</v>
      </c>
      <c r="C22" s="135">
        <v>18.3</v>
      </c>
      <c r="D22" s="135">
        <v>27.6</v>
      </c>
      <c r="E22" s="135">
        <v>43.8</v>
      </c>
      <c r="F22" s="135">
        <v>45.6</v>
      </c>
      <c r="G22" s="135">
        <v>52.2</v>
      </c>
      <c r="H22" s="135">
        <v>53.7</v>
      </c>
      <c r="I22" s="122" t="s">
        <v>29</v>
      </c>
    </row>
    <row r="23" spans="1:9" ht="22.5" customHeight="1" x14ac:dyDescent="0.25">
      <c r="A23" s="153" t="s">
        <v>122</v>
      </c>
      <c r="B23" s="135"/>
      <c r="C23" s="135"/>
      <c r="D23" s="135"/>
      <c r="E23" s="135"/>
      <c r="F23" s="135"/>
      <c r="G23" s="135"/>
      <c r="H23" s="135"/>
      <c r="I23" s="193" t="s">
        <v>242</v>
      </c>
    </row>
    <row r="24" spans="1:9" ht="22.5" customHeight="1" x14ac:dyDescent="0.25">
      <c r="A24" s="153" t="s">
        <v>299</v>
      </c>
      <c r="B24" s="135">
        <v>40.200000000000003</v>
      </c>
      <c r="C24" s="135">
        <v>19.3</v>
      </c>
      <c r="D24" s="135">
        <v>27</v>
      </c>
      <c r="E24" s="135">
        <v>39.9</v>
      </c>
      <c r="F24" s="135">
        <v>42.6</v>
      </c>
      <c r="G24" s="135">
        <v>38.4</v>
      </c>
      <c r="H24" s="135">
        <v>43.4</v>
      </c>
      <c r="I24" s="193" t="s">
        <v>300</v>
      </c>
    </row>
    <row r="25" spans="1:9" ht="27.95" customHeight="1" x14ac:dyDescent="0.25">
      <c r="A25" s="267" t="s">
        <v>254</v>
      </c>
      <c r="B25" s="135">
        <v>40.200000000000003</v>
      </c>
      <c r="C25" s="135">
        <v>19.5</v>
      </c>
      <c r="D25" s="135">
        <v>27.3</v>
      </c>
      <c r="E25" s="135">
        <v>40</v>
      </c>
      <c r="F25" s="135">
        <v>42.7</v>
      </c>
      <c r="G25" s="135">
        <v>38.5</v>
      </c>
      <c r="H25" s="135">
        <v>43.4</v>
      </c>
      <c r="I25" s="269" t="s">
        <v>263</v>
      </c>
    </row>
    <row r="26" spans="1:9" ht="22.5" customHeight="1" x14ac:dyDescent="0.25">
      <c r="A26" s="268" t="s">
        <v>255</v>
      </c>
      <c r="B26" s="135">
        <v>24.3</v>
      </c>
      <c r="C26" s="135">
        <v>14.6</v>
      </c>
      <c r="D26" s="135">
        <v>14.9</v>
      </c>
      <c r="E26" s="135">
        <v>26</v>
      </c>
      <c r="F26" s="135">
        <v>31.6</v>
      </c>
      <c r="G26" s="135">
        <v>27</v>
      </c>
      <c r="H26" s="135">
        <v>31</v>
      </c>
      <c r="I26" s="193" t="s">
        <v>264</v>
      </c>
    </row>
    <row r="27" spans="1:9" ht="27.95" customHeight="1" x14ac:dyDescent="0.25">
      <c r="A27" s="267" t="s">
        <v>262</v>
      </c>
      <c r="B27" s="135">
        <v>24.3</v>
      </c>
      <c r="C27" s="135">
        <v>14.6</v>
      </c>
      <c r="D27" s="135">
        <v>14.9</v>
      </c>
      <c r="E27" s="135">
        <v>26</v>
      </c>
      <c r="F27" s="135">
        <v>31.7</v>
      </c>
      <c r="G27" s="135">
        <v>27</v>
      </c>
      <c r="H27" s="135">
        <v>31</v>
      </c>
      <c r="I27" s="269" t="s">
        <v>265</v>
      </c>
    </row>
    <row r="28" spans="1:9" ht="22.5" customHeight="1" x14ac:dyDescent="0.25">
      <c r="A28" s="268" t="s">
        <v>256</v>
      </c>
      <c r="B28" s="135">
        <v>33.9</v>
      </c>
      <c r="C28" s="135">
        <v>17.7</v>
      </c>
      <c r="D28" s="135">
        <v>19.7</v>
      </c>
      <c r="E28" s="135">
        <v>30.9</v>
      </c>
      <c r="F28" s="135">
        <v>35.5</v>
      </c>
      <c r="G28" s="135">
        <v>32.299999999999997</v>
      </c>
      <c r="H28" s="135">
        <v>37</v>
      </c>
      <c r="I28" s="193" t="s">
        <v>266</v>
      </c>
    </row>
    <row r="29" spans="1:9" ht="27.95" customHeight="1" x14ac:dyDescent="0.25">
      <c r="A29" s="267" t="s">
        <v>257</v>
      </c>
      <c r="B29" s="135">
        <v>33.1</v>
      </c>
      <c r="C29" s="135">
        <v>17.600000000000001</v>
      </c>
      <c r="D29" s="135">
        <v>18.100000000000001</v>
      </c>
      <c r="E29" s="135">
        <v>29.7</v>
      </c>
      <c r="F29" s="135">
        <v>35</v>
      </c>
      <c r="G29" s="135">
        <v>29.6</v>
      </c>
      <c r="H29" s="135">
        <v>35.5</v>
      </c>
      <c r="I29" s="269" t="s">
        <v>267</v>
      </c>
    </row>
    <row r="30" spans="1:9" ht="22.5" customHeight="1" x14ac:dyDescent="0.25">
      <c r="A30" s="153" t="s">
        <v>65</v>
      </c>
      <c r="B30" s="135">
        <v>26.8</v>
      </c>
      <c r="C30" s="135">
        <v>18.2</v>
      </c>
      <c r="D30" s="135">
        <v>12.7</v>
      </c>
      <c r="E30" s="135">
        <v>22.7</v>
      </c>
      <c r="F30" s="135">
        <v>24.6</v>
      </c>
      <c r="G30" s="135">
        <v>19.2</v>
      </c>
      <c r="H30" s="135">
        <v>22.4</v>
      </c>
      <c r="I30" s="193" t="s">
        <v>71</v>
      </c>
    </row>
    <row r="31" spans="1:9" ht="22.5" customHeight="1" x14ac:dyDescent="0.25">
      <c r="A31" s="153" t="s">
        <v>66</v>
      </c>
      <c r="B31" s="135">
        <v>17.2</v>
      </c>
      <c r="C31" s="135">
        <v>11.6</v>
      </c>
      <c r="D31" s="135">
        <v>14.1</v>
      </c>
      <c r="E31" s="135">
        <v>19.8</v>
      </c>
      <c r="F31" s="135">
        <v>15.4</v>
      </c>
      <c r="G31" s="135">
        <v>15.7</v>
      </c>
      <c r="H31" s="135">
        <v>18.899999999999999</v>
      </c>
      <c r="I31" s="193" t="s">
        <v>72</v>
      </c>
    </row>
    <row r="32" spans="1:9" ht="22.5" customHeight="1" x14ac:dyDescent="0.25">
      <c r="A32" s="153" t="s">
        <v>67</v>
      </c>
      <c r="B32" s="135">
        <v>11.6</v>
      </c>
      <c r="C32" s="135">
        <v>9</v>
      </c>
      <c r="D32" s="135">
        <v>6.8</v>
      </c>
      <c r="E32" s="135">
        <v>9.9</v>
      </c>
      <c r="F32" s="135">
        <v>9.5</v>
      </c>
      <c r="G32" s="135">
        <v>11.4</v>
      </c>
      <c r="H32" s="135">
        <v>11.5</v>
      </c>
      <c r="I32" s="193" t="s">
        <v>73</v>
      </c>
    </row>
    <row r="33" spans="1:17" ht="22.5" customHeight="1" x14ac:dyDescent="0.25">
      <c r="A33" s="153" t="s">
        <v>68</v>
      </c>
      <c r="B33" s="135">
        <v>42.5</v>
      </c>
      <c r="C33" s="135">
        <v>35.6</v>
      </c>
      <c r="D33" s="135">
        <v>50.5</v>
      </c>
      <c r="E33" s="135">
        <v>53.4</v>
      </c>
      <c r="F33" s="135">
        <v>50.5</v>
      </c>
      <c r="G33" s="135">
        <v>54.9</v>
      </c>
      <c r="H33" s="135">
        <v>52.2</v>
      </c>
      <c r="I33" s="193" t="s">
        <v>74</v>
      </c>
    </row>
    <row r="34" spans="1:17" ht="22.5" customHeight="1" x14ac:dyDescent="0.25">
      <c r="A34" s="153" t="s">
        <v>69</v>
      </c>
      <c r="B34" s="135">
        <v>37.9</v>
      </c>
      <c r="C34" s="135">
        <v>25.9</v>
      </c>
      <c r="D34" s="135">
        <v>47</v>
      </c>
      <c r="E34" s="135">
        <v>61.1</v>
      </c>
      <c r="F34" s="135">
        <v>59.5</v>
      </c>
      <c r="G34" s="135">
        <v>87</v>
      </c>
      <c r="H34" s="135">
        <v>77.7</v>
      </c>
      <c r="I34" s="193" t="s">
        <v>75</v>
      </c>
    </row>
    <row r="35" spans="1:17" ht="27.95" customHeight="1" x14ac:dyDescent="0.25">
      <c r="A35" s="153" t="s">
        <v>70</v>
      </c>
      <c r="B35" s="135">
        <v>23.3</v>
      </c>
      <c r="C35" s="135">
        <v>17</v>
      </c>
      <c r="D35" s="135">
        <v>15.3</v>
      </c>
      <c r="E35" s="135">
        <v>21.4</v>
      </c>
      <c r="F35" s="135">
        <v>25.2</v>
      </c>
      <c r="G35" s="135">
        <v>17.3</v>
      </c>
      <c r="H35" s="135">
        <v>21</v>
      </c>
      <c r="I35" s="193" t="s">
        <v>76</v>
      </c>
    </row>
    <row r="36" spans="1:17" s="10" customFormat="1" ht="19.7" customHeight="1" x14ac:dyDescent="0.25">
      <c r="A36" s="13"/>
      <c r="I36" s="13"/>
    </row>
    <row r="37" spans="1:17" s="10" customFormat="1" ht="28.35" customHeight="1" x14ac:dyDescent="0.25">
      <c r="A37" s="13"/>
      <c r="I37" s="13"/>
    </row>
    <row r="38" spans="1:17" s="10" customFormat="1" ht="18.600000000000001" customHeight="1" x14ac:dyDescent="0.25">
      <c r="A38" s="13"/>
      <c r="I38" s="13"/>
    </row>
    <row r="39" spans="1:17" s="10" customFormat="1" ht="18.600000000000001" customHeight="1" x14ac:dyDescent="0.25">
      <c r="A39" s="13"/>
      <c r="I39" s="13"/>
      <c r="Q39" s="15"/>
    </row>
    <row r="40" spans="1:17" s="10" customFormat="1" ht="18.600000000000001" customHeight="1" x14ac:dyDescent="0.25">
      <c r="A40" s="13"/>
      <c r="I40" s="13"/>
    </row>
    <row r="41" spans="1:17" s="10" customFormat="1" ht="18.600000000000001" customHeight="1" x14ac:dyDescent="0.25">
      <c r="A41" s="13"/>
      <c r="I41" s="13"/>
    </row>
    <row r="42" spans="1:17" s="10" customFormat="1" ht="18.600000000000001" customHeight="1" x14ac:dyDescent="0.25">
      <c r="A42" s="13"/>
      <c r="I42" s="13"/>
    </row>
    <row r="43" spans="1:17" s="10" customFormat="1" ht="18.600000000000001" customHeight="1" x14ac:dyDescent="0.25">
      <c r="A43" s="13"/>
      <c r="I43" s="13"/>
      <c r="J43" s="66"/>
      <c r="K43" s="66"/>
    </row>
    <row r="44" spans="1:17" s="10" customFormat="1" ht="18.600000000000001" customHeight="1" x14ac:dyDescent="0.25">
      <c r="A44" s="13"/>
      <c r="I44" s="13"/>
    </row>
    <row r="45" spans="1:17" x14ac:dyDescent="0.25">
      <c r="A45" s="37"/>
      <c r="B45" s="14"/>
      <c r="C45" s="2"/>
      <c r="D45" s="2"/>
      <c r="E45" s="2"/>
      <c r="F45" s="2"/>
      <c r="G45" s="2"/>
      <c r="H45" s="2"/>
      <c r="I45" s="43"/>
    </row>
    <row r="46" spans="1:17" x14ac:dyDescent="0.25">
      <c r="A46" s="37"/>
      <c r="B46" s="14"/>
      <c r="C46" s="2"/>
      <c r="D46" s="2"/>
      <c r="E46" s="2"/>
      <c r="F46" s="2"/>
      <c r="G46" s="2"/>
      <c r="H46" s="2"/>
      <c r="I46" s="43"/>
    </row>
    <row r="47" spans="1:17" x14ac:dyDescent="0.25">
      <c r="A47" s="37"/>
      <c r="B47" s="14"/>
      <c r="C47" s="2"/>
      <c r="D47" s="2"/>
      <c r="E47" s="2"/>
      <c r="F47" s="2"/>
      <c r="G47" s="2"/>
      <c r="H47" s="2"/>
      <c r="I47" s="43"/>
    </row>
    <row r="48" spans="1:17" x14ac:dyDescent="0.25">
      <c r="A48" s="37"/>
      <c r="B48" s="14"/>
      <c r="C48" s="2"/>
      <c r="D48" s="2"/>
      <c r="E48" s="2"/>
      <c r="F48" s="2"/>
      <c r="G48" s="2"/>
      <c r="H48" s="2"/>
      <c r="I48" s="43"/>
    </row>
    <row r="49" spans="1:9" x14ac:dyDescent="0.25">
      <c r="A49" s="37"/>
      <c r="B49" s="14"/>
      <c r="C49" s="2"/>
      <c r="D49" s="2"/>
      <c r="E49" s="2"/>
      <c r="F49" s="2"/>
      <c r="G49" s="2"/>
      <c r="H49" s="2"/>
      <c r="I49" s="43"/>
    </row>
    <row r="50" spans="1:9" x14ac:dyDescent="0.25">
      <c r="A50" s="37"/>
      <c r="B50" s="14"/>
      <c r="C50" s="2"/>
      <c r="D50" s="2"/>
      <c r="E50" s="2"/>
      <c r="F50" s="2"/>
      <c r="G50" s="2"/>
      <c r="H50" s="2"/>
      <c r="I50" s="43"/>
    </row>
    <row r="51" spans="1:9" x14ac:dyDescent="0.25">
      <c r="A51" s="37"/>
      <c r="B51" s="14"/>
      <c r="C51" s="2"/>
      <c r="D51" s="2"/>
      <c r="E51" s="2"/>
      <c r="F51" s="2"/>
      <c r="G51" s="2"/>
      <c r="H51" s="2"/>
      <c r="I51" s="43"/>
    </row>
    <row r="52" spans="1:9" x14ac:dyDescent="0.25">
      <c r="A52" s="37"/>
      <c r="B52" s="14"/>
      <c r="C52" s="2"/>
      <c r="D52" s="2"/>
      <c r="E52" s="2"/>
      <c r="F52" s="2"/>
      <c r="G52" s="2"/>
      <c r="H52" s="2"/>
      <c r="I52" s="43"/>
    </row>
  </sheetData>
  <mergeCells count="6">
    <mergeCell ref="A6:I6"/>
    <mergeCell ref="A21:I21"/>
    <mergeCell ref="A1:I1"/>
    <mergeCell ref="A2:I2"/>
    <mergeCell ref="A3:I3"/>
    <mergeCell ref="A4:I4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38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L39"/>
  <sheetViews>
    <sheetView view="pageLayout" topLeftCell="A25" zoomScaleNormal="80" workbookViewId="0">
      <selection activeCell="A37" sqref="A37:I37"/>
    </sheetView>
  </sheetViews>
  <sheetFormatPr defaultColWidth="5.85546875" defaultRowHeight="15.75" x14ac:dyDescent="0.25"/>
  <cols>
    <col min="1" max="1" width="19.42578125" style="28" customWidth="1"/>
    <col min="2" max="2" width="8.7109375" style="28" customWidth="1"/>
    <col min="3" max="3" width="8.85546875" style="21" customWidth="1"/>
    <col min="4" max="4" width="8.7109375" style="21" customWidth="1"/>
    <col min="5" max="5" width="8.85546875" style="21" customWidth="1"/>
    <col min="6" max="8" width="8.7109375" style="21" customWidth="1"/>
    <col min="9" max="9" width="19.42578125" style="21" customWidth="1"/>
    <col min="10" max="16384" width="5.85546875" style="21"/>
  </cols>
  <sheetData>
    <row r="1" spans="1:12" ht="17.100000000000001" customHeight="1" x14ac:dyDescent="0.25">
      <c r="A1" s="400" t="s">
        <v>189</v>
      </c>
      <c r="B1" s="400"/>
      <c r="C1" s="401"/>
      <c r="D1" s="401"/>
      <c r="E1" s="401"/>
      <c r="F1" s="401"/>
      <c r="G1" s="401"/>
      <c r="H1" s="401"/>
      <c r="I1" s="401"/>
    </row>
    <row r="2" spans="1:12" ht="8.25" customHeight="1" x14ac:dyDescent="0.25">
      <c r="A2" s="249"/>
      <c r="B2" s="200"/>
      <c r="C2" s="145"/>
      <c r="D2" s="145"/>
      <c r="E2" s="145"/>
      <c r="F2" s="145"/>
      <c r="G2" s="145"/>
      <c r="H2" s="145"/>
      <c r="I2" s="249"/>
    </row>
    <row r="3" spans="1:12" ht="17.100000000000001" customHeight="1" x14ac:dyDescent="0.25">
      <c r="A3" s="458" t="s">
        <v>150</v>
      </c>
      <c r="B3" s="458"/>
      <c r="C3" s="458"/>
      <c r="D3" s="458"/>
      <c r="E3" s="458"/>
      <c r="F3" s="458"/>
      <c r="G3" s="458"/>
      <c r="H3" s="458"/>
      <c r="I3" s="458"/>
    </row>
    <row r="4" spans="1:12" ht="11.25" customHeight="1" x14ac:dyDescent="0.25">
      <c r="A4" s="456" t="s">
        <v>252</v>
      </c>
      <c r="B4" s="456"/>
      <c r="C4" s="456"/>
      <c r="D4" s="456"/>
      <c r="E4" s="456"/>
      <c r="F4" s="456"/>
      <c r="G4" s="456"/>
      <c r="H4" s="456"/>
      <c r="I4" s="456"/>
    </row>
    <row r="5" spans="1:12" ht="17.100000000000001" customHeight="1" x14ac:dyDescent="0.25">
      <c r="A5" s="139"/>
      <c r="B5" s="198">
        <v>1990</v>
      </c>
      <c r="C5" s="131">
        <v>2000</v>
      </c>
      <c r="D5" s="131">
        <v>2010</v>
      </c>
      <c r="E5" s="221">
        <v>2015</v>
      </c>
      <c r="F5" s="222">
        <v>2017</v>
      </c>
      <c r="G5" s="222">
        <v>2018</v>
      </c>
      <c r="H5" s="222">
        <v>2019</v>
      </c>
      <c r="I5" s="132"/>
      <c r="J5" s="43"/>
      <c r="K5" s="43"/>
      <c r="L5" s="43"/>
    </row>
    <row r="6" spans="1:12" ht="28.35" customHeight="1" x14ac:dyDescent="0.25">
      <c r="A6" s="411" t="s">
        <v>132</v>
      </c>
      <c r="B6" s="411"/>
      <c r="C6" s="411"/>
      <c r="D6" s="411"/>
      <c r="E6" s="411"/>
      <c r="F6" s="411"/>
      <c r="G6" s="411"/>
      <c r="H6" s="411"/>
      <c r="I6" s="411"/>
    </row>
    <row r="7" spans="1:12" ht="28.35" customHeight="1" x14ac:dyDescent="0.25">
      <c r="A7" s="119" t="s">
        <v>26</v>
      </c>
      <c r="B7" s="135">
        <v>13.2</v>
      </c>
      <c r="C7" s="135">
        <v>15.8</v>
      </c>
      <c r="D7" s="135">
        <v>21.9</v>
      </c>
      <c r="E7" s="135">
        <v>33.4</v>
      </c>
      <c r="F7" s="135">
        <v>37.1</v>
      </c>
      <c r="G7" s="135">
        <v>41.1</v>
      </c>
      <c r="H7" s="135">
        <v>44</v>
      </c>
      <c r="I7" s="122" t="s">
        <v>29</v>
      </c>
    </row>
    <row r="8" spans="1:12" ht="19.7" customHeight="1" x14ac:dyDescent="0.25">
      <c r="A8" s="153" t="s">
        <v>122</v>
      </c>
      <c r="B8" s="135"/>
      <c r="C8" s="135"/>
      <c r="D8" s="135"/>
      <c r="E8" s="135"/>
      <c r="F8" s="135"/>
      <c r="G8" s="135"/>
      <c r="H8" s="135"/>
      <c r="I8" s="193" t="s">
        <v>242</v>
      </c>
    </row>
    <row r="9" spans="1:12" ht="19.7" customHeight="1" x14ac:dyDescent="0.25">
      <c r="A9" s="153" t="s">
        <v>299</v>
      </c>
      <c r="B9" s="135" t="s">
        <v>4</v>
      </c>
      <c r="C9" s="135">
        <v>17.399999999999999</v>
      </c>
      <c r="D9" s="135">
        <v>23.3</v>
      </c>
      <c r="E9" s="135">
        <v>33.4</v>
      </c>
      <c r="F9" s="135">
        <v>37</v>
      </c>
      <c r="G9" s="135">
        <v>33.9</v>
      </c>
      <c r="H9" s="135">
        <v>38.200000000000003</v>
      </c>
      <c r="I9" s="193" t="s">
        <v>300</v>
      </c>
    </row>
    <row r="10" spans="1:12" ht="27.95" customHeight="1" x14ac:dyDescent="0.25">
      <c r="A10" s="267" t="s">
        <v>254</v>
      </c>
      <c r="B10" s="135" t="s">
        <v>4</v>
      </c>
      <c r="C10" s="135">
        <v>17.600000000000001</v>
      </c>
      <c r="D10" s="135">
        <v>23.6</v>
      </c>
      <c r="E10" s="135">
        <v>33.5</v>
      </c>
      <c r="F10" s="135">
        <v>37.200000000000003</v>
      </c>
      <c r="G10" s="135">
        <v>34</v>
      </c>
      <c r="H10" s="135">
        <v>38.299999999999997</v>
      </c>
      <c r="I10" s="269" t="s">
        <v>263</v>
      </c>
    </row>
    <row r="11" spans="1:12" ht="19.7" customHeight="1" x14ac:dyDescent="0.25">
      <c r="A11" s="268" t="s">
        <v>255</v>
      </c>
      <c r="B11" s="135" t="s">
        <v>4</v>
      </c>
      <c r="C11" s="135">
        <v>14.3</v>
      </c>
      <c r="D11" s="135">
        <v>14.4</v>
      </c>
      <c r="E11" s="135">
        <v>23.7</v>
      </c>
      <c r="F11" s="135">
        <v>30.2</v>
      </c>
      <c r="G11" s="135">
        <v>24.9</v>
      </c>
      <c r="H11" s="135">
        <v>31.2</v>
      </c>
      <c r="I11" s="193" t="s">
        <v>264</v>
      </c>
    </row>
    <row r="12" spans="1:12" ht="27.95" customHeight="1" x14ac:dyDescent="0.25">
      <c r="A12" s="267" t="s">
        <v>262</v>
      </c>
      <c r="B12" s="135" t="s">
        <v>4</v>
      </c>
      <c r="C12" s="135">
        <v>14.3</v>
      </c>
      <c r="D12" s="135">
        <v>14.3</v>
      </c>
      <c r="E12" s="135">
        <v>23.6</v>
      </c>
      <c r="F12" s="135">
        <v>30.2</v>
      </c>
      <c r="G12" s="135">
        <v>25</v>
      </c>
      <c r="H12" s="135">
        <v>31.3</v>
      </c>
      <c r="I12" s="269" t="s">
        <v>265</v>
      </c>
    </row>
    <row r="13" spans="1:12" ht="19.7" customHeight="1" x14ac:dyDescent="0.25">
      <c r="A13" s="268" t="s">
        <v>256</v>
      </c>
      <c r="B13" s="135">
        <v>22.6</v>
      </c>
      <c r="C13" s="135">
        <v>15.1</v>
      </c>
      <c r="D13" s="135">
        <v>17</v>
      </c>
      <c r="E13" s="135">
        <v>25.7</v>
      </c>
      <c r="F13" s="135">
        <v>30</v>
      </c>
      <c r="G13" s="135">
        <v>28.1</v>
      </c>
      <c r="H13" s="135">
        <v>32.799999999999997</v>
      </c>
      <c r="I13" s="193" t="s">
        <v>266</v>
      </c>
    </row>
    <row r="14" spans="1:12" ht="27.95" customHeight="1" x14ac:dyDescent="0.25">
      <c r="A14" s="267" t="s">
        <v>257</v>
      </c>
      <c r="B14" s="135">
        <v>22.6</v>
      </c>
      <c r="C14" s="135">
        <v>15.1</v>
      </c>
      <c r="D14" s="135">
        <v>15.4</v>
      </c>
      <c r="E14" s="135">
        <v>24.4</v>
      </c>
      <c r="F14" s="135">
        <v>28.7</v>
      </c>
      <c r="G14" s="135">
        <v>24.7</v>
      </c>
      <c r="H14" s="135">
        <v>31.1</v>
      </c>
      <c r="I14" s="269" t="s">
        <v>267</v>
      </c>
    </row>
    <row r="15" spans="1:12" ht="19.7" customHeight="1" x14ac:dyDescent="0.25">
      <c r="A15" s="153" t="s">
        <v>65</v>
      </c>
      <c r="B15" s="135" t="s">
        <v>4</v>
      </c>
      <c r="C15" s="135">
        <v>15.7</v>
      </c>
      <c r="D15" s="135">
        <v>11.7</v>
      </c>
      <c r="E15" s="135">
        <v>20.100000000000001</v>
      </c>
      <c r="F15" s="135">
        <v>22.2</v>
      </c>
      <c r="G15" s="135">
        <v>17.899999999999999</v>
      </c>
      <c r="H15" s="135">
        <v>21.2</v>
      </c>
      <c r="I15" s="193" t="s">
        <v>71</v>
      </c>
    </row>
    <row r="16" spans="1:12" ht="19.7" customHeight="1" x14ac:dyDescent="0.25">
      <c r="A16" s="153" t="s">
        <v>66</v>
      </c>
      <c r="B16" s="135" t="s">
        <v>4</v>
      </c>
      <c r="C16" s="135">
        <v>10.3</v>
      </c>
      <c r="D16" s="135">
        <v>12.6</v>
      </c>
      <c r="E16" s="135">
        <v>19</v>
      </c>
      <c r="F16" s="135">
        <v>15.2</v>
      </c>
      <c r="G16" s="135">
        <v>14.6</v>
      </c>
      <c r="H16" s="135">
        <v>18.2</v>
      </c>
      <c r="I16" s="193" t="s">
        <v>72</v>
      </c>
    </row>
    <row r="17" spans="1:9" ht="19.7" customHeight="1" x14ac:dyDescent="0.25">
      <c r="A17" s="153" t="s">
        <v>67</v>
      </c>
      <c r="B17" s="135" t="s">
        <v>4</v>
      </c>
      <c r="C17" s="135">
        <v>9</v>
      </c>
      <c r="D17" s="135">
        <v>6.2</v>
      </c>
      <c r="E17" s="135">
        <v>8.6</v>
      </c>
      <c r="F17" s="135">
        <v>9.6999999999999993</v>
      </c>
      <c r="G17" s="135">
        <v>11.3</v>
      </c>
      <c r="H17" s="135">
        <v>10.7</v>
      </c>
      <c r="I17" s="193" t="s">
        <v>73</v>
      </c>
    </row>
    <row r="18" spans="1:9" ht="20.25" customHeight="1" x14ac:dyDescent="0.25">
      <c r="A18" s="153" t="s">
        <v>68</v>
      </c>
      <c r="B18" s="135" t="s">
        <v>4</v>
      </c>
      <c r="C18" s="135">
        <v>42.1</v>
      </c>
      <c r="D18" s="135">
        <v>43.3</v>
      </c>
      <c r="E18" s="135">
        <v>48</v>
      </c>
      <c r="F18" s="135">
        <v>43.2</v>
      </c>
      <c r="G18" s="135">
        <v>42</v>
      </c>
      <c r="H18" s="135">
        <v>44.6</v>
      </c>
      <c r="I18" s="193" t="s">
        <v>74</v>
      </c>
    </row>
    <row r="19" spans="1:9" ht="19.7" customHeight="1" x14ac:dyDescent="0.25">
      <c r="A19" s="153" t="s">
        <v>69</v>
      </c>
      <c r="B19" s="135" t="s">
        <v>4</v>
      </c>
      <c r="C19" s="135">
        <v>19.899999999999999</v>
      </c>
      <c r="D19" s="135">
        <v>38.200000000000003</v>
      </c>
      <c r="E19" s="135">
        <v>46.5</v>
      </c>
      <c r="F19" s="135">
        <v>47.5</v>
      </c>
      <c r="G19" s="135">
        <v>72</v>
      </c>
      <c r="H19" s="135">
        <v>67.8</v>
      </c>
      <c r="I19" s="193" t="s">
        <v>75</v>
      </c>
    </row>
    <row r="20" spans="1:9" ht="27.95" customHeight="1" x14ac:dyDescent="0.25">
      <c r="A20" s="153" t="s">
        <v>70</v>
      </c>
      <c r="B20" s="135" t="s">
        <v>4</v>
      </c>
      <c r="C20" s="135">
        <v>16.399999999999999</v>
      </c>
      <c r="D20" s="135">
        <v>15</v>
      </c>
      <c r="E20" s="135">
        <v>19.7</v>
      </c>
      <c r="F20" s="135">
        <v>24</v>
      </c>
      <c r="G20" s="135">
        <v>16.5</v>
      </c>
      <c r="H20" s="135">
        <v>20.9</v>
      </c>
      <c r="I20" s="193" t="s">
        <v>76</v>
      </c>
    </row>
    <row r="21" spans="1:9" ht="28.35" customHeight="1" x14ac:dyDescent="0.25">
      <c r="A21" s="428" t="s">
        <v>177</v>
      </c>
      <c r="B21" s="428"/>
      <c r="C21" s="428"/>
      <c r="D21" s="428"/>
      <c r="E21" s="428"/>
      <c r="F21" s="428"/>
      <c r="G21" s="428"/>
      <c r="H21" s="428"/>
      <c r="I21" s="428"/>
    </row>
    <row r="22" spans="1:9" ht="28.35" customHeight="1" x14ac:dyDescent="0.25">
      <c r="A22" s="119" t="s">
        <v>26</v>
      </c>
      <c r="B22" s="135">
        <v>35.799999999999997</v>
      </c>
      <c r="C22" s="135">
        <v>26.9</v>
      </c>
      <c r="D22" s="135">
        <v>25</v>
      </c>
      <c r="E22" s="135">
        <v>33.9</v>
      </c>
      <c r="F22" s="135">
        <v>34.6</v>
      </c>
      <c r="G22" s="135">
        <v>34.4</v>
      </c>
      <c r="H22" s="135">
        <v>36.799999999999997</v>
      </c>
      <c r="I22" s="122" t="s">
        <v>29</v>
      </c>
    </row>
    <row r="23" spans="1:9" ht="19.7" customHeight="1" x14ac:dyDescent="0.25">
      <c r="A23" s="153" t="s">
        <v>122</v>
      </c>
      <c r="B23" s="135"/>
      <c r="C23" s="135"/>
      <c r="D23" s="135"/>
      <c r="E23" s="135"/>
      <c r="F23" s="135"/>
      <c r="G23" s="135"/>
      <c r="H23" s="135"/>
      <c r="I23" s="193" t="s">
        <v>242</v>
      </c>
    </row>
    <row r="24" spans="1:9" ht="19.7" customHeight="1" x14ac:dyDescent="0.25">
      <c r="A24" s="153" t="s">
        <v>299</v>
      </c>
      <c r="B24" s="135">
        <v>33.299999999999997</v>
      </c>
      <c r="C24" s="135">
        <v>25.7</v>
      </c>
      <c r="D24" s="135">
        <v>26.1</v>
      </c>
      <c r="E24" s="135">
        <v>34.700000000000003</v>
      </c>
      <c r="F24" s="135">
        <v>36.299999999999997</v>
      </c>
      <c r="G24" s="135">
        <v>33.4</v>
      </c>
      <c r="H24" s="135">
        <v>35.799999999999997</v>
      </c>
      <c r="I24" s="193" t="s">
        <v>300</v>
      </c>
    </row>
    <row r="25" spans="1:9" ht="27.95" customHeight="1" x14ac:dyDescent="0.25">
      <c r="A25" s="267" t="s">
        <v>254</v>
      </c>
      <c r="B25" s="135">
        <v>33.299999999999997</v>
      </c>
      <c r="C25" s="135">
        <v>26.1</v>
      </c>
      <c r="D25" s="135">
        <v>26.3</v>
      </c>
      <c r="E25" s="135">
        <v>34.700000000000003</v>
      </c>
      <c r="F25" s="135">
        <v>36.4</v>
      </c>
      <c r="G25" s="135">
        <v>33.4</v>
      </c>
      <c r="H25" s="135">
        <v>35.9</v>
      </c>
      <c r="I25" s="269" t="s">
        <v>263</v>
      </c>
    </row>
    <row r="26" spans="1:9" ht="19.7" customHeight="1" x14ac:dyDescent="0.25">
      <c r="A26" s="268" t="s">
        <v>255</v>
      </c>
      <c r="B26" s="135">
        <v>24.9</v>
      </c>
      <c r="C26" s="135">
        <v>21.2</v>
      </c>
      <c r="D26" s="135">
        <v>20.7</v>
      </c>
      <c r="E26" s="135">
        <v>25.9</v>
      </c>
      <c r="F26" s="135">
        <v>26.6</v>
      </c>
      <c r="G26" s="135">
        <v>26</v>
      </c>
      <c r="H26" s="135">
        <v>26.8</v>
      </c>
      <c r="I26" s="193" t="s">
        <v>264</v>
      </c>
    </row>
    <row r="27" spans="1:9" ht="27.95" customHeight="1" x14ac:dyDescent="0.25">
      <c r="A27" s="267" t="s">
        <v>262</v>
      </c>
      <c r="B27" s="135">
        <v>24.9</v>
      </c>
      <c r="C27" s="135">
        <v>21.2</v>
      </c>
      <c r="D27" s="135">
        <v>20.7</v>
      </c>
      <c r="E27" s="135">
        <v>25.8</v>
      </c>
      <c r="F27" s="135">
        <v>26.6</v>
      </c>
      <c r="G27" s="135">
        <v>26</v>
      </c>
      <c r="H27" s="135">
        <v>26.9</v>
      </c>
      <c r="I27" s="269" t="s">
        <v>265</v>
      </c>
    </row>
    <row r="28" spans="1:9" ht="19.7" customHeight="1" x14ac:dyDescent="0.25">
      <c r="A28" s="268" t="s">
        <v>256</v>
      </c>
      <c r="B28" s="135">
        <v>30.3</v>
      </c>
      <c r="C28" s="135">
        <v>22.7</v>
      </c>
      <c r="D28" s="135">
        <v>19.5</v>
      </c>
      <c r="E28" s="135">
        <v>27.9</v>
      </c>
      <c r="F28" s="135">
        <v>30.6</v>
      </c>
      <c r="G28" s="135">
        <v>26.5</v>
      </c>
      <c r="H28" s="135">
        <v>30.6</v>
      </c>
      <c r="I28" s="193" t="s">
        <v>266</v>
      </c>
    </row>
    <row r="29" spans="1:9" ht="27.95" customHeight="1" x14ac:dyDescent="0.25">
      <c r="A29" s="267" t="s">
        <v>257</v>
      </c>
      <c r="B29" s="135">
        <v>30.2</v>
      </c>
      <c r="C29" s="135">
        <v>22.8</v>
      </c>
      <c r="D29" s="135">
        <v>18.5</v>
      </c>
      <c r="E29" s="135">
        <v>27.5</v>
      </c>
      <c r="F29" s="135">
        <v>30.7</v>
      </c>
      <c r="G29" s="135">
        <v>25.9</v>
      </c>
      <c r="H29" s="135">
        <v>30.2</v>
      </c>
      <c r="I29" s="269" t="s">
        <v>267</v>
      </c>
    </row>
    <row r="30" spans="1:9" ht="19.7" customHeight="1" x14ac:dyDescent="0.25">
      <c r="A30" s="153" t="s">
        <v>65</v>
      </c>
      <c r="B30" s="135">
        <v>25.6</v>
      </c>
      <c r="C30" s="135">
        <v>19.7</v>
      </c>
      <c r="D30" s="135">
        <v>18.3</v>
      </c>
      <c r="E30" s="135">
        <v>23.7</v>
      </c>
      <c r="F30" s="135">
        <v>23.5</v>
      </c>
      <c r="G30" s="135">
        <v>22.6</v>
      </c>
      <c r="H30" s="135">
        <v>23.6</v>
      </c>
      <c r="I30" s="193" t="s">
        <v>71</v>
      </c>
    </row>
    <row r="31" spans="1:9" ht="19.7" customHeight="1" x14ac:dyDescent="0.25">
      <c r="A31" s="153" t="s">
        <v>66</v>
      </c>
      <c r="B31" s="135">
        <v>17.600000000000001</v>
      </c>
      <c r="C31" s="135">
        <v>13.2</v>
      </c>
      <c r="D31" s="135">
        <v>12.2</v>
      </c>
      <c r="E31" s="135">
        <v>16.100000000000001</v>
      </c>
      <c r="F31" s="135">
        <v>14.4</v>
      </c>
      <c r="G31" s="135">
        <v>13</v>
      </c>
      <c r="H31" s="135">
        <v>16</v>
      </c>
      <c r="I31" s="193" t="s">
        <v>72</v>
      </c>
    </row>
    <row r="32" spans="1:9" ht="19.7" customHeight="1" x14ac:dyDescent="0.25">
      <c r="A32" s="153" t="s">
        <v>67</v>
      </c>
      <c r="B32" s="135">
        <v>15.1</v>
      </c>
      <c r="C32" s="135">
        <v>11.7</v>
      </c>
      <c r="D32" s="135">
        <v>6.6</v>
      </c>
      <c r="E32" s="135">
        <v>10.4</v>
      </c>
      <c r="F32" s="135">
        <v>10.7</v>
      </c>
      <c r="G32" s="135">
        <v>13.1</v>
      </c>
      <c r="H32" s="135">
        <v>12.8</v>
      </c>
      <c r="I32" s="193" t="s">
        <v>73</v>
      </c>
    </row>
    <row r="33" spans="1:10" ht="19.7" customHeight="1" x14ac:dyDescent="0.25">
      <c r="A33" s="153" t="s">
        <v>68</v>
      </c>
      <c r="B33" s="135" t="s">
        <v>4</v>
      </c>
      <c r="C33" s="135">
        <v>28.8</v>
      </c>
      <c r="D33" s="135">
        <v>50.5</v>
      </c>
      <c r="E33" s="135" t="s">
        <v>4</v>
      </c>
      <c r="F33" s="135" t="s">
        <v>4</v>
      </c>
      <c r="G33" s="135" t="s">
        <v>9</v>
      </c>
      <c r="H33" s="135" t="s">
        <v>9</v>
      </c>
      <c r="I33" s="193" t="s">
        <v>74</v>
      </c>
    </row>
    <row r="34" spans="1:10" ht="19.7" customHeight="1" x14ac:dyDescent="0.25">
      <c r="A34" s="153" t="s">
        <v>69</v>
      </c>
      <c r="B34" s="135">
        <v>42.6</v>
      </c>
      <c r="C34" s="135">
        <v>38.799999999999997</v>
      </c>
      <c r="D34" s="135">
        <v>39.299999999999997</v>
      </c>
      <c r="E34" s="135">
        <v>44.5</v>
      </c>
      <c r="F34" s="135">
        <v>40.700000000000003</v>
      </c>
      <c r="G34" s="135">
        <v>49.2</v>
      </c>
      <c r="H34" s="135">
        <v>50</v>
      </c>
      <c r="I34" s="193" t="s">
        <v>75</v>
      </c>
    </row>
    <row r="35" spans="1:10" ht="27.95" customHeight="1" x14ac:dyDescent="0.25">
      <c r="A35" s="153" t="s">
        <v>70</v>
      </c>
      <c r="B35" s="135">
        <v>14</v>
      </c>
      <c r="C35" s="135">
        <v>17.2</v>
      </c>
      <c r="D35" s="135">
        <v>13.5</v>
      </c>
      <c r="E35" s="135">
        <v>16</v>
      </c>
      <c r="F35" s="135">
        <v>19.2</v>
      </c>
      <c r="G35" s="135">
        <v>16</v>
      </c>
      <c r="H35" s="135">
        <v>16.899999999999999</v>
      </c>
      <c r="I35" s="193" t="s">
        <v>76</v>
      </c>
    </row>
    <row r="36" spans="1:10" s="35" customFormat="1" ht="5.25" customHeight="1" x14ac:dyDescent="0.25">
      <c r="A36" s="229"/>
      <c r="B36" s="36"/>
      <c r="C36" s="46"/>
      <c r="D36" s="46"/>
      <c r="E36" s="46"/>
      <c r="F36" s="46"/>
      <c r="G36" s="46"/>
      <c r="H36" s="46"/>
      <c r="I36" s="46"/>
      <c r="J36" s="70"/>
    </row>
    <row r="37" spans="1:10" s="35" customFormat="1" ht="33" customHeight="1" x14ac:dyDescent="0.25">
      <c r="A37" s="472" t="s">
        <v>233</v>
      </c>
      <c r="B37" s="472"/>
      <c r="C37" s="464"/>
      <c r="D37" s="464"/>
      <c r="E37" s="464"/>
      <c r="F37" s="464"/>
      <c r="G37" s="464"/>
      <c r="H37" s="464"/>
      <c r="I37" s="464"/>
    </row>
    <row r="38" spans="1:10" x14ac:dyDescent="0.25">
      <c r="A38" s="230"/>
      <c r="B38" s="230"/>
      <c r="C38" s="27"/>
      <c r="D38" s="27"/>
      <c r="E38" s="27"/>
      <c r="F38" s="27"/>
      <c r="G38" s="27"/>
      <c r="H38" s="27"/>
      <c r="I38" s="27"/>
    </row>
    <row r="39" spans="1:10" x14ac:dyDescent="0.25">
      <c r="A39" s="231"/>
      <c r="B39" s="231"/>
      <c r="C39" s="27"/>
      <c r="D39" s="27"/>
      <c r="E39" s="27"/>
      <c r="F39" s="27"/>
      <c r="G39" s="27"/>
      <c r="H39" s="27"/>
      <c r="I39" s="27"/>
    </row>
  </sheetData>
  <mergeCells count="6">
    <mergeCell ref="A37:I37"/>
    <mergeCell ref="A6:I6"/>
    <mergeCell ref="A1:I1"/>
    <mergeCell ref="A3:I3"/>
    <mergeCell ref="A4:I4"/>
    <mergeCell ref="A21:I21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5" orientation="portrait" r:id="rId1"/>
  <headerFooter alignWithMargins="0">
    <oddFooter>&amp;C&amp;"Verdana,обычный"&amp;8 39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S40"/>
  <sheetViews>
    <sheetView view="pageLayout" topLeftCell="A19" zoomScaleNormal="110" workbookViewId="0">
      <selection activeCell="I4" sqref="I4"/>
    </sheetView>
  </sheetViews>
  <sheetFormatPr defaultColWidth="4.85546875" defaultRowHeight="15.75" x14ac:dyDescent="0.25"/>
  <cols>
    <col min="1" max="1" width="22" style="339" customWidth="1"/>
    <col min="2" max="2" width="8.85546875" style="339" customWidth="1"/>
    <col min="3" max="8" width="8.85546875" style="217" customWidth="1"/>
    <col min="9" max="9" width="22.85546875" style="217" customWidth="1"/>
    <col min="10" max="11" width="4.85546875" style="217"/>
    <col min="12" max="19" width="10.7109375" style="217" customWidth="1"/>
    <col min="20" max="16384" width="4.85546875" style="217"/>
  </cols>
  <sheetData>
    <row r="1" spans="1:19" s="340" customFormat="1" ht="20.100000000000001" customHeight="1" x14ac:dyDescent="0.25">
      <c r="A1" s="473" t="s">
        <v>190</v>
      </c>
      <c r="B1" s="473"/>
      <c r="C1" s="473"/>
      <c r="D1" s="473"/>
      <c r="E1" s="473"/>
      <c r="F1" s="473"/>
      <c r="G1" s="473"/>
      <c r="H1" s="473"/>
      <c r="I1" s="473"/>
    </row>
    <row r="2" spans="1:19" s="341" customFormat="1" ht="19.7" customHeight="1" x14ac:dyDescent="0.25">
      <c r="A2" s="474" t="s">
        <v>368</v>
      </c>
      <c r="B2" s="475"/>
      <c r="C2" s="475"/>
      <c r="D2" s="475"/>
      <c r="E2" s="475"/>
      <c r="F2" s="475"/>
      <c r="G2" s="475"/>
      <c r="H2" s="475"/>
      <c r="I2" s="475"/>
    </row>
    <row r="3" spans="1:19" ht="17.100000000000001" customHeight="1" x14ac:dyDescent="0.25">
      <c r="A3" s="435" t="s">
        <v>335</v>
      </c>
      <c r="B3" s="435"/>
      <c r="C3" s="436"/>
      <c r="D3" s="436"/>
      <c r="E3" s="436"/>
      <c r="F3" s="436"/>
      <c r="G3" s="436"/>
      <c r="H3" s="436"/>
      <c r="I3" s="436"/>
    </row>
    <row r="4" spans="1:19" s="342" customFormat="1" ht="17.100000000000001" customHeight="1" x14ac:dyDescent="0.25">
      <c r="A4" s="272"/>
      <c r="B4" s="324">
        <v>1995</v>
      </c>
      <c r="C4" s="309">
        <v>2000</v>
      </c>
      <c r="D4" s="309">
        <v>2010</v>
      </c>
      <c r="E4" s="221">
        <v>2015</v>
      </c>
      <c r="F4" s="222">
        <v>2017</v>
      </c>
      <c r="G4" s="222">
        <v>2018</v>
      </c>
      <c r="H4" s="222">
        <v>2019</v>
      </c>
      <c r="I4" s="325"/>
    </row>
    <row r="5" spans="1:19" s="218" customFormat="1" ht="24" customHeight="1" x14ac:dyDescent="0.2">
      <c r="A5" s="432" t="s">
        <v>326</v>
      </c>
      <c r="B5" s="432"/>
      <c r="C5" s="432"/>
      <c r="D5" s="432"/>
      <c r="E5" s="432"/>
      <c r="F5" s="432"/>
      <c r="G5" s="432"/>
      <c r="H5" s="432"/>
      <c r="I5" s="432"/>
    </row>
    <row r="6" spans="1:19" s="343" customFormat="1" ht="17.100000000000001" customHeight="1" x14ac:dyDescent="0.25">
      <c r="A6" s="310" t="s">
        <v>268</v>
      </c>
      <c r="B6" s="176">
        <v>489.3</v>
      </c>
      <c r="C6" s="176">
        <v>518.6</v>
      </c>
      <c r="D6" s="176">
        <v>467.8</v>
      </c>
      <c r="E6" s="176">
        <v>447.1</v>
      </c>
      <c r="F6" s="176">
        <v>446.3</v>
      </c>
      <c r="G6" s="176">
        <v>440.3</v>
      </c>
      <c r="H6" s="176">
        <v>452.4</v>
      </c>
      <c r="I6" s="314" t="s">
        <v>273</v>
      </c>
    </row>
    <row r="7" spans="1:19" s="343" customFormat="1" ht="44.25" customHeight="1" x14ac:dyDescent="0.25">
      <c r="A7" s="335" t="s">
        <v>317</v>
      </c>
      <c r="B7" s="176">
        <v>485.7</v>
      </c>
      <c r="C7" s="176">
        <v>516</v>
      </c>
      <c r="D7" s="176">
        <v>464.9</v>
      </c>
      <c r="E7" s="176">
        <v>440.9</v>
      </c>
      <c r="F7" s="176">
        <v>440.3</v>
      </c>
      <c r="G7" s="176">
        <v>433.8</v>
      </c>
      <c r="H7" s="176">
        <v>446.5</v>
      </c>
      <c r="I7" s="336" t="s">
        <v>318</v>
      </c>
      <c r="L7" s="344"/>
      <c r="M7" s="344"/>
      <c r="N7" s="344"/>
      <c r="O7" s="344"/>
      <c r="P7" s="344"/>
      <c r="Q7" s="344"/>
      <c r="R7" s="344"/>
      <c r="S7" s="344"/>
    </row>
    <row r="8" spans="1:19" s="218" customFormat="1" ht="17.100000000000001" customHeight="1" x14ac:dyDescent="0.2">
      <c r="A8" s="332" t="s">
        <v>122</v>
      </c>
      <c r="B8" s="176"/>
      <c r="C8" s="176"/>
      <c r="D8" s="176"/>
      <c r="E8" s="176"/>
      <c r="F8" s="176"/>
      <c r="G8" s="176"/>
      <c r="H8" s="176"/>
      <c r="I8" s="245" t="s">
        <v>242</v>
      </c>
    </row>
    <row r="9" spans="1:19" s="218" customFormat="1" ht="17.100000000000001" customHeight="1" x14ac:dyDescent="0.2">
      <c r="A9" s="333" t="s">
        <v>269</v>
      </c>
      <c r="B9" s="176">
        <v>61.2</v>
      </c>
      <c r="C9" s="176">
        <v>62.7</v>
      </c>
      <c r="D9" s="176">
        <v>51.7</v>
      </c>
      <c r="E9" s="176">
        <v>50.6</v>
      </c>
      <c r="F9" s="176">
        <v>50.4</v>
      </c>
      <c r="G9" s="176">
        <v>49.5</v>
      </c>
      <c r="H9" s="176">
        <v>52.1</v>
      </c>
      <c r="I9" s="334" t="s">
        <v>274</v>
      </c>
    </row>
    <row r="10" spans="1:19" s="218" customFormat="1" ht="38.1" customHeight="1" x14ac:dyDescent="0.2">
      <c r="A10" s="335" t="s">
        <v>270</v>
      </c>
      <c r="B10" s="176">
        <v>59.4</v>
      </c>
      <c r="C10" s="176">
        <v>61.4</v>
      </c>
      <c r="D10" s="176">
        <v>50.3</v>
      </c>
      <c r="E10" s="176">
        <v>47.5</v>
      </c>
      <c r="F10" s="176">
        <v>47.4</v>
      </c>
      <c r="G10" s="176">
        <v>46.3</v>
      </c>
      <c r="H10" s="176">
        <v>48.9</v>
      </c>
      <c r="I10" s="336" t="s">
        <v>276</v>
      </c>
    </row>
    <row r="11" spans="1:19" s="218" customFormat="1" ht="17.100000000000001" customHeight="1" x14ac:dyDescent="0.2">
      <c r="A11" s="333" t="s">
        <v>271</v>
      </c>
      <c r="B11" s="176">
        <v>105.9</v>
      </c>
      <c r="C11" s="176">
        <v>107</v>
      </c>
      <c r="D11" s="176">
        <v>83.6</v>
      </c>
      <c r="E11" s="176">
        <v>75.400000000000006</v>
      </c>
      <c r="F11" s="176">
        <v>74.400000000000006</v>
      </c>
      <c r="G11" s="176">
        <v>73.099999999999994</v>
      </c>
      <c r="H11" s="176">
        <v>72.900000000000006</v>
      </c>
      <c r="I11" s="334" t="s">
        <v>275</v>
      </c>
    </row>
    <row r="12" spans="1:19" s="218" customFormat="1" ht="38.1" customHeight="1" x14ac:dyDescent="0.2">
      <c r="A12" s="337" t="s">
        <v>272</v>
      </c>
      <c r="B12" s="176">
        <v>104.6</v>
      </c>
      <c r="C12" s="176">
        <v>105.9</v>
      </c>
      <c r="D12" s="176">
        <v>82.4</v>
      </c>
      <c r="E12" s="176">
        <v>73</v>
      </c>
      <c r="F12" s="176">
        <v>71.900000000000006</v>
      </c>
      <c r="G12" s="176">
        <v>70.5</v>
      </c>
      <c r="H12" s="176">
        <v>70.5</v>
      </c>
      <c r="I12" s="338" t="s">
        <v>277</v>
      </c>
    </row>
    <row r="13" spans="1:19" s="218" customFormat="1" ht="17.100000000000001" customHeight="1" x14ac:dyDescent="0.2">
      <c r="A13" s="333" t="s">
        <v>77</v>
      </c>
      <c r="B13" s="176">
        <v>74.8</v>
      </c>
      <c r="C13" s="176">
        <v>86.6</v>
      </c>
      <c r="D13" s="176">
        <v>73.099999999999994</v>
      </c>
      <c r="E13" s="176">
        <v>70.2</v>
      </c>
      <c r="F13" s="176">
        <v>67.900000000000006</v>
      </c>
      <c r="G13" s="176">
        <v>63.7</v>
      </c>
      <c r="H13" s="176">
        <v>67.3</v>
      </c>
      <c r="I13" s="334" t="s">
        <v>78</v>
      </c>
    </row>
    <row r="14" spans="1:19" s="218" customFormat="1" ht="17.100000000000001" customHeight="1" x14ac:dyDescent="0.2">
      <c r="A14" s="332" t="s">
        <v>79</v>
      </c>
      <c r="B14" s="176">
        <v>36.9</v>
      </c>
      <c r="C14" s="176">
        <v>41.5</v>
      </c>
      <c r="D14" s="176">
        <v>41</v>
      </c>
      <c r="E14" s="176">
        <v>39.4</v>
      </c>
      <c r="F14" s="176">
        <v>38.4</v>
      </c>
      <c r="G14" s="176">
        <v>37.9</v>
      </c>
      <c r="H14" s="176">
        <v>38.799999999999997</v>
      </c>
      <c r="I14" s="245" t="s">
        <v>87</v>
      </c>
    </row>
    <row r="15" spans="1:19" s="218" customFormat="1" ht="17.100000000000001" customHeight="1" x14ac:dyDescent="0.2">
      <c r="A15" s="332" t="s">
        <v>80</v>
      </c>
      <c r="B15" s="176">
        <v>33.700000000000003</v>
      </c>
      <c r="C15" s="176">
        <v>41</v>
      </c>
      <c r="D15" s="176">
        <v>44.2</v>
      </c>
      <c r="E15" s="176">
        <v>42.8</v>
      </c>
      <c r="F15" s="176">
        <v>42.7</v>
      </c>
      <c r="G15" s="176">
        <v>43.1</v>
      </c>
      <c r="H15" s="176">
        <v>43</v>
      </c>
      <c r="I15" s="245" t="s">
        <v>88</v>
      </c>
    </row>
    <row r="16" spans="1:19" s="218" customFormat="1" ht="17.100000000000001" customHeight="1" x14ac:dyDescent="0.2">
      <c r="A16" s="332" t="s">
        <v>81</v>
      </c>
      <c r="B16" s="176">
        <v>67.7</v>
      </c>
      <c r="C16" s="176">
        <v>64.5</v>
      </c>
      <c r="D16" s="176">
        <v>59.6</v>
      </c>
      <c r="E16" s="176">
        <v>55.9</v>
      </c>
      <c r="F16" s="176">
        <v>54.8</v>
      </c>
      <c r="G16" s="176">
        <v>52.5</v>
      </c>
      <c r="H16" s="176">
        <v>53.9</v>
      </c>
      <c r="I16" s="245" t="s">
        <v>278</v>
      </c>
    </row>
    <row r="17" spans="1:19" s="218" customFormat="1" ht="17.100000000000001" customHeight="1" x14ac:dyDescent="0.2">
      <c r="A17" s="332" t="s">
        <v>82</v>
      </c>
      <c r="B17" s="176">
        <v>20.100000000000001</v>
      </c>
      <c r="C17" s="176">
        <v>23.4</v>
      </c>
      <c r="D17" s="176">
        <v>19.5</v>
      </c>
      <c r="E17" s="176">
        <v>20.8</v>
      </c>
      <c r="F17" s="176">
        <v>21.5</v>
      </c>
      <c r="G17" s="176">
        <v>22.2</v>
      </c>
      <c r="H17" s="176">
        <v>23.6</v>
      </c>
      <c r="I17" s="245" t="s">
        <v>89</v>
      </c>
    </row>
    <row r="18" spans="1:19" s="320" customFormat="1" ht="27.95" customHeight="1" x14ac:dyDescent="0.25">
      <c r="A18" s="332" t="s">
        <v>83</v>
      </c>
      <c r="B18" s="176">
        <v>12.7</v>
      </c>
      <c r="C18" s="176">
        <v>15</v>
      </c>
      <c r="D18" s="176">
        <v>16.100000000000001</v>
      </c>
      <c r="E18" s="176">
        <v>14.7</v>
      </c>
      <c r="F18" s="176">
        <v>15.5</v>
      </c>
      <c r="G18" s="176">
        <v>15.2</v>
      </c>
      <c r="H18" s="176">
        <v>15.4</v>
      </c>
      <c r="I18" s="245" t="s">
        <v>90</v>
      </c>
    </row>
    <row r="19" spans="1:19" s="320" customFormat="1" ht="17.100000000000001" customHeight="1" x14ac:dyDescent="0.25">
      <c r="A19" s="332" t="s">
        <v>84</v>
      </c>
      <c r="B19" s="176">
        <v>26.9</v>
      </c>
      <c r="C19" s="176">
        <v>30.6</v>
      </c>
      <c r="D19" s="176">
        <v>27.3</v>
      </c>
      <c r="E19" s="176">
        <v>26.9</v>
      </c>
      <c r="F19" s="176">
        <v>30.8</v>
      </c>
      <c r="G19" s="176">
        <v>31.9</v>
      </c>
      <c r="H19" s="176">
        <v>32.200000000000003</v>
      </c>
      <c r="I19" s="245" t="s">
        <v>91</v>
      </c>
    </row>
    <row r="20" spans="1:19" s="320" customFormat="1" ht="17.100000000000001" customHeight="1" x14ac:dyDescent="0.25">
      <c r="A20" s="332" t="s">
        <v>85</v>
      </c>
      <c r="B20" s="176">
        <v>5.5</v>
      </c>
      <c r="C20" s="176">
        <v>6.7</v>
      </c>
      <c r="D20" s="176">
        <v>7.1</v>
      </c>
      <c r="E20" s="176">
        <v>6</v>
      </c>
      <c r="F20" s="176">
        <v>5.6</v>
      </c>
      <c r="G20" s="176">
        <v>5.2</v>
      </c>
      <c r="H20" s="176">
        <v>5.2</v>
      </c>
      <c r="I20" s="245" t="s">
        <v>92</v>
      </c>
    </row>
    <row r="21" spans="1:19" s="320" customFormat="1" ht="17.100000000000001" customHeight="1" x14ac:dyDescent="0.25">
      <c r="A21" s="332" t="s">
        <v>86</v>
      </c>
      <c r="B21" s="176">
        <v>20.9</v>
      </c>
      <c r="C21" s="176">
        <v>25.1</v>
      </c>
      <c r="D21" s="176">
        <v>24.8</v>
      </c>
      <c r="E21" s="176">
        <v>25.9</v>
      </c>
      <c r="F21" s="176">
        <v>27.8</v>
      </c>
      <c r="G21" s="176">
        <v>29.2</v>
      </c>
      <c r="H21" s="176">
        <v>30.6</v>
      </c>
      <c r="I21" s="245" t="s">
        <v>93</v>
      </c>
    </row>
    <row r="22" spans="1:19" s="320" customFormat="1" ht="22.5" customHeight="1" x14ac:dyDescent="0.25">
      <c r="A22" s="432" t="s">
        <v>336</v>
      </c>
      <c r="B22" s="432"/>
      <c r="C22" s="432"/>
      <c r="D22" s="432"/>
      <c r="E22" s="432"/>
      <c r="F22" s="432"/>
      <c r="G22" s="432"/>
      <c r="H22" s="432"/>
      <c r="I22" s="432"/>
    </row>
    <row r="23" spans="1:19" s="343" customFormat="1" ht="17.100000000000001" customHeight="1" x14ac:dyDescent="0.25">
      <c r="A23" s="310" t="s">
        <v>268</v>
      </c>
      <c r="B23" s="176">
        <v>295.39999999999998</v>
      </c>
      <c r="C23" s="176">
        <v>406.8</v>
      </c>
      <c r="D23" s="176">
        <v>421.2</v>
      </c>
      <c r="E23" s="176">
        <v>411.8</v>
      </c>
      <c r="F23" s="176">
        <v>415.7</v>
      </c>
      <c r="G23" s="176">
        <v>409</v>
      </c>
      <c r="H23" s="176">
        <v>418.4</v>
      </c>
      <c r="I23" s="314" t="s">
        <v>273</v>
      </c>
    </row>
    <row r="24" spans="1:19" s="343" customFormat="1" ht="39" x14ac:dyDescent="0.25">
      <c r="A24" s="335" t="s">
        <v>317</v>
      </c>
      <c r="B24" s="176">
        <v>293.2</v>
      </c>
      <c r="C24" s="176">
        <v>404.8</v>
      </c>
      <c r="D24" s="176">
        <v>418.8</v>
      </c>
      <c r="E24" s="176">
        <v>406</v>
      </c>
      <c r="F24" s="176">
        <v>410.1</v>
      </c>
      <c r="G24" s="176">
        <v>402.9</v>
      </c>
      <c r="H24" s="176">
        <v>412.7</v>
      </c>
      <c r="I24" s="336" t="s">
        <v>318</v>
      </c>
      <c r="L24" s="344"/>
      <c r="M24" s="344"/>
      <c r="N24" s="344"/>
      <c r="O24" s="344"/>
      <c r="P24" s="344"/>
      <c r="Q24" s="344"/>
      <c r="R24" s="344"/>
      <c r="S24" s="344"/>
    </row>
    <row r="25" spans="1:19" s="218" customFormat="1" ht="17.100000000000001" customHeight="1" x14ac:dyDescent="0.2">
      <c r="A25" s="332" t="s">
        <v>122</v>
      </c>
      <c r="B25" s="176"/>
      <c r="C25" s="176"/>
      <c r="D25" s="176"/>
      <c r="E25" s="176"/>
      <c r="F25" s="176"/>
      <c r="G25" s="176"/>
      <c r="H25" s="176"/>
      <c r="I25" s="245" t="s">
        <v>242</v>
      </c>
    </row>
    <row r="26" spans="1:19" s="218" customFormat="1" ht="17.100000000000001" customHeight="1" x14ac:dyDescent="0.2">
      <c r="A26" s="333" t="s">
        <v>269</v>
      </c>
      <c r="B26" s="176">
        <v>41</v>
      </c>
      <c r="C26" s="176">
        <v>54.3</v>
      </c>
      <c r="D26" s="176">
        <v>50.5</v>
      </c>
      <c r="E26" s="176">
        <v>49.9</v>
      </c>
      <c r="F26" s="176">
        <v>50.2</v>
      </c>
      <c r="G26" s="176">
        <v>49.3</v>
      </c>
      <c r="H26" s="176">
        <v>51.9</v>
      </c>
      <c r="I26" s="334" t="s">
        <v>274</v>
      </c>
    </row>
    <row r="27" spans="1:19" s="218" customFormat="1" ht="38.1" customHeight="1" x14ac:dyDescent="0.2">
      <c r="A27" s="335" t="s">
        <v>270</v>
      </c>
      <c r="B27" s="176">
        <v>39.700000000000003</v>
      </c>
      <c r="C27" s="176">
        <v>53.4</v>
      </c>
      <c r="D27" s="176">
        <v>49.4</v>
      </c>
      <c r="E27" s="176">
        <v>47</v>
      </c>
      <c r="F27" s="176">
        <v>47.2</v>
      </c>
      <c r="G27" s="176">
        <v>46.2</v>
      </c>
      <c r="H27" s="176">
        <v>48.8</v>
      </c>
      <c r="I27" s="336" t="s">
        <v>276</v>
      </c>
    </row>
    <row r="28" spans="1:19" s="218" customFormat="1" ht="17.100000000000001" customHeight="1" x14ac:dyDescent="0.2">
      <c r="A28" s="333" t="s">
        <v>271</v>
      </c>
      <c r="B28" s="176">
        <v>53.3</v>
      </c>
      <c r="C28" s="176">
        <v>72.5</v>
      </c>
      <c r="D28" s="176">
        <v>71</v>
      </c>
      <c r="E28" s="176">
        <v>66.400000000000006</v>
      </c>
      <c r="F28" s="176">
        <v>66.400000000000006</v>
      </c>
      <c r="G28" s="176">
        <v>64.2</v>
      </c>
      <c r="H28" s="176">
        <v>63.2</v>
      </c>
      <c r="I28" s="334" t="s">
        <v>275</v>
      </c>
    </row>
    <row r="29" spans="1:19" s="218" customFormat="1" ht="38.1" customHeight="1" x14ac:dyDescent="0.2">
      <c r="A29" s="337" t="s">
        <v>272</v>
      </c>
      <c r="B29" s="176">
        <v>52.5</v>
      </c>
      <c r="C29" s="176">
        <v>71.599999999999994</v>
      </c>
      <c r="D29" s="176">
        <v>70</v>
      </c>
      <c r="E29" s="176">
        <v>64.2</v>
      </c>
      <c r="F29" s="176">
        <v>64.099999999999994</v>
      </c>
      <c r="G29" s="176">
        <v>61.9</v>
      </c>
      <c r="H29" s="176">
        <v>61.1</v>
      </c>
      <c r="I29" s="338" t="s">
        <v>277</v>
      </c>
    </row>
    <row r="30" spans="1:19" s="218" customFormat="1" ht="17.100000000000001" customHeight="1" x14ac:dyDescent="0.2">
      <c r="A30" s="333" t="s">
        <v>77</v>
      </c>
      <c r="B30" s="176">
        <v>39.1</v>
      </c>
      <c r="C30" s="176">
        <v>65.599999999999994</v>
      </c>
      <c r="D30" s="176">
        <v>67.7</v>
      </c>
      <c r="E30" s="176">
        <v>65.599999999999994</v>
      </c>
      <c r="F30" s="176">
        <v>64.3</v>
      </c>
      <c r="G30" s="176">
        <v>60.6</v>
      </c>
      <c r="H30" s="176">
        <v>63.6</v>
      </c>
      <c r="I30" s="334" t="s">
        <v>78</v>
      </c>
    </row>
    <row r="31" spans="1:19" s="218" customFormat="1" ht="17.100000000000001" customHeight="1" x14ac:dyDescent="0.2">
      <c r="A31" s="332" t="s">
        <v>79</v>
      </c>
      <c r="B31" s="176">
        <v>23.7</v>
      </c>
      <c r="C31" s="176">
        <v>34</v>
      </c>
      <c r="D31" s="176">
        <v>38.700000000000003</v>
      </c>
      <c r="E31" s="176">
        <v>37.6</v>
      </c>
      <c r="F31" s="176">
        <v>37.200000000000003</v>
      </c>
      <c r="G31" s="176">
        <v>36.700000000000003</v>
      </c>
      <c r="H31" s="176">
        <v>37.1</v>
      </c>
      <c r="I31" s="245" t="s">
        <v>87</v>
      </c>
    </row>
    <row r="32" spans="1:19" s="218" customFormat="1" ht="17.100000000000001" customHeight="1" x14ac:dyDescent="0.2">
      <c r="A32" s="332" t="s">
        <v>80</v>
      </c>
      <c r="B32" s="176">
        <v>20.100000000000001</v>
      </c>
      <c r="C32" s="176">
        <v>30.9</v>
      </c>
      <c r="D32" s="176">
        <v>40.700000000000003</v>
      </c>
      <c r="E32" s="176">
        <v>39.6</v>
      </c>
      <c r="F32" s="176">
        <v>40.200000000000003</v>
      </c>
      <c r="G32" s="176">
        <v>40.200000000000003</v>
      </c>
      <c r="H32" s="176">
        <v>39.9</v>
      </c>
      <c r="I32" s="245" t="s">
        <v>88</v>
      </c>
    </row>
    <row r="33" spans="1:9" s="218" customFormat="1" ht="17.100000000000001" customHeight="1" x14ac:dyDescent="0.2">
      <c r="A33" s="332" t="s">
        <v>81</v>
      </c>
      <c r="B33" s="176">
        <v>40.799999999999997</v>
      </c>
      <c r="C33" s="176">
        <v>49.3</v>
      </c>
      <c r="D33" s="176">
        <v>51.9</v>
      </c>
      <c r="E33" s="176">
        <v>50.2</v>
      </c>
      <c r="F33" s="176">
        <v>50.4</v>
      </c>
      <c r="G33" s="176">
        <v>48.2</v>
      </c>
      <c r="H33" s="176">
        <v>49.7</v>
      </c>
      <c r="I33" s="245" t="s">
        <v>278</v>
      </c>
    </row>
    <row r="34" spans="1:9" s="218" customFormat="1" ht="17.100000000000001" customHeight="1" x14ac:dyDescent="0.2">
      <c r="A34" s="332" t="s">
        <v>82</v>
      </c>
      <c r="B34" s="176">
        <v>20</v>
      </c>
      <c r="C34" s="176">
        <v>23.3</v>
      </c>
      <c r="D34" s="176">
        <v>19.399999999999999</v>
      </c>
      <c r="E34" s="176">
        <v>20.5</v>
      </c>
      <c r="F34" s="176">
        <v>21.2</v>
      </c>
      <c r="G34" s="176">
        <v>21.5</v>
      </c>
      <c r="H34" s="176">
        <v>22.9</v>
      </c>
      <c r="I34" s="245" t="s">
        <v>89</v>
      </c>
    </row>
    <row r="35" spans="1:9" s="320" customFormat="1" ht="27.95" customHeight="1" x14ac:dyDescent="0.25">
      <c r="A35" s="332" t="s">
        <v>83</v>
      </c>
      <c r="B35" s="176">
        <v>9.3000000000000007</v>
      </c>
      <c r="C35" s="176">
        <v>13.7</v>
      </c>
      <c r="D35" s="176">
        <v>15.6</v>
      </c>
      <c r="E35" s="176">
        <v>14.2</v>
      </c>
      <c r="F35" s="176">
        <v>15.1</v>
      </c>
      <c r="G35" s="176">
        <v>14.7</v>
      </c>
      <c r="H35" s="176">
        <v>15</v>
      </c>
      <c r="I35" s="245" t="s">
        <v>90</v>
      </c>
    </row>
    <row r="36" spans="1:9" s="320" customFormat="1" ht="17.100000000000001" customHeight="1" x14ac:dyDescent="0.25">
      <c r="A36" s="332" t="s">
        <v>84</v>
      </c>
      <c r="B36" s="176">
        <v>18.3</v>
      </c>
      <c r="C36" s="176">
        <v>26.3</v>
      </c>
      <c r="D36" s="176">
        <v>25.8</v>
      </c>
      <c r="E36" s="176">
        <v>26.4</v>
      </c>
      <c r="F36" s="176">
        <v>30.6</v>
      </c>
      <c r="G36" s="176">
        <v>31.5</v>
      </c>
      <c r="H36" s="176">
        <v>32</v>
      </c>
      <c r="I36" s="245" t="s">
        <v>91</v>
      </c>
    </row>
    <row r="37" spans="1:9" s="320" customFormat="1" ht="17.100000000000001" customHeight="1" x14ac:dyDescent="0.25">
      <c r="A37" s="332" t="s">
        <v>85</v>
      </c>
      <c r="B37" s="176">
        <v>3.1</v>
      </c>
      <c r="C37" s="176">
        <v>4.9000000000000004</v>
      </c>
      <c r="D37" s="176">
        <v>6.6</v>
      </c>
      <c r="E37" s="176">
        <v>5.8</v>
      </c>
      <c r="F37" s="176">
        <v>5.5</v>
      </c>
      <c r="G37" s="176">
        <v>5</v>
      </c>
      <c r="H37" s="176">
        <v>5.0999999999999996</v>
      </c>
      <c r="I37" s="245" t="s">
        <v>92</v>
      </c>
    </row>
    <row r="38" spans="1:9" s="320" customFormat="1" ht="17.100000000000001" customHeight="1" x14ac:dyDescent="0.25">
      <c r="A38" s="332" t="s">
        <v>86</v>
      </c>
      <c r="B38" s="176">
        <v>19.399999999999999</v>
      </c>
      <c r="C38" s="176">
        <v>21.6</v>
      </c>
      <c r="D38" s="176">
        <v>23.2</v>
      </c>
      <c r="E38" s="176">
        <v>25.2</v>
      </c>
      <c r="F38" s="176">
        <v>27.6</v>
      </c>
      <c r="G38" s="176">
        <v>28.8</v>
      </c>
      <c r="H38" s="176">
        <v>30.1</v>
      </c>
      <c r="I38" s="245" t="s">
        <v>93</v>
      </c>
    </row>
    <row r="39" spans="1:9" ht="9" customHeight="1" x14ac:dyDescent="0.25"/>
    <row r="40" spans="1:9" x14ac:dyDescent="0.25">
      <c r="A40" s="463"/>
      <c r="B40" s="463"/>
      <c r="C40" s="464"/>
      <c r="D40" s="464"/>
      <c r="E40" s="464"/>
      <c r="F40" s="464"/>
      <c r="G40" s="464"/>
    </row>
  </sheetData>
  <mergeCells count="6">
    <mergeCell ref="A40:G40"/>
    <mergeCell ref="A5:I5"/>
    <mergeCell ref="A22:I22"/>
    <mergeCell ref="A1:I1"/>
    <mergeCell ref="A2:I2"/>
    <mergeCell ref="A3:I3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0" orientation="portrait" r:id="rId1"/>
  <headerFooter alignWithMargins="0">
    <oddFooter>&amp;C&amp;"Verdana,обычный"&amp;8 40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I40"/>
  <sheetViews>
    <sheetView view="pageLayout" topLeftCell="A31" zoomScaleNormal="110" workbookViewId="0">
      <selection activeCell="I4" sqref="I4"/>
    </sheetView>
  </sheetViews>
  <sheetFormatPr defaultColWidth="3.85546875" defaultRowHeight="15.75" x14ac:dyDescent="0.25"/>
  <cols>
    <col min="1" max="1" width="20.28515625" style="339" customWidth="1"/>
    <col min="2" max="2" width="8" style="339" customWidth="1"/>
    <col min="3" max="8" width="8" style="217" customWidth="1"/>
    <col min="9" max="9" width="23.140625" style="217" customWidth="1"/>
    <col min="10" max="16384" width="3.85546875" style="217"/>
  </cols>
  <sheetData>
    <row r="1" spans="1:9" s="340" customFormat="1" ht="18" customHeight="1" x14ac:dyDescent="0.25">
      <c r="A1" s="473" t="s">
        <v>191</v>
      </c>
      <c r="B1" s="473"/>
      <c r="C1" s="473"/>
      <c r="D1" s="473"/>
      <c r="E1" s="473"/>
      <c r="F1" s="473"/>
      <c r="G1" s="473"/>
      <c r="H1" s="473"/>
      <c r="I1" s="473"/>
    </row>
    <row r="2" spans="1:9" s="341" customFormat="1" ht="19.7" customHeight="1" x14ac:dyDescent="0.25">
      <c r="A2" s="474" t="s">
        <v>369</v>
      </c>
      <c r="B2" s="475"/>
      <c r="C2" s="475"/>
      <c r="D2" s="475"/>
      <c r="E2" s="475"/>
      <c r="F2" s="475"/>
      <c r="G2" s="475"/>
      <c r="H2" s="475"/>
      <c r="I2" s="475"/>
    </row>
    <row r="3" spans="1:9" ht="17.100000000000001" customHeight="1" x14ac:dyDescent="0.25">
      <c r="A3" s="435" t="s">
        <v>325</v>
      </c>
      <c r="B3" s="435"/>
      <c r="C3" s="436"/>
      <c r="D3" s="436"/>
      <c r="E3" s="436"/>
      <c r="F3" s="436"/>
      <c r="G3" s="436"/>
      <c r="H3" s="436"/>
      <c r="I3" s="436"/>
    </row>
    <row r="4" spans="1:9" s="342" customFormat="1" ht="17.100000000000001" customHeight="1" x14ac:dyDescent="0.25">
      <c r="A4" s="272"/>
      <c r="B4" s="324">
        <v>1995</v>
      </c>
      <c r="C4" s="309">
        <v>2000</v>
      </c>
      <c r="D4" s="309">
        <v>2010</v>
      </c>
      <c r="E4" s="221">
        <v>2015</v>
      </c>
      <c r="F4" s="222">
        <v>2017</v>
      </c>
      <c r="G4" s="222">
        <v>2018</v>
      </c>
      <c r="H4" s="222">
        <v>2019</v>
      </c>
      <c r="I4" s="325"/>
    </row>
    <row r="5" spans="1:9" s="218" customFormat="1" ht="28.35" customHeight="1" x14ac:dyDescent="0.2">
      <c r="A5" s="432" t="s">
        <v>326</v>
      </c>
      <c r="B5" s="432"/>
      <c r="C5" s="432"/>
      <c r="D5" s="432"/>
      <c r="E5" s="432"/>
      <c r="F5" s="432"/>
      <c r="G5" s="432"/>
      <c r="H5" s="432"/>
      <c r="I5" s="432"/>
    </row>
    <row r="6" spans="1:9" s="343" customFormat="1" ht="17.100000000000001" customHeight="1" x14ac:dyDescent="0.25">
      <c r="A6" s="310" t="s">
        <v>268</v>
      </c>
      <c r="B6" s="176">
        <v>5879.8</v>
      </c>
      <c r="C6" s="176">
        <v>5821.3</v>
      </c>
      <c r="D6" s="176">
        <v>8122.4</v>
      </c>
      <c r="E6" s="176">
        <v>9214</v>
      </c>
      <c r="F6" s="176">
        <v>9286.2999999999993</v>
      </c>
      <c r="G6" s="176">
        <v>9440.2000000000007</v>
      </c>
      <c r="H6" s="176">
        <v>9687.6</v>
      </c>
      <c r="I6" s="314" t="s">
        <v>273</v>
      </c>
    </row>
    <row r="7" spans="1:9" s="343" customFormat="1" ht="39" x14ac:dyDescent="0.25">
      <c r="A7" s="335" t="s">
        <v>317</v>
      </c>
      <c r="B7" s="176">
        <v>5607.4</v>
      </c>
      <c r="C7" s="176">
        <v>5584.5</v>
      </c>
      <c r="D7" s="176">
        <v>7746.5</v>
      </c>
      <c r="E7" s="176">
        <v>8623.5</v>
      </c>
      <c r="F7" s="176">
        <v>8723.6</v>
      </c>
      <c r="G7" s="176">
        <v>8884.5</v>
      </c>
      <c r="H7" s="176">
        <v>9190.2000000000007</v>
      </c>
      <c r="I7" s="336" t="s">
        <v>318</v>
      </c>
    </row>
    <row r="8" spans="1:9" s="218" customFormat="1" ht="17.100000000000001" customHeight="1" x14ac:dyDescent="0.2">
      <c r="A8" s="332" t="s">
        <v>122</v>
      </c>
      <c r="B8" s="176"/>
      <c r="C8" s="176"/>
      <c r="D8" s="176"/>
      <c r="E8" s="176"/>
      <c r="F8" s="176"/>
      <c r="G8" s="176"/>
      <c r="H8" s="176"/>
      <c r="I8" s="245" t="s">
        <v>242</v>
      </c>
    </row>
    <row r="9" spans="1:9" s="218" customFormat="1" ht="17.100000000000001" customHeight="1" x14ac:dyDescent="0.2">
      <c r="A9" s="333" t="s">
        <v>269</v>
      </c>
      <c r="B9" s="176">
        <v>668.7</v>
      </c>
      <c r="C9" s="176">
        <v>709</v>
      </c>
      <c r="D9" s="176">
        <v>860.1</v>
      </c>
      <c r="E9" s="176">
        <v>958.7</v>
      </c>
      <c r="F9" s="176">
        <v>896.3</v>
      </c>
      <c r="G9" s="176">
        <v>985.1</v>
      </c>
      <c r="H9" s="176">
        <v>1034.2</v>
      </c>
      <c r="I9" s="334" t="s">
        <v>274</v>
      </c>
    </row>
    <row r="10" spans="1:9" s="218" customFormat="1" ht="38.1" customHeight="1" x14ac:dyDescent="0.2">
      <c r="A10" s="335" t="s">
        <v>270</v>
      </c>
      <c r="B10" s="176">
        <v>508.2</v>
      </c>
      <c r="C10" s="176">
        <v>585.79999999999995</v>
      </c>
      <c r="D10" s="176">
        <v>678.4</v>
      </c>
      <c r="E10" s="176">
        <v>675.7</v>
      </c>
      <c r="F10" s="176">
        <v>626.29999999999995</v>
      </c>
      <c r="G10" s="176">
        <v>714.6</v>
      </c>
      <c r="H10" s="176">
        <v>779.9</v>
      </c>
      <c r="I10" s="336" t="s">
        <v>276</v>
      </c>
    </row>
    <row r="11" spans="1:9" s="218" customFormat="1" ht="17.100000000000001" customHeight="1" x14ac:dyDescent="0.2">
      <c r="A11" s="333" t="s">
        <v>271</v>
      </c>
      <c r="B11" s="176">
        <v>1270.7</v>
      </c>
      <c r="C11" s="176">
        <v>1126.5999999999999</v>
      </c>
      <c r="D11" s="176">
        <v>1824.7</v>
      </c>
      <c r="E11" s="176">
        <v>2274.4</v>
      </c>
      <c r="F11" s="176">
        <v>2267.5</v>
      </c>
      <c r="G11" s="176">
        <v>2324.1</v>
      </c>
      <c r="H11" s="176">
        <v>2224.4</v>
      </c>
      <c r="I11" s="334" t="s">
        <v>275</v>
      </c>
    </row>
    <row r="12" spans="1:9" s="218" customFormat="1" ht="38.1" customHeight="1" x14ac:dyDescent="0.2">
      <c r="A12" s="337" t="s">
        <v>272</v>
      </c>
      <c r="B12" s="176">
        <v>1171.7</v>
      </c>
      <c r="C12" s="176">
        <v>1020</v>
      </c>
      <c r="D12" s="176">
        <v>1651.3</v>
      </c>
      <c r="E12" s="176">
        <v>2013.1</v>
      </c>
      <c r="F12" s="176">
        <v>2002.4</v>
      </c>
      <c r="G12" s="176">
        <v>2068</v>
      </c>
      <c r="H12" s="176">
        <v>2008.9</v>
      </c>
      <c r="I12" s="338" t="s">
        <v>277</v>
      </c>
    </row>
    <row r="13" spans="1:9" s="218" customFormat="1" ht="17.100000000000001" customHeight="1" x14ac:dyDescent="0.2">
      <c r="A13" s="333" t="s">
        <v>77</v>
      </c>
      <c r="B13" s="176">
        <v>965</v>
      </c>
      <c r="C13" s="176">
        <v>1104.5999999999999</v>
      </c>
      <c r="D13" s="176">
        <v>1523</v>
      </c>
      <c r="E13" s="176">
        <v>1677.3</v>
      </c>
      <c r="F13" s="176">
        <v>1733.2</v>
      </c>
      <c r="G13" s="176">
        <v>1672</v>
      </c>
      <c r="H13" s="176">
        <v>1755.5</v>
      </c>
      <c r="I13" s="334" t="s">
        <v>78</v>
      </c>
    </row>
    <row r="14" spans="1:9" s="218" customFormat="1" ht="17.100000000000001" customHeight="1" x14ac:dyDescent="0.2">
      <c r="A14" s="332" t="s">
        <v>79</v>
      </c>
      <c r="B14" s="176">
        <v>551.29999999999995</v>
      </c>
      <c r="C14" s="176">
        <v>564.6</v>
      </c>
      <c r="D14" s="176">
        <v>742.2</v>
      </c>
      <c r="E14" s="176">
        <v>834.6</v>
      </c>
      <c r="F14" s="176">
        <v>836.2</v>
      </c>
      <c r="G14" s="176">
        <v>818.1</v>
      </c>
      <c r="H14" s="176">
        <v>856.5</v>
      </c>
      <c r="I14" s="245" t="s">
        <v>87</v>
      </c>
    </row>
    <row r="15" spans="1:9" s="218" customFormat="1" ht="17.100000000000001" customHeight="1" x14ac:dyDescent="0.2">
      <c r="A15" s="332" t="s">
        <v>80</v>
      </c>
      <c r="B15" s="176">
        <v>408.5</v>
      </c>
      <c r="C15" s="176">
        <v>496.5</v>
      </c>
      <c r="D15" s="176">
        <v>714.6</v>
      </c>
      <c r="E15" s="176">
        <v>822.9</v>
      </c>
      <c r="F15" s="176">
        <v>839</v>
      </c>
      <c r="G15" s="176">
        <v>841.8</v>
      </c>
      <c r="H15" s="176">
        <v>869.5</v>
      </c>
      <c r="I15" s="245" t="s">
        <v>88</v>
      </c>
    </row>
    <row r="16" spans="1:9" s="218" customFormat="1" ht="17.100000000000001" customHeight="1" x14ac:dyDescent="0.2">
      <c r="A16" s="332" t="s">
        <v>81</v>
      </c>
      <c r="B16" s="176">
        <v>567.6</v>
      </c>
      <c r="C16" s="176">
        <v>563</v>
      </c>
      <c r="D16" s="176">
        <v>908.9</v>
      </c>
      <c r="E16" s="176">
        <v>956.5</v>
      </c>
      <c r="F16" s="176">
        <v>976.7</v>
      </c>
      <c r="G16" s="176">
        <v>883.9</v>
      </c>
      <c r="H16" s="176">
        <v>998.1</v>
      </c>
      <c r="I16" s="245" t="s">
        <v>278</v>
      </c>
    </row>
    <row r="17" spans="1:9" s="218" customFormat="1" ht="17.100000000000001" customHeight="1" x14ac:dyDescent="0.2">
      <c r="A17" s="332" t="s">
        <v>82</v>
      </c>
      <c r="B17" s="176">
        <v>82.8</v>
      </c>
      <c r="C17" s="176">
        <v>127</v>
      </c>
      <c r="D17" s="176">
        <v>157.4</v>
      </c>
      <c r="E17" s="176">
        <v>176.5</v>
      </c>
      <c r="F17" s="176">
        <v>185.8</v>
      </c>
      <c r="G17" s="176">
        <v>187</v>
      </c>
      <c r="H17" s="176">
        <v>215.1</v>
      </c>
      <c r="I17" s="245" t="s">
        <v>89</v>
      </c>
    </row>
    <row r="18" spans="1:9" s="320" customFormat="1" ht="27.95" customHeight="1" x14ac:dyDescent="0.25">
      <c r="A18" s="332" t="s">
        <v>83</v>
      </c>
      <c r="B18" s="176">
        <v>85.5</v>
      </c>
      <c r="C18" s="176">
        <v>108.9</v>
      </c>
      <c r="D18" s="176">
        <v>163.6</v>
      </c>
      <c r="E18" s="176">
        <v>167.2</v>
      </c>
      <c r="F18" s="176">
        <v>175.1</v>
      </c>
      <c r="G18" s="176">
        <v>176.1</v>
      </c>
      <c r="H18" s="176">
        <v>172.8</v>
      </c>
      <c r="I18" s="245" t="s">
        <v>90</v>
      </c>
    </row>
    <row r="19" spans="1:9" s="320" customFormat="1" ht="17.100000000000001" customHeight="1" x14ac:dyDescent="0.25">
      <c r="A19" s="332" t="s">
        <v>84</v>
      </c>
      <c r="B19" s="176">
        <v>576.70000000000005</v>
      </c>
      <c r="C19" s="176">
        <v>489.6</v>
      </c>
      <c r="D19" s="176">
        <v>478.1</v>
      </c>
      <c r="E19" s="176">
        <v>496.5</v>
      </c>
      <c r="F19" s="176">
        <v>543.4</v>
      </c>
      <c r="G19" s="176">
        <v>645.4</v>
      </c>
      <c r="H19" s="176">
        <v>633</v>
      </c>
      <c r="I19" s="245" t="s">
        <v>91</v>
      </c>
    </row>
    <row r="20" spans="1:9" s="320" customFormat="1" ht="17.100000000000001" customHeight="1" x14ac:dyDescent="0.25">
      <c r="A20" s="332" t="s">
        <v>85</v>
      </c>
      <c r="B20" s="176">
        <v>24.7</v>
      </c>
      <c r="C20" s="176">
        <v>40</v>
      </c>
      <c r="D20" s="176">
        <v>79.2</v>
      </c>
      <c r="E20" s="176">
        <v>80</v>
      </c>
      <c r="F20" s="176">
        <v>74.8</v>
      </c>
      <c r="G20" s="176">
        <v>68.5</v>
      </c>
      <c r="H20" s="176">
        <v>66.400000000000006</v>
      </c>
      <c r="I20" s="245" t="s">
        <v>92</v>
      </c>
    </row>
    <row r="21" spans="1:9" s="320" customFormat="1" ht="17.100000000000001" customHeight="1" x14ac:dyDescent="0.25">
      <c r="A21" s="332" t="s">
        <v>86</v>
      </c>
      <c r="B21" s="176">
        <v>505</v>
      </c>
      <c r="C21" s="176">
        <v>401.5</v>
      </c>
      <c r="D21" s="176">
        <v>516.9</v>
      </c>
      <c r="E21" s="176">
        <v>565.1</v>
      </c>
      <c r="F21" s="176">
        <v>621.29999999999995</v>
      </c>
      <c r="G21" s="176">
        <v>692.6</v>
      </c>
      <c r="H21" s="176">
        <v>713</v>
      </c>
      <c r="I21" s="245" t="s">
        <v>93</v>
      </c>
    </row>
    <row r="22" spans="1:9" s="218" customFormat="1" ht="28.35" customHeight="1" x14ac:dyDescent="0.2">
      <c r="A22" s="432" t="s">
        <v>337</v>
      </c>
      <c r="B22" s="432"/>
      <c r="C22" s="432"/>
      <c r="D22" s="432"/>
      <c r="E22" s="432"/>
      <c r="F22" s="432"/>
      <c r="G22" s="432"/>
      <c r="H22" s="432"/>
      <c r="I22" s="432"/>
    </row>
    <row r="23" spans="1:9" s="218" customFormat="1" ht="17.100000000000001" customHeight="1" x14ac:dyDescent="0.2">
      <c r="A23" s="310"/>
      <c r="B23" s="310"/>
      <c r="C23" s="345"/>
      <c r="D23" s="345"/>
      <c r="E23" s="345"/>
      <c r="F23" s="345"/>
      <c r="G23" s="345"/>
      <c r="H23" s="345"/>
      <c r="I23" s="314"/>
    </row>
    <row r="24" spans="1:9" s="343" customFormat="1" ht="17.100000000000001" customHeight="1" x14ac:dyDescent="0.25">
      <c r="A24" s="310" t="s">
        <v>268</v>
      </c>
      <c r="B24" s="176">
        <v>4272.7</v>
      </c>
      <c r="C24" s="176">
        <v>4835</v>
      </c>
      <c r="D24" s="176">
        <v>7157.8</v>
      </c>
      <c r="E24" s="176">
        <v>7932.4</v>
      </c>
      <c r="F24" s="176">
        <v>7942.4</v>
      </c>
      <c r="G24" s="176">
        <v>8083.1</v>
      </c>
      <c r="H24" s="176">
        <v>8266.7000000000007</v>
      </c>
      <c r="I24" s="314" t="s">
        <v>273</v>
      </c>
    </row>
    <row r="25" spans="1:9" s="343" customFormat="1" ht="39" x14ac:dyDescent="0.25">
      <c r="A25" s="335" t="s">
        <v>317</v>
      </c>
      <c r="B25" s="176">
        <v>4105.7</v>
      </c>
      <c r="C25" s="176">
        <v>4693</v>
      </c>
      <c r="D25" s="176">
        <v>6922.7</v>
      </c>
      <c r="E25" s="176">
        <v>7441.4</v>
      </c>
      <c r="F25" s="176">
        <v>7474.8</v>
      </c>
      <c r="G25" s="176">
        <v>7623.5</v>
      </c>
      <c r="H25" s="176">
        <v>7851.2</v>
      </c>
      <c r="I25" s="336" t="s">
        <v>318</v>
      </c>
    </row>
    <row r="26" spans="1:9" s="218" customFormat="1" ht="17.100000000000001" customHeight="1" x14ac:dyDescent="0.2">
      <c r="A26" s="332" t="s">
        <v>122</v>
      </c>
      <c r="B26" s="176"/>
      <c r="C26" s="176"/>
      <c r="D26" s="176"/>
      <c r="E26" s="176"/>
      <c r="F26" s="176"/>
      <c r="G26" s="176"/>
      <c r="H26" s="176"/>
      <c r="I26" s="245" t="s">
        <v>242</v>
      </c>
    </row>
    <row r="27" spans="1:9" s="218" customFormat="1" ht="17.100000000000001" customHeight="1" x14ac:dyDescent="0.2">
      <c r="A27" s="333" t="s">
        <v>269</v>
      </c>
      <c r="B27" s="176">
        <v>501.7</v>
      </c>
      <c r="C27" s="176">
        <v>616.70000000000005</v>
      </c>
      <c r="D27" s="176">
        <v>782.7</v>
      </c>
      <c r="E27" s="176">
        <v>903.5</v>
      </c>
      <c r="F27" s="176">
        <v>851.5</v>
      </c>
      <c r="G27" s="176">
        <v>936.1</v>
      </c>
      <c r="H27" s="176">
        <v>991.5</v>
      </c>
      <c r="I27" s="334" t="s">
        <v>274</v>
      </c>
    </row>
    <row r="28" spans="1:9" s="218" customFormat="1" ht="38.1" customHeight="1" x14ac:dyDescent="0.2">
      <c r="A28" s="335" t="s">
        <v>270</v>
      </c>
      <c r="B28" s="176">
        <v>407</v>
      </c>
      <c r="C28" s="176">
        <v>544.79999999999995</v>
      </c>
      <c r="D28" s="176">
        <v>667</v>
      </c>
      <c r="E28" s="176">
        <v>663.4</v>
      </c>
      <c r="F28" s="176">
        <v>616.5</v>
      </c>
      <c r="G28" s="176">
        <v>703.9</v>
      </c>
      <c r="H28" s="176">
        <v>773</v>
      </c>
      <c r="I28" s="336" t="s">
        <v>276</v>
      </c>
    </row>
    <row r="29" spans="1:9" s="218" customFormat="1" ht="17.100000000000001" customHeight="1" x14ac:dyDescent="0.2">
      <c r="A29" s="333" t="s">
        <v>271</v>
      </c>
      <c r="B29" s="176">
        <v>823.2</v>
      </c>
      <c r="C29" s="176">
        <v>809.1</v>
      </c>
      <c r="D29" s="176">
        <v>1388.9</v>
      </c>
      <c r="E29" s="176">
        <v>1609.3</v>
      </c>
      <c r="F29" s="176">
        <v>1531.3</v>
      </c>
      <c r="G29" s="176">
        <v>1529.8</v>
      </c>
      <c r="H29" s="176">
        <v>1467.8</v>
      </c>
      <c r="I29" s="334" t="s">
        <v>275</v>
      </c>
    </row>
    <row r="30" spans="1:9" s="218" customFormat="1" ht="38.1" customHeight="1" x14ac:dyDescent="0.2">
      <c r="A30" s="337" t="s">
        <v>272</v>
      </c>
      <c r="B30" s="176">
        <v>758.5</v>
      </c>
      <c r="C30" s="176">
        <v>744</v>
      </c>
      <c r="D30" s="176">
        <v>1289.5</v>
      </c>
      <c r="E30" s="176">
        <v>1402.2</v>
      </c>
      <c r="F30" s="176">
        <v>1323.1</v>
      </c>
      <c r="G30" s="176">
        <v>1328.1</v>
      </c>
      <c r="H30" s="176">
        <v>1295.8</v>
      </c>
      <c r="I30" s="338" t="s">
        <v>277</v>
      </c>
    </row>
    <row r="31" spans="1:9" s="218" customFormat="1" ht="17.100000000000001" customHeight="1" x14ac:dyDescent="0.2">
      <c r="A31" s="333" t="s">
        <v>77</v>
      </c>
      <c r="B31" s="176">
        <v>663.5</v>
      </c>
      <c r="C31" s="176">
        <v>905</v>
      </c>
      <c r="D31" s="176">
        <v>1412</v>
      </c>
      <c r="E31" s="176">
        <v>1537.8</v>
      </c>
      <c r="F31" s="176">
        <v>1586.5</v>
      </c>
      <c r="G31" s="176">
        <v>1549.7</v>
      </c>
      <c r="H31" s="176">
        <v>1595</v>
      </c>
      <c r="I31" s="334" t="s">
        <v>78</v>
      </c>
    </row>
    <row r="32" spans="1:9" s="218" customFormat="1" ht="17.100000000000001" customHeight="1" x14ac:dyDescent="0.2">
      <c r="A32" s="332" t="s">
        <v>79</v>
      </c>
      <c r="B32" s="176">
        <v>390.9</v>
      </c>
      <c r="C32" s="176">
        <v>500.5</v>
      </c>
      <c r="D32" s="176">
        <v>707</v>
      </c>
      <c r="E32" s="176">
        <v>783</v>
      </c>
      <c r="F32" s="176">
        <v>783.5</v>
      </c>
      <c r="G32" s="176">
        <v>766.1</v>
      </c>
      <c r="H32" s="176">
        <v>788.3</v>
      </c>
      <c r="I32" s="245" t="s">
        <v>87</v>
      </c>
    </row>
    <row r="33" spans="1:9" s="218" customFormat="1" ht="17.100000000000001" customHeight="1" x14ac:dyDescent="0.2">
      <c r="A33" s="332" t="s">
        <v>80</v>
      </c>
      <c r="B33" s="176">
        <v>276.5</v>
      </c>
      <c r="C33" s="176">
        <v>396.3</v>
      </c>
      <c r="D33" s="176">
        <v>650.6</v>
      </c>
      <c r="E33" s="176">
        <v>719.7</v>
      </c>
      <c r="F33" s="176">
        <v>739.6</v>
      </c>
      <c r="G33" s="176">
        <v>735.9</v>
      </c>
      <c r="H33" s="176">
        <v>740.1</v>
      </c>
      <c r="I33" s="245" t="s">
        <v>88</v>
      </c>
    </row>
    <row r="34" spans="1:9" s="218" customFormat="1" ht="17.100000000000001" customHeight="1" x14ac:dyDescent="0.2">
      <c r="A34" s="332" t="s">
        <v>81</v>
      </c>
      <c r="B34" s="176">
        <v>384.9</v>
      </c>
      <c r="C34" s="176">
        <v>459.4</v>
      </c>
      <c r="D34" s="176">
        <v>771.3</v>
      </c>
      <c r="E34" s="176">
        <v>804.6</v>
      </c>
      <c r="F34" s="176">
        <v>820.9</v>
      </c>
      <c r="G34" s="176">
        <v>768.5</v>
      </c>
      <c r="H34" s="176">
        <v>836.2</v>
      </c>
      <c r="I34" s="245" t="s">
        <v>278</v>
      </c>
    </row>
    <row r="35" spans="1:9" s="218" customFormat="1" ht="17.100000000000001" customHeight="1" x14ac:dyDescent="0.2">
      <c r="A35" s="332" t="s">
        <v>82</v>
      </c>
      <c r="B35" s="176">
        <v>82.3</v>
      </c>
      <c r="C35" s="176">
        <v>126.9</v>
      </c>
      <c r="D35" s="176">
        <v>157.19999999999999</v>
      </c>
      <c r="E35" s="176">
        <v>174.2</v>
      </c>
      <c r="F35" s="176">
        <v>184.2</v>
      </c>
      <c r="G35" s="176">
        <v>184.2</v>
      </c>
      <c r="H35" s="176">
        <v>212.6</v>
      </c>
      <c r="I35" s="245" t="s">
        <v>89</v>
      </c>
    </row>
    <row r="36" spans="1:9" s="320" customFormat="1" ht="27.95" customHeight="1" x14ac:dyDescent="0.25">
      <c r="A36" s="332" t="s">
        <v>83</v>
      </c>
      <c r="B36" s="176">
        <v>68.900000000000006</v>
      </c>
      <c r="C36" s="176">
        <v>103.4</v>
      </c>
      <c r="D36" s="176">
        <v>156.5</v>
      </c>
      <c r="E36" s="176">
        <v>157.5</v>
      </c>
      <c r="F36" s="176">
        <v>162.20000000000002</v>
      </c>
      <c r="G36" s="176">
        <v>163.69999999999999</v>
      </c>
      <c r="H36" s="176">
        <v>161.4</v>
      </c>
      <c r="I36" s="245" t="s">
        <v>90</v>
      </c>
    </row>
    <row r="37" spans="1:9" s="320" customFormat="1" ht="17.100000000000001" customHeight="1" x14ac:dyDescent="0.25">
      <c r="A37" s="332" t="s">
        <v>84</v>
      </c>
      <c r="B37" s="176">
        <v>450.5</v>
      </c>
      <c r="C37" s="176">
        <v>436.1</v>
      </c>
      <c r="D37" s="176">
        <v>444.1</v>
      </c>
      <c r="E37" s="176">
        <v>483.6</v>
      </c>
      <c r="F37" s="176">
        <v>531.20000000000005</v>
      </c>
      <c r="G37" s="176">
        <v>628.1</v>
      </c>
      <c r="H37" s="176">
        <v>619.79999999999995</v>
      </c>
      <c r="I37" s="245" t="s">
        <v>91</v>
      </c>
    </row>
    <row r="38" spans="1:9" s="320" customFormat="1" ht="17.100000000000001" customHeight="1" x14ac:dyDescent="0.25">
      <c r="A38" s="332" t="s">
        <v>85</v>
      </c>
      <c r="B38" s="176">
        <v>18.3</v>
      </c>
      <c r="C38" s="176">
        <v>34.4</v>
      </c>
      <c r="D38" s="176">
        <v>71.5</v>
      </c>
      <c r="E38" s="176">
        <v>74</v>
      </c>
      <c r="F38" s="176">
        <v>69.099999999999994</v>
      </c>
      <c r="G38" s="176">
        <v>64.2</v>
      </c>
      <c r="H38" s="176">
        <v>62</v>
      </c>
      <c r="I38" s="245" t="s">
        <v>92</v>
      </c>
    </row>
    <row r="39" spans="1:9" s="320" customFormat="1" ht="17.100000000000001" customHeight="1" x14ac:dyDescent="0.25">
      <c r="A39" s="332" t="s">
        <v>86</v>
      </c>
      <c r="B39" s="176">
        <v>483.3</v>
      </c>
      <c r="C39" s="176">
        <v>372</v>
      </c>
      <c r="D39" s="176">
        <v>508</v>
      </c>
      <c r="E39" s="176">
        <v>557</v>
      </c>
      <c r="F39" s="176">
        <v>614.5</v>
      </c>
      <c r="G39" s="176">
        <v>681.6</v>
      </c>
      <c r="H39" s="176">
        <v>700.3</v>
      </c>
      <c r="I39" s="245" t="s">
        <v>93</v>
      </c>
    </row>
    <row r="40" spans="1:9" x14ac:dyDescent="0.25">
      <c r="A40" s="346"/>
      <c r="B40" s="346"/>
      <c r="C40" s="347"/>
      <c r="D40" s="347"/>
      <c r="E40" s="347"/>
      <c r="F40" s="347"/>
      <c r="G40" s="347"/>
      <c r="H40" s="347"/>
      <c r="I40" s="347"/>
    </row>
  </sheetData>
  <mergeCells count="5">
    <mergeCell ref="A22:I22"/>
    <mergeCell ref="A5:I5"/>
    <mergeCell ref="A1:I1"/>
    <mergeCell ref="A2:I2"/>
    <mergeCell ref="A3:I3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6" orientation="portrait" r:id="rId1"/>
  <headerFooter alignWithMargins="0">
    <oddFooter>&amp;C&amp;"Verdana,обычный"&amp;8 41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I40"/>
  <sheetViews>
    <sheetView view="pageLayout" topLeftCell="A28" zoomScaleNormal="100" workbookViewId="0">
      <selection activeCell="I5" sqref="I5"/>
    </sheetView>
  </sheetViews>
  <sheetFormatPr defaultColWidth="3.85546875" defaultRowHeight="15.75" x14ac:dyDescent="0.25"/>
  <cols>
    <col min="1" max="1" width="20.42578125" style="339" customWidth="1"/>
    <col min="2" max="2" width="7.85546875" style="339" customWidth="1"/>
    <col min="3" max="7" width="7.85546875" style="217" customWidth="1"/>
    <col min="8" max="8" width="7.7109375" style="217" customWidth="1"/>
    <col min="9" max="9" width="23.140625" style="217" customWidth="1"/>
    <col min="10" max="16384" width="3.85546875" style="217"/>
  </cols>
  <sheetData>
    <row r="1" spans="1:9" s="340" customFormat="1" ht="17.25" customHeight="1" x14ac:dyDescent="0.25">
      <c r="A1" s="473" t="s">
        <v>192</v>
      </c>
      <c r="B1" s="473"/>
      <c r="C1" s="473"/>
      <c r="D1" s="473"/>
      <c r="E1" s="473"/>
      <c r="F1" s="473"/>
      <c r="G1" s="473"/>
      <c r="H1" s="473"/>
      <c r="I1" s="473"/>
    </row>
    <row r="2" spans="1:9" s="341" customFormat="1" ht="19.7" customHeight="1" x14ac:dyDescent="0.25">
      <c r="A2" s="474" t="s">
        <v>370</v>
      </c>
      <c r="B2" s="475"/>
      <c r="C2" s="475"/>
      <c r="D2" s="475"/>
      <c r="E2" s="475"/>
      <c r="F2" s="475"/>
      <c r="G2" s="475"/>
      <c r="H2" s="475"/>
      <c r="I2" s="475"/>
    </row>
    <row r="3" spans="1:9" ht="17.100000000000001" customHeight="1" x14ac:dyDescent="0.25">
      <c r="A3" s="460" t="s">
        <v>150</v>
      </c>
      <c r="B3" s="460"/>
      <c r="C3" s="460"/>
      <c r="D3" s="460"/>
      <c r="E3" s="460"/>
      <c r="F3" s="460"/>
      <c r="G3" s="460"/>
      <c r="H3" s="460"/>
      <c r="I3" s="460"/>
    </row>
    <row r="4" spans="1:9" ht="11.25" customHeight="1" x14ac:dyDescent="0.25">
      <c r="A4" s="436" t="s">
        <v>331</v>
      </c>
      <c r="B4" s="436"/>
      <c r="C4" s="436"/>
      <c r="D4" s="436"/>
      <c r="E4" s="436"/>
      <c r="F4" s="436"/>
      <c r="G4" s="436"/>
      <c r="H4" s="436"/>
      <c r="I4" s="436"/>
    </row>
    <row r="5" spans="1:9" s="342" customFormat="1" ht="17.100000000000001" customHeight="1" x14ac:dyDescent="0.25">
      <c r="A5" s="272"/>
      <c r="B5" s="324">
        <v>1995</v>
      </c>
      <c r="C5" s="309">
        <v>2000</v>
      </c>
      <c r="D5" s="309">
        <v>2010</v>
      </c>
      <c r="E5" s="221">
        <v>2015</v>
      </c>
      <c r="F5" s="222">
        <v>2017</v>
      </c>
      <c r="G5" s="222">
        <v>2018</v>
      </c>
      <c r="H5" s="222">
        <v>2019</v>
      </c>
      <c r="I5" s="325"/>
    </row>
    <row r="6" spans="1:9" s="352" customFormat="1" ht="28.35" customHeight="1" x14ac:dyDescent="0.25">
      <c r="A6" s="432" t="s">
        <v>326</v>
      </c>
      <c r="B6" s="432"/>
      <c r="C6" s="432"/>
      <c r="D6" s="432"/>
      <c r="E6" s="432"/>
      <c r="F6" s="432"/>
      <c r="G6" s="432"/>
      <c r="H6" s="432"/>
      <c r="I6" s="432"/>
    </row>
    <row r="7" spans="1:9" s="343" customFormat="1" ht="17.100000000000001" customHeight="1" x14ac:dyDescent="0.25">
      <c r="A7" s="310" t="s">
        <v>268</v>
      </c>
      <c r="B7" s="176">
        <v>120.2</v>
      </c>
      <c r="C7" s="176">
        <v>112.3</v>
      </c>
      <c r="D7" s="176">
        <v>173.6</v>
      </c>
      <c r="E7" s="176">
        <v>206.1</v>
      </c>
      <c r="F7" s="176">
        <v>207.9</v>
      </c>
      <c r="G7" s="176">
        <v>214.3</v>
      </c>
      <c r="H7" s="176">
        <v>214</v>
      </c>
      <c r="I7" s="314" t="s">
        <v>273</v>
      </c>
    </row>
    <row r="8" spans="1:9" s="343" customFormat="1" ht="39" x14ac:dyDescent="0.25">
      <c r="A8" s="335" t="s">
        <v>317</v>
      </c>
      <c r="B8" s="176">
        <v>115.4</v>
      </c>
      <c r="C8" s="176">
        <v>108.2</v>
      </c>
      <c r="D8" s="176">
        <v>166.6</v>
      </c>
      <c r="E8" s="176">
        <v>195.6</v>
      </c>
      <c r="F8" s="176">
        <v>198</v>
      </c>
      <c r="G8" s="176">
        <v>204.7</v>
      </c>
      <c r="H8" s="176">
        <v>205.9</v>
      </c>
      <c r="I8" s="336" t="s">
        <v>318</v>
      </c>
    </row>
    <row r="9" spans="1:9" s="218" customFormat="1" ht="17.100000000000001" customHeight="1" x14ac:dyDescent="0.2">
      <c r="A9" s="332" t="s">
        <v>122</v>
      </c>
      <c r="B9" s="176"/>
      <c r="C9" s="176"/>
      <c r="D9" s="176"/>
      <c r="E9" s="176"/>
      <c r="F9" s="176"/>
      <c r="G9" s="176"/>
      <c r="H9" s="176"/>
      <c r="I9" s="245" t="s">
        <v>242</v>
      </c>
    </row>
    <row r="10" spans="1:9" s="218" customFormat="1" ht="17.100000000000001" customHeight="1" x14ac:dyDescent="0.2">
      <c r="A10" s="333" t="s">
        <v>269</v>
      </c>
      <c r="B10" s="176">
        <v>109.2</v>
      </c>
      <c r="C10" s="176">
        <v>113.1</v>
      </c>
      <c r="D10" s="176">
        <v>166.3</v>
      </c>
      <c r="E10" s="176">
        <v>189.6</v>
      </c>
      <c r="F10" s="176">
        <v>176.9</v>
      </c>
      <c r="G10" s="176">
        <v>197.5</v>
      </c>
      <c r="H10" s="176">
        <v>197.5</v>
      </c>
      <c r="I10" s="334" t="s">
        <v>274</v>
      </c>
    </row>
    <row r="11" spans="1:9" s="218" customFormat="1" ht="38.1" customHeight="1" x14ac:dyDescent="0.2">
      <c r="A11" s="335" t="s">
        <v>270</v>
      </c>
      <c r="B11" s="176">
        <v>85.6</v>
      </c>
      <c r="C11" s="176">
        <v>95.4</v>
      </c>
      <c r="D11" s="176">
        <v>134.80000000000001</v>
      </c>
      <c r="E11" s="176">
        <v>142.30000000000001</v>
      </c>
      <c r="F11" s="176">
        <v>131.4</v>
      </c>
      <c r="G11" s="176">
        <v>153.4</v>
      </c>
      <c r="H11" s="176">
        <v>158.9</v>
      </c>
      <c r="I11" s="336" t="s">
        <v>276</v>
      </c>
    </row>
    <row r="12" spans="1:9" s="218" customFormat="1" ht="17.100000000000001" customHeight="1" x14ac:dyDescent="0.2">
      <c r="A12" s="333" t="s">
        <v>271</v>
      </c>
      <c r="B12" s="176">
        <v>120</v>
      </c>
      <c r="C12" s="176">
        <v>105.3</v>
      </c>
      <c r="D12" s="176">
        <v>218.2</v>
      </c>
      <c r="E12" s="176">
        <v>301.5</v>
      </c>
      <c r="F12" s="176">
        <v>303.39999999999998</v>
      </c>
      <c r="G12" s="176">
        <v>316.5</v>
      </c>
      <c r="H12" s="176">
        <v>304</v>
      </c>
      <c r="I12" s="334" t="s">
        <v>275</v>
      </c>
    </row>
    <row r="13" spans="1:9" s="218" customFormat="1" ht="38.1" customHeight="1" x14ac:dyDescent="0.2">
      <c r="A13" s="337" t="s">
        <v>272</v>
      </c>
      <c r="B13" s="176">
        <v>112</v>
      </c>
      <c r="C13" s="176">
        <v>96.3</v>
      </c>
      <c r="D13" s="176">
        <v>200.3</v>
      </c>
      <c r="E13" s="176">
        <v>275.7</v>
      </c>
      <c r="F13" s="176">
        <v>276.8</v>
      </c>
      <c r="G13" s="176">
        <v>291.60000000000002</v>
      </c>
      <c r="H13" s="176">
        <v>283.8</v>
      </c>
      <c r="I13" s="338" t="s">
        <v>277</v>
      </c>
    </row>
    <row r="14" spans="1:9" s="218" customFormat="1" ht="17.100000000000001" customHeight="1" x14ac:dyDescent="0.2">
      <c r="A14" s="333" t="s">
        <v>77</v>
      </c>
      <c r="B14" s="176">
        <v>129</v>
      </c>
      <c r="C14" s="176">
        <v>127.6</v>
      </c>
      <c r="D14" s="176">
        <v>208.3</v>
      </c>
      <c r="E14" s="176">
        <v>238.9</v>
      </c>
      <c r="F14" s="176">
        <v>254.6</v>
      </c>
      <c r="G14" s="176">
        <v>261.39999999999998</v>
      </c>
      <c r="H14" s="176">
        <v>261</v>
      </c>
      <c r="I14" s="334" t="s">
        <v>78</v>
      </c>
    </row>
    <row r="15" spans="1:9" s="218" customFormat="1" ht="17.100000000000001" customHeight="1" x14ac:dyDescent="0.2">
      <c r="A15" s="332" t="s">
        <v>79</v>
      </c>
      <c r="B15" s="176">
        <v>149.5</v>
      </c>
      <c r="C15" s="176">
        <v>136</v>
      </c>
      <c r="D15" s="176">
        <v>181.1</v>
      </c>
      <c r="E15" s="176">
        <v>211.6</v>
      </c>
      <c r="F15" s="176">
        <v>216.1</v>
      </c>
      <c r="G15" s="176">
        <v>214.5</v>
      </c>
      <c r="H15" s="176">
        <v>218.2</v>
      </c>
      <c r="I15" s="245" t="s">
        <v>87</v>
      </c>
    </row>
    <row r="16" spans="1:9" s="218" customFormat="1" ht="17.100000000000001" customHeight="1" x14ac:dyDescent="0.2">
      <c r="A16" s="332" t="s">
        <v>80</v>
      </c>
      <c r="B16" s="176">
        <v>121.2</v>
      </c>
      <c r="C16" s="176">
        <v>121</v>
      </c>
      <c r="D16" s="176">
        <v>161.9</v>
      </c>
      <c r="E16" s="176">
        <v>192.4</v>
      </c>
      <c r="F16" s="176">
        <v>195.4</v>
      </c>
      <c r="G16" s="176">
        <v>197.2</v>
      </c>
      <c r="H16" s="176">
        <v>201.3</v>
      </c>
      <c r="I16" s="245" t="s">
        <v>88</v>
      </c>
    </row>
    <row r="17" spans="1:9" s="218" customFormat="1" ht="17.100000000000001" customHeight="1" x14ac:dyDescent="0.2">
      <c r="A17" s="332" t="s">
        <v>81</v>
      </c>
      <c r="B17" s="176">
        <v>83.8</v>
      </c>
      <c r="C17" s="176">
        <v>87.3</v>
      </c>
      <c r="D17" s="176">
        <v>152.4</v>
      </c>
      <c r="E17" s="176">
        <v>171.3</v>
      </c>
      <c r="F17" s="176">
        <v>177.8</v>
      </c>
      <c r="G17" s="176">
        <v>167.8</v>
      </c>
      <c r="H17" s="176">
        <v>184.6</v>
      </c>
      <c r="I17" s="245" t="s">
        <v>278</v>
      </c>
    </row>
    <row r="18" spans="1:9" s="218" customFormat="1" ht="17.100000000000001" customHeight="1" x14ac:dyDescent="0.2">
      <c r="A18" s="332" t="s">
        <v>82</v>
      </c>
      <c r="B18" s="176">
        <v>41.1</v>
      </c>
      <c r="C18" s="176">
        <v>54.3</v>
      </c>
      <c r="D18" s="176">
        <v>80.8</v>
      </c>
      <c r="E18" s="176">
        <v>84.7</v>
      </c>
      <c r="F18" s="176">
        <v>85.7</v>
      </c>
      <c r="G18" s="176">
        <v>82.9</v>
      </c>
      <c r="H18" s="176">
        <v>90.4</v>
      </c>
      <c r="I18" s="245" t="s">
        <v>89</v>
      </c>
    </row>
    <row r="19" spans="1:9" s="320" customFormat="1" ht="27.95" customHeight="1" x14ac:dyDescent="0.25">
      <c r="A19" s="332" t="s">
        <v>83</v>
      </c>
      <c r="B19" s="176">
        <v>67.3</v>
      </c>
      <c r="C19" s="176">
        <v>72.599999999999994</v>
      </c>
      <c r="D19" s="176">
        <v>101.5</v>
      </c>
      <c r="E19" s="176">
        <v>113.8</v>
      </c>
      <c r="F19" s="176">
        <v>110.8</v>
      </c>
      <c r="G19" s="176">
        <v>113.4</v>
      </c>
      <c r="H19" s="176">
        <v>111.7</v>
      </c>
      <c r="I19" s="245" t="s">
        <v>90</v>
      </c>
    </row>
    <row r="20" spans="1:9" s="320" customFormat="1" ht="17.100000000000001" customHeight="1" x14ac:dyDescent="0.25">
      <c r="A20" s="332" t="s">
        <v>84</v>
      </c>
      <c r="B20" s="176">
        <v>214.5</v>
      </c>
      <c r="C20" s="176">
        <v>160</v>
      </c>
      <c r="D20" s="176">
        <v>174.9</v>
      </c>
      <c r="E20" s="176">
        <v>184.3</v>
      </c>
      <c r="F20" s="176">
        <v>175.6</v>
      </c>
      <c r="G20" s="176">
        <v>201.2</v>
      </c>
      <c r="H20" s="176">
        <v>193.5</v>
      </c>
      <c r="I20" s="245" t="s">
        <v>91</v>
      </c>
    </row>
    <row r="21" spans="1:9" s="320" customFormat="1" ht="17.100000000000001" customHeight="1" x14ac:dyDescent="0.25">
      <c r="A21" s="332" t="s">
        <v>85</v>
      </c>
      <c r="B21" s="176">
        <v>45.1</v>
      </c>
      <c r="C21" s="176">
        <v>60</v>
      </c>
      <c r="D21" s="176">
        <v>111.2</v>
      </c>
      <c r="E21" s="176">
        <v>133.5</v>
      </c>
      <c r="F21" s="176">
        <v>130.30000000000001</v>
      </c>
      <c r="G21" s="176">
        <v>130</v>
      </c>
      <c r="H21" s="176">
        <v>130.9</v>
      </c>
      <c r="I21" s="245" t="s">
        <v>92</v>
      </c>
    </row>
    <row r="22" spans="1:9" s="320" customFormat="1" ht="17.100000000000001" customHeight="1" x14ac:dyDescent="0.25">
      <c r="A22" s="332" t="s">
        <v>86</v>
      </c>
      <c r="B22" s="176">
        <v>241.2</v>
      </c>
      <c r="C22" s="176">
        <v>160</v>
      </c>
      <c r="D22" s="176">
        <v>208.6</v>
      </c>
      <c r="E22" s="176">
        <v>218</v>
      </c>
      <c r="F22" s="176">
        <v>220.7</v>
      </c>
      <c r="G22" s="176">
        <v>234.8</v>
      </c>
      <c r="H22" s="176">
        <v>232.6</v>
      </c>
      <c r="I22" s="245" t="s">
        <v>93</v>
      </c>
    </row>
    <row r="23" spans="1:9" s="352" customFormat="1" ht="28.35" customHeight="1" x14ac:dyDescent="0.25">
      <c r="A23" s="432" t="s">
        <v>337</v>
      </c>
      <c r="B23" s="432"/>
      <c r="C23" s="432"/>
      <c r="D23" s="432"/>
      <c r="E23" s="432"/>
      <c r="F23" s="432"/>
      <c r="G23" s="432"/>
      <c r="H23" s="432"/>
      <c r="I23" s="432"/>
    </row>
    <row r="24" spans="1:9" s="343" customFormat="1" ht="17.100000000000001" customHeight="1" x14ac:dyDescent="0.25">
      <c r="A24" s="310" t="s">
        <v>268</v>
      </c>
      <c r="B24" s="176">
        <v>144.6</v>
      </c>
      <c r="C24" s="176">
        <v>118.9</v>
      </c>
      <c r="D24" s="176">
        <v>169.9</v>
      </c>
      <c r="E24" s="176">
        <v>192.6</v>
      </c>
      <c r="F24" s="176">
        <v>191</v>
      </c>
      <c r="G24" s="176">
        <v>197.7</v>
      </c>
      <c r="H24" s="176">
        <v>197.6</v>
      </c>
      <c r="I24" s="314" t="s">
        <v>273</v>
      </c>
    </row>
    <row r="25" spans="1:9" s="343" customFormat="1" ht="39" x14ac:dyDescent="0.25">
      <c r="A25" s="335" t="s">
        <v>317</v>
      </c>
      <c r="B25" s="176">
        <v>140.1</v>
      </c>
      <c r="C25" s="176">
        <v>115.9</v>
      </c>
      <c r="D25" s="176">
        <v>165.3</v>
      </c>
      <c r="E25" s="176">
        <v>183.3</v>
      </c>
      <c r="F25" s="176">
        <v>182.2</v>
      </c>
      <c r="G25" s="176">
        <v>189.3</v>
      </c>
      <c r="H25" s="176">
        <v>190.3</v>
      </c>
      <c r="I25" s="336" t="s">
        <v>318</v>
      </c>
    </row>
    <row r="26" spans="1:9" s="218" customFormat="1" ht="17.100000000000001" customHeight="1" x14ac:dyDescent="0.2">
      <c r="A26" s="332" t="s">
        <v>122</v>
      </c>
      <c r="B26" s="176"/>
      <c r="C26" s="176"/>
      <c r="D26" s="176"/>
      <c r="E26" s="176"/>
      <c r="F26" s="176"/>
      <c r="G26" s="176"/>
      <c r="H26" s="176"/>
      <c r="I26" s="245" t="s">
        <v>242</v>
      </c>
    </row>
    <row r="27" spans="1:9" s="218" customFormat="1" ht="17.100000000000001" customHeight="1" x14ac:dyDescent="0.2">
      <c r="A27" s="333" t="s">
        <v>269</v>
      </c>
      <c r="B27" s="176">
        <v>122.7</v>
      </c>
      <c r="C27" s="176">
        <v>113.5</v>
      </c>
      <c r="D27" s="176">
        <v>155</v>
      </c>
      <c r="E27" s="176">
        <v>181.3</v>
      </c>
      <c r="F27" s="176">
        <v>170</v>
      </c>
      <c r="G27" s="176">
        <v>190</v>
      </c>
      <c r="H27" s="176">
        <v>191</v>
      </c>
      <c r="I27" s="334" t="s">
        <v>274</v>
      </c>
    </row>
    <row r="28" spans="1:9" s="218" customFormat="1" ht="38.1" customHeight="1" x14ac:dyDescent="0.2">
      <c r="A28" s="335" t="s">
        <v>270</v>
      </c>
      <c r="B28" s="176">
        <v>102.4</v>
      </c>
      <c r="C28" s="176">
        <v>102.1</v>
      </c>
      <c r="D28" s="176">
        <v>135</v>
      </c>
      <c r="E28" s="176">
        <v>141.30000000000001</v>
      </c>
      <c r="F28" s="176">
        <v>130.5</v>
      </c>
      <c r="G28" s="176">
        <v>152.5</v>
      </c>
      <c r="H28" s="176">
        <v>158.4</v>
      </c>
      <c r="I28" s="336" t="s">
        <v>276</v>
      </c>
    </row>
    <row r="29" spans="1:9" s="218" customFormat="1" ht="17.100000000000001" customHeight="1" x14ac:dyDescent="0.2">
      <c r="A29" s="333" t="s">
        <v>271</v>
      </c>
      <c r="B29" s="176">
        <v>154.30000000000001</v>
      </c>
      <c r="C29" s="176">
        <v>111.7</v>
      </c>
      <c r="D29" s="176">
        <v>195.6</v>
      </c>
      <c r="E29" s="176">
        <v>242.3</v>
      </c>
      <c r="F29" s="176">
        <v>230.2</v>
      </c>
      <c r="G29" s="176">
        <v>237.7</v>
      </c>
      <c r="H29" s="176">
        <v>231.6</v>
      </c>
      <c r="I29" s="334" t="s">
        <v>275</v>
      </c>
    </row>
    <row r="30" spans="1:9" s="218" customFormat="1" ht="38.1" customHeight="1" x14ac:dyDescent="0.2">
      <c r="A30" s="337" t="s">
        <v>272</v>
      </c>
      <c r="B30" s="176">
        <v>144.5</v>
      </c>
      <c r="C30" s="176">
        <v>103.9</v>
      </c>
      <c r="D30" s="176">
        <v>184.2</v>
      </c>
      <c r="E30" s="176">
        <v>218.5</v>
      </c>
      <c r="F30" s="176">
        <v>205.7</v>
      </c>
      <c r="G30" s="176">
        <v>214.2</v>
      </c>
      <c r="H30" s="176">
        <v>212</v>
      </c>
      <c r="I30" s="338" t="s">
        <v>277</v>
      </c>
    </row>
    <row r="31" spans="1:9" s="218" customFormat="1" ht="17.100000000000001" customHeight="1" x14ac:dyDescent="0.2">
      <c r="A31" s="333" t="s">
        <v>77</v>
      </c>
      <c r="B31" s="176">
        <v>169.9</v>
      </c>
      <c r="C31" s="176">
        <v>137.9</v>
      </c>
      <c r="D31" s="176">
        <v>208.7</v>
      </c>
      <c r="E31" s="176">
        <v>234.3</v>
      </c>
      <c r="F31" s="176">
        <v>247.2</v>
      </c>
      <c r="G31" s="176">
        <v>255.4</v>
      </c>
      <c r="H31" s="176">
        <v>252.2</v>
      </c>
      <c r="I31" s="334" t="s">
        <v>78</v>
      </c>
    </row>
    <row r="32" spans="1:9" s="218" customFormat="1" ht="17.100000000000001" customHeight="1" x14ac:dyDescent="0.2">
      <c r="A32" s="332" t="s">
        <v>79</v>
      </c>
      <c r="B32" s="176">
        <v>164.9</v>
      </c>
      <c r="C32" s="176">
        <v>147.30000000000001</v>
      </c>
      <c r="D32" s="176">
        <v>182.5</v>
      </c>
      <c r="E32" s="176">
        <v>207.9</v>
      </c>
      <c r="F32" s="176">
        <v>210.8</v>
      </c>
      <c r="G32" s="176">
        <v>208.8</v>
      </c>
      <c r="H32" s="176">
        <v>212</v>
      </c>
      <c r="I32" s="245" t="s">
        <v>87</v>
      </c>
    </row>
    <row r="33" spans="1:9" s="218" customFormat="1" ht="17.100000000000001" customHeight="1" x14ac:dyDescent="0.2">
      <c r="A33" s="332" t="s">
        <v>80</v>
      </c>
      <c r="B33" s="176">
        <v>137.30000000000001</v>
      </c>
      <c r="C33" s="176">
        <v>128.19999999999999</v>
      </c>
      <c r="D33" s="176">
        <v>160</v>
      </c>
      <c r="E33" s="176">
        <v>181.9</v>
      </c>
      <c r="F33" s="176">
        <v>183.4</v>
      </c>
      <c r="G33" s="176">
        <v>184</v>
      </c>
      <c r="H33" s="176">
        <v>185.2</v>
      </c>
      <c r="I33" s="245" t="s">
        <v>88</v>
      </c>
    </row>
    <row r="34" spans="1:9" s="218" customFormat="1" ht="17.100000000000001" customHeight="1" x14ac:dyDescent="0.2">
      <c r="A34" s="332" t="s">
        <v>81</v>
      </c>
      <c r="B34" s="176">
        <v>94.4</v>
      </c>
      <c r="C34" s="176">
        <v>93.3</v>
      </c>
      <c r="D34" s="176">
        <v>148.69999999999999</v>
      </c>
      <c r="E34" s="176">
        <v>160.30000000000001</v>
      </c>
      <c r="F34" s="176">
        <v>163.30000000000001</v>
      </c>
      <c r="G34" s="176">
        <v>159.5</v>
      </c>
      <c r="H34" s="176">
        <v>168.5</v>
      </c>
      <c r="I34" s="245" t="s">
        <v>278</v>
      </c>
    </row>
    <row r="35" spans="1:9" s="218" customFormat="1" ht="17.100000000000001" customHeight="1" x14ac:dyDescent="0.2">
      <c r="A35" s="332" t="s">
        <v>82</v>
      </c>
      <c r="B35" s="176">
        <v>41</v>
      </c>
      <c r="C35" s="176">
        <v>54.4</v>
      </c>
      <c r="D35" s="176">
        <v>81</v>
      </c>
      <c r="E35" s="176">
        <v>84.8</v>
      </c>
      <c r="F35" s="176">
        <v>86.9</v>
      </c>
      <c r="G35" s="176">
        <v>85.5</v>
      </c>
      <c r="H35" s="176">
        <v>92.2</v>
      </c>
      <c r="I35" s="245" t="s">
        <v>89</v>
      </c>
    </row>
    <row r="36" spans="1:9" s="320" customFormat="1" ht="27.95" customHeight="1" x14ac:dyDescent="0.25">
      <c r="A36" s="332" t="s">
        <v>83</v>
      </c>
      <c r="B36" s="176">
        <v>74</v>
      </c>
      <c r="C36" s="176">
        <v>75.3</v>
      </c>
      <c r="D36" s="176">
        <v>100.5</v>
      </c>
      <c r="E36" s="176">
        <v>110.7</v>
      </c>
      <c r="F36" s="176">
        <v>105.6</v>
      </c>
      <c r="G36" s="176">
        <v>108.8</v>
      </c>
      <c r="H36" s="176">
        <v>107</v>
      </c>
      <c r="I36" s="245" t="s">
        <v>90</v>
      </c>
    </row>
    <row r="37" spans="1:9" s="320" customFormat="1" ht="17.100000000000001" customHeight="1" x14ac:dyDescent="0.25">
      <c r="A37" s="332" t="s">
        <v>84</v>
      </c>
      <c r="B37" s="176">
        <v>246.8</v>
      </c>
      <c r="C37" s="176">
        <v>166</v>
      </c>
      <c r="D37" s="176">
        <v>172.1</v>
      </c>
      <c r="E37" s="176">
        <v>183.2</v>
      </c>
      <c r="F37" s="176">
        <v>173.8</v>
      </c>
      <c r="G37" s="176">
        <v>199.4</v>
      </c>
      <c r="H37" s="176">
        <v>191.9</v>
      </c>
      <c r="I37" s="245" t="s">
        <v>91</v>
      </c>
    </row>
    <row r="38" spans="1:9" s="320" customFormat="1" ht="17.100000000000001" customHeight="1" x14ac:dyDescent="0.25">
      <c r="A38" s="332" t="s">
        <v>85</v>
      </c>
      <c r="B38" s="176">
        <v>58.6</v>
      </c>
      <c r="C38" s="176">
        <v>70</v>
      </c>
      <c r="D38" s="176">
        <v>108.6</v>
      </c>
      <c r="E38" s="176">
        <v>128.69999999999999</v>
      </c>
      <c r="F38" s="176">
        <v>124.7</v>
      </c>
      <c r="G38" s="176">
        <v>126.8</v>
      </c>
      <c r="H38" s="176">
        <v>126.3</v>
      </c>
      <c r="I38" s="245" t="s">
        <v>92</v>
      </c>
    </row>
    <row r="39" spans="1:9" s="320" customFormat="1" ht="17.100000000000001" customHeight="1" x14ac:dyDescent="0.25">
      <c r="A39" s="332" t="s">
        <v>86</v>
      </c>
      <c r="B39" s="176">
        <v>249.6</v>
      </c>
      <c r="C39" s="176">
        <v>172</v>
      </c>
      <c r="D39" s="176">
        <v>218.8</v>
      </c>
      <c r="E39" s="176">
        <v>220.5</v>
      </c>
      <c r="F39" s="176">
        <v>221.5</v>
      </c>
      <c r="G39" s="176">
        <v>235.6</v>
      </c>
      <c r="H39" s="176">
        <v>233.4</v>
      </c>
      <c r="I39" s="245" t="s">
        <v>93</v>
      </c>
    </row>
    <row r="40" spans="1:9" ht="17.100000000000001" customHeight="1" x14ac:dyDescent="0.25">
      <c r="A40" s="348"/>
      <c r="C40" s="349"/>
      <c r="D40" s="349"/>
      <c r="E40" s="350"/>
      <c r="F40" s="317"/>
      <c r="G40" s="317"/>
      <c r="H40" s="317"/>
      <c r="I40" s="351"/>
    </row>
  </sheetData>
  <mergeCells count="6">
    <mergeCell ref="A23:I23"/>
    <mergeCell ref="A1:I1"/>
    <mergeCell ref="A2:I2"/>
    <mergeCell ref="A3:I3"/>
    <mergeCell ref="A4:I4"/>
    <mergeCell ref="A6:I6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6" orientation="portrait" r:id="rId1"/>
  <headerFooter alignWithMargins="0">
    <oddFooter>&amp;C&amp;"Verdana,обычный"&amp;8 42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S45"/>
  <sheetViews>
    <sheetView view="pageLayout" topLeftCell="A28" zoomScale="99" zoomScaleNormal="120" zoomScalePageLayoutView="99" workbookViewId="0">
      <selection activeCell="C11" sqref="C11"/>
    </sheetView>
  </sheetViews>
  <sheetFormatPr defaultColWidth="4.28515625" defaultRowHeight="15.75" x14ac:dyDescent="0.25"/>
  <cols>
    <col min="1" max="1" width="23.42578125" style="277" customWidth="1"/>
    <col min="2" max="2" width="8.140625" style="4" customWidth="1"/>
    <col min="3" max="8" width="8.140625" style="1" customWidth="1"/>
    <col min="9" max="9" width="20" style="21" customWidth="1"/>
    <col min="10" max="10" width="4.28515625" style="1"/>
    <col min="11" max="11" width="19.140625" style="1" customWidth="1"/>
    <col min="12" max="12" width="12.28515625" style="1" customWidth="1"/>
    <col min="13" max="13" width="8.85546875" style="1" customWidth="1"/>
    <col min="14" max="14" width="4.28515625" style="1"/>
    <col min="15" max="15" width="12.140625" style="1" customWidth="1"/>
    <col min="16" max="16" width="10.7109375" style="1" customWidth="1"/>
    <col min="17" max="17" width="11.85546875" style="1" customWidth="1"/>
    <col min="18" max="18" width="4.28515625" style="1"/>
    <col min="19" max="19" width="9" style="1" bestFit="1" customWidth="1"/>
    <col min="20" max="16384" width="4.28515625" style="1"/>
  </cols>
  <sheetData>
    <row r="1" spans="1:19" s="12" customFormat="1" ht="20.25" customHeight="1" x14ac:dyDescent="0.25">
      <c r="A1" s="476" t="s">
        <v>193</v>
      </c>
      <c r="B1" s="476"/>
      <c r="C1" s="476"/>
      <c r="D1" s="476"/>
      <c r="E1" s="476"/>
      <c r="F1" s="476"/>
      <c r="G1" s="476"/>
      <c r="H1" s="476"/>
      <c r="I1" s="476"/>
    </row>
    <row r="2" spans="1:19" s="76" customFormat="1" ht="19.7" customHeight="1" x14ac:dyDescent="0.25">
      <c r="A2" s="469" t="s">
        <v>154</v>
      </c>
      <c r="B2" s="469"/>
      <c r="C2" s="469"/>
      <c r="D2" s="469"/>
      <c r="E2" s="469"/>
      <c r="F2" s="469"/>
      <c r="G2" s="469"/>
      <c r="H2" s="469"/>
      <c r="I2" s="469"/>
    </row>
    <row r="3" spans="1:19" ht="6.75" customHeight="1" x14ac:dyDescent="0.25">
      <c r="A3" s="477"/>
      <c r="B3" s="477"/>
      <c r="C3" s="477"/>
      <c r="D3" s="477"/>
      <c r="E3" s="477"/>
      <c r="F3" s="477"/>
      <c r="G3" s="477"/>
      <c r="H3" s="477"/>
      <c r="I3" s="477"/>
    </row>
    <row r="4" spans="1:19" s="8" customFormat="1" ht="17.100000000000001" customHeight="1" x14ac:dyDescent="0.25">
      <c r="A4" s="272"/>
      <c r="B4" s="198">
        <v>1995</v>
      </c>
      <c r="C4" s="131">
        <v>2000</v>
      </c>
      <c r="D4" s="131">
        <v>2010</v>
      </c>
      <c r="E4" s="221">
        <v>2015</v>
      </c>
      <c r="F4" s="222">
        <v>2017</v>
      </c>
      <c r="G4" s="222">
        <v>2018</v>
      </c>
      <c r="H4" s="222">
        <v>2019</v>
      </c>
      <c r="I4" s="132"/>
    </row>
    <row r="5" spans="1:19" ht="28.35" customHeight="1" x14ac:dyDescent="0.25">
      <c r="A5" s="478" t="s">
        <v>129</v>
      </c>
      <c r="B5" s="478"/>
      <c r="C5" s="478"/>
      <c r="D5" s="478"/>
      <c r="E5" s="478"/>
      <c r="F5" s="478"/>
      <c r="G5" s="478"/>
      <c r="H5" s="478"/>
      <c r="I5" s="478"/>
    </row>
    <row r="6" spans="1:19" ht="28.35" customHeight="1" x14ac:dyDescent="0.25">
      <c r="A6" s="279" t="s">
        <v>235</v>
      </c>
      <c r="B6" s="215"/>
      <c r="C6" s="215"/>
      <c r="D6" s="215"/>
      <c r="E6" s="215"/>
      <c r="F6" s="215"/>
      <c r="G6" s="215"/>
      <c r="H6" s="215"/>
      <c r="I6" s="280" t="s">
        <v>319</v>
      </c>
    </row>
    <row r="7" spans="1:19" ht="31.5" customHeight="1" x14ac:dyDescent="0.25">
      <c r="A7" s="273" t="s">
        <v>33</v>
      </c>
      <c r="B7" s="151">
        <v>89.1</v>
      </c>
      <c r="C7" s="151">
        <v>83.9</v>
      </c>
      <c r="D7" s="151">
        <v>81.900000000000006</v>
      </c>
      <c r="E7" s="156">
        <v>73.599999999999994</v>
      </c>
      <c r="F7" s="156">
        <v>69.5</v>
      </c>
      <c r="G7" s="156">
        <v>64.400000000000006</v>
      </c>
      <c r="H7" s="156">
        <v>65</v>
      </c>
      <c r="I7" s="126" t="s">
        <v>127</v>
      </c>
      <c r="J7" s="118"/>
      <c r="K7" s="126"/>
      <c r="L7" s="241"/>
      <c r="M7" s="241"/>
      <c r="N7" s="241"/>
      <c r="O7" s="241"/>
      <c r="P7" s="241"/>
      <c r="Q7" s="241"/>
      <c r="R7" s="241"/>
      <c r="S7" s="238"/>
    </row>
    <row r="8" spans="1:19" ht="14.1" customHeight="1" x14ac:dyDescent="0.25">
      <c r="A8" s="274" t="s">
        <v>94</v>
      </c>
      <c r="B8" s="205"/>
      <c r="C8" s="116"/>
      <c r="D8" s="116"/>
      <c r="E8" s="116"/>
      <c r="F8" s="116"/>
      <c r="G8" s="116"/>
      <c r="H8" s="116"/>
      <c r="I8" s="278" t="s">
        <v>97</v>
      </c>
      <c r="J8" s="118"/>
      <c r="K8" s="242"/>
      <c r="L8" s="242"/>
      <c r="M8" s="21"/>
      <c r="N8" s="21"/>
      <c r="O8" s="21"/>
      <c r="P8" s="21"/>
      <c r="Q8" s="21"/>
      <c r="R8" s="21"/>
    </row>
    <row r="9" spans="1:19" ht="14.1" customHeight="1" x14ac:dyDescent="0.25">
      <c r="A9" s="275" t="s">
        <v>95</v>
      </c>
      <c r="B9" s="151">
        <v>81.7</v>
      </c>
      <c r="C9" s="151">
        <v>72.599999999999994</v>
      </c>
      <c r="D9" s="151">
        <v>62.1</v>
      </c>
      <c r="E9" s="156">
        <v>55.2</v>
      </c>
      <c r="F9" s="156">
        <v>51.3</v>
      </c>
      <c r="G9" s="156">
        <v>46.7</v>
      </c>
      <c r="H9" s="156">
        <v>47.3</v>
      </c>
      <c r="I9" s="278" t="s">
        <v>98</v>
      </c>
      <c r="J9" s="118"/>
      <c r="K9" s="242"/>
      <c r="L9" s="242"/>
      <c r="M9" s="21"/>
      <c r="N9" s="21"/>
      <c r="O9" s="21"/>
      <c r="P9" s="21"/>
      <c r="Q9" s="21"/>
      <c r="R9" s="21"/>
    </row>
    <row r="10" spans="1:19" ht="14.1" customHeight="1" x14ac:dyDescent="0.25">
      <c r="A10" s="275" t="s">
        <v>96</v>
      </c>
      <c r="B10" s="151">
        <v>7.4</v>
      </c>
      <c r="C10" s="151">
        <v>11.3</v>
      </c>
      <c r="D10" s="151">
        <v>19.8</v>
      </c>
      <c r="E10" s="156">
        <v>18.399999999999999</v>
      </c>
      <c r="F10" s="156">
        <v>18.2</v>
      </c>
      <c r="G10" s="156">
        <v>17.7</v>
      </c>
      <c r="H10" s="156">
        <v>17.7</v>
      </c>
      <c r="I10" s="278" t="s">
        <v>99</v>
      </c>
      <c r="J10" s="118"/>
      <c r="K10" s="242"/>
      <c r="L10" s="242"/>
      <c r="M10" s="21"/>
      <c r="N10" s="21"/>
      <c r="O10" s="21"/>
      <c r="P10" s="21"/>
      <c r="Q10" s="21"/>
      <c r="R10" s="21"/>
    </row>
    <row r="11" spans="1:19" ht="27.75" customHeight="1" x14ac:dyDescent="0.25">
      <c r="A11" s="279" t="s">
        <v>239</v>
      </c>
      <c r="B11" s="151"/>
      <c r="C11" s="151"/>
      <c r="D11" s="151"/>
      <c r="E11" s="156"/>
      <c r="F11" s="156"/>
      <c r="G11" s="156"/>
      <c r="H11" s="156"/>
      <c r="I11" s="281" t="s">
        <v>238</v>
      </c>
      <c r="J11" s="118"/>
      <c r="K11" s="242"/>
      <c r="L11" s="242"/>
      <c r="M11" s="21"/>
      <c r="N11" s="21"/>
      <c r="O11" s="21"/>
      <c r="P11" s="21"/>
      <c r="Q11" s="21"/>
      <c r="R11" s="21"/>
    </row>
    <row r="12" spans="1:19" ht="30" customHeight="1" x14ac:dyDescent="0.25">
      <c r="A12" s="273" t="s">
        <v>33</v>
      </c>
      <c r="B12" s="151">
        <v>497.1</v>
      </c>
      <c r="C12" s="151">
        <v>373</v>
      </c>
      <c r="D12" s="151">
        <v>750.8</v>
      </c>
      <c r="E12" s="116">
        <v>578.1</v>
      </c>
      <c r="F12" s="116">
        <v>434.2</v>
      </c>
      <c r="G12" s="156">
        <v>499.6</v>
      </c>
      <c r="H12" s="166">
        <v>556</v>
      </c>
      <c r="I12" s="126" t="s">
        <v>127</v>
      </c>
      <c r="J12" s="118"/>
      <c r="K12" s="26"/>
      <c r="L12" s="233"/>
      <c r="M12" s="24"/>
      <c r="N12" s="21"/>
      <c r="O12" s="24"/>
      <c r="P12" s="21"/>
      <c r="Q12" s="21"/>
      <c r="R12" s="21"/>
    </row>
    <row r="13" spans="1:19" ht="14.1" customHeight="1" x14ac:dyDescent="0.25">
      <c r="A13" s="274" t="s">
        <v>94</v>
      </c>
      <c r="B13" s="205"/>
      <c r="C13" s="116"/>
      <c r="D13" s="116"/>
      <c r="E13" s="116"/>
      <c r="F13" s="116"/>
      <c r="G13" s="116"/>
      <c r="H13" s="116"/>
      <c r="I13" s="126" t="s">
        <v>97</v>
      </c>
      <c r="J13" s="118"/>
      <c r="K13" s="242"/>
      <c r="L13" s="242"/>
      <c r="M13" s="21"/>
      <c r="N13" s="21"/>
      <c r="O13" s="21"/>
      <c r="P13" s="21"/>
      <c r="Q13" s="21"/>
      <c r="R13" s="21"/>
    </row>
    <row r="14" spans="1:19" ht="14.1" customHeight="1" x14ac:dyDescent="0.25">
      <c r="A14" s="275" t="s">
        <v>95</v>
      </c>
      <c r="B14" s="151">
        <v>462.9</v>
      </c>
      <c r="C14" s="151">
        <v>325.3</v>
      </c>
      <c r="D14" s="151">
        <v>626.5</v>
      </c>
      <c r="E14" s="116">
        <v>460.7</v>
      </c>
      <c r="F14" s="156">
        <v>351.1</v>
      </c>
      <c r="G14" s="156">
        <v>396.9</v>
      </c>
      <c r="H14" s="156">
        <v>441.7</v>
      </c>
      <c r="I14" s="126" t="s">
        <v>98</v>
      </c>
      <c r="J14" s="118"/>
      <c r="K14" s="242"/>
      <c r="L14" s="242"/>
      <c r="M14" s="21"/>
      <c r="N14" s="21"/>
      <c r="O14" s="21"/>
      <c r="P14" s="21"/>
      <c r="Q14" s="21"/>
      <c r="R14" s="21"/>
    </row>
    <row r="15" spans="1:19" ht="14.1" customHeight="1" x14ac:dyDescent="0.25">
      <c r="A15" s="275" t="s">
        <v>96</v>
      </c>
      <c r="B15" s="151">
        <v>34.200000000000003</v>
      </c>
      <c r="C15" s="151">
        <v>47.7</v>
      </c>
      <c r="D15" s="151">
        <v>124.3</v>
      </c>
      <c r="E15" s="116">
        <v>117.4</v>
      </c>
      <c r="F15" s="156">
        <v>83.1</v>
      </c>
      <c r="G15" s="156">
        <v>102.7</v>
      </c>
      <c r="H15" s="156">
        <v>114.3</v>
      </c>
      <c r="I15" s="126" t="s">
        <v>99</v>
      </c>
      <c r="J15" s="118"/>
      <c r="K15" s="242"/>
      <c r="L15" s="242"/>
      <c r="M15" s="21"/>
      <c r="N15" s="21"/>
      <c r="O15" s="21"/>
      <c r="P15" s="21"/>
      <c r="Q15" s="21"/>
      <c r="R15" s="21"/>
    </row>
    <row r="16" spans="1:19" ht="48.75" customHeight="1" x14ac:dyDescent="0.25">
      <c r="A16" s="279" t="s">
        <v>240</v>
      </c>
      <c r="B16" s="151"/>
      <c r="C16" s="151"/>
      <c r="D16" s="151"/>
      <c r="E16" s="116"/>
      <c r="F16" s="156"/>
      <c r="G16" s="156"/>
      <c r="H16" s="156"/>
      <c r="I16" s="281" t="s">
        <v>241</v>
      </c>
      <c r="J16" s="118"/>
      <c r="K16" s="242"/>
      <c r="L16" s="241"/>
      <c r="M16" s="241"/>
      <c r="N16" s="241"/>
      <c r="O16" s="241"/>
      <c r="P16" s="241"/>
      <c r="Q16" s="241"/>
      <c r="R16" s="241"/>
      <c r="S16" s="238"/>
    </row>
    <row r="17" spans="1:18" ht="30" customHeight="1" x14ac:dyDescent="0.25">
      <c r="A17" s="273" t="s">
        <v>33</v>
      </c>
      <c r="B17" s="151">
        <v>55.8</v>
      </c>
      <c r="C17" s="151">
        <v>44.4</v>
      </c>
      <c r="D17" s="151">
        <v>91.7</v>
      </c>
      <c r="E17" s="156">
        <v>78.599999999999994</v>
      </c>
      <c r="F17" s="156">
        <v>62.5</v>
      </c>
      <c r="G17" s="156">
        <v>77.3</v>
      </c>
      <c r="H17" s="116">
        <v>85.4</v>
      </c>
      <c r="I17" s="126" t="s">
        <v>127</v>
      </c>
      <c r="J17" s="118"/>
      <c r="K17" s="242"/>
      <c r="L17" s="242"/>
      <c r="M17" s="24"/>
      <c r="N17" s="21"/>
      <c r="O17" s="21"/>
      <c r="P17" s="21"/>
      <c r="Q17" s="21"/>
      <c r="R17" s="21"/>
    </row>
    <row r="18" spans="1:18" ht="14.1" customHeight="1" x14ac:dyDescent="0.25">
      <c r="A18" s="274" t="s">
        <v>94</v>
      </c>
      <c r="B18" s="205"/>
      <c r="C18" s="116"/>
      <c r="D18" s="116"/>
      <c r="E18" s="116"/>
      <c r="F18" s="116"/>
      <c r="G18" s="116"/>
      <c r="H18" s="116"/>
      <c r="I18" s="278" t="s">
        <v>97</v>
      </c>
      <c r="J18" s="118"/>
      <c r="K18" s="242"/>
      <c r="L18" s="242"/>
      <c r="M18" s="21"/>
      <c r="N18" s="21"/>
      <c r="O18" s="21"/>
      <c r="P18" s="21"/>
      <c r="Q18" s="21"/>
      <c r="R18" s="21"/>
    </row>
    <row r="19" spans="1:18" ht="14.1" customHeight="1" x14ac:dyDescent="0.25">
      <c r="A19" s="275" t="s">
        <v>95</v>
      </c>
      <c r="B19" s="151">
        <v>56.6</v>
      </c>
      <c r="C19" s="151">
        <v>44.8</v>
      </c>
      <c r="D19" s="151">
        <v>100.9</v>
      </c>
      <c r="E19" s="116">
        <v>83.4</v>
      </c>
      <c r="F19" s="116">
        <v>68.599999999999994</v>
      </c>
      <c r="G19" s="156">
        <v>84.6</v>
      </c>
      <c r="H19" s="156">
        <v>93.1</v>
      </c>
      <c r="I19" s="278" t="s">
        <v>98</v>
      </c>
      <c r="J19" s="118"/>
      <c r="K19" s="242"/>
      <c r="L19" s="242"/>
      <c r="M19" s="21"/>
      <c r="N19" s="21"/>
      <c r="O19" s="21"/>
      <c r="P19" s="21"/>
      <c r="Q19" s="21"/>
      <c r="R19" s="21"/>
    </row>
    <row r="20" spans="1:18" ht="14.1" customHeight="1" x14ac:dyDescent="0.25">
      <c r="A20" s="275" t="s">
        <v>96</v>
      </c>
      <c r="B20" s="151">
        <v>46</v>
      </c>
      <c r="C20" s="151">
        <v>42</v>
      </c>
      <c r="D20" s="151">
        <v>62.8</v>
      </c>
      <c r="E20" s="156">
        <v>63.9</v>
      </c>
      <c r="F20" s="156">
        <v>45.4</v>
      </c>
      <c r="G20" s="156">
        <v>57.9</v>
      </c>
      <c r="H20" s="156">
        <v>64.8</v>
      </c>
      <c r="I20" s="278" t="s">
        <v>99</v>
      </c>
      <c r="J20" s="118"/>
      <c r="K20" s="242"/>
      <c r="L20" s="242"/>
      <c r="M20" s="21"/>
      <c r="N20" s="21"/>
      <c r="O20" s="21"/>
      <c r="P20" s="21"/>
      <c r="Q20" s="21"/>
      <c r="R20" s="21"/>
    </row>
    <row r="21" spans="1:18" ht="28.35" customHeight="1" x14ac:dyDescent="0.25">
      <c r="A21" s="478" t="s">
        <v>143</v>
      </c>
      <c r="B21" s="478"/>
      <c r="C21" s="478"/>
      <c r="D21" s="478"/>
      <c r="E21" s="478"/>
      <c r="F21" s="478"/>
      <c r="G21" s="478"/>
      <c r="H21" s="478"/>
      <c r="I21" s="478"/>
      <c r="K21" s="21"/>
      <c r="L21" s="21"/>
      <c r="M21" s="21"/>
      <c r="N21" s="21"/>
      <c r="O21" s="21"/>
      <c r="P21" s="21"/>
      <c r="Q21" s="21"/>
      <c r="R21" s="21"/>
    </row>
    <row r="22" spans="1:18" ht="28.35" customHeight="1" x14ac:dyDescent="0.25">
      <c r="A22" s="279" t="s">
        <v>235</v>
      </c>
      <c r="B22" s="215"/>
      <c r="C22" s="215"/>
      <c r="D22" s="215"/>
      <c r="E22" s="215"/>
      <c r="F22" s="215"/>
      <c r="G22" s="215"/>
      <c r="H22" s="215"/>
      <c r="I22" s="280" t="s">
        <v>319</v>
      </c>
      <c r="K22" s="21"/>
      <c r="L22" s="21"/>
      <c r="M22" s="21"/>
      <c r="N22" s="21"/>
      <c r="O22" s="21"/>
      <c r="P22" s="21"/>
      <c r="Q22" s="21"/>
      <c r="R22" s="21"/>
    </row>
    <row r="23" spans="1:18" ht="28.15" customHeight="1" x14ac:dyDescent="0.25">
      <c r="A23" s="273" t="s">
        <v>33</v>
      </c>
      <c r="B23" s="151">
        <v>11.1</v>
      </c>
      <c r="C23" s="151">
        <v>21.7</v>
      </c>
      <c r="D23" s="151">
        <v>71.900000000000006</v>
      </c>
      <c r="E23" s="148">
        <v>66.7</v>
      </c>
      <c r="F23" s="148">
        <v>66</v>
      </c>
      <c r="G23" s="158">
        <v>61.4</v>
      </c>
      <c r="H23" s="158">
        <v>62.2</v>
      </c>
      <c r="I23" s="126" t="s">
        <v>127</v>
      </c>
      <c r="K23" s="24"/>
      <c r="L23" s="241"/>
      <c r="M23" s="241"/>
      <c r="N23" s="241"/>
      <c r="O23" s="241"/>
      <c r="P23" s="241"/>
      <c r="Q23" s="241"/>
      <c r="R23" s="241"/>
    </row>
    <row r="24" spans="1:18" ht="14.1" customHeight="1" x14ac:dyDescent="0.25">
      <c r="A24" s="274" t="s">
        <v>94</v>
      </c>
      <c r="B24" s="205"/>
      <c r="C24" s="116"/>
      <c r="D24" s="116"/>
      <c r="E24" s="116"/>
      <c r="F24" s="116"/>
      <c r="G24" s="116"/>
      <c r="H24" s="116"/>
      <c r="I24" s="278" t="s">
        <v>97</v>
      </c>
    </row>
    <row r="25" spans="1:18" ht="14.1" customHeight="1" x14ac:dyDescent="0.25">
      <c r="A25" s="275" t="s">
        <v>95</v>
      </c>
      <c r="B25" s="151">
        <v>8.3000000000000007</v>
      </c>
      <c r="C25" s="151">
        <v>15.3</v>
      </c>
      <c r="D25" s="151">
        <v>52.9</v>
      </c>
      <c r="E25" s="148">
        <v>48.7</v>
      </c>
      <c r="F25" s="148">
        <v>48.2</v>
      </c>
      <c r="G25" s="158">
        <v>44</v>
      </c>
      <c r="H25" s="158">
        <v>44.8</v>
      </c>
      <c r="I25" s="278" t="s">
        <v>98</v>
      </c>
    </row>
    <row r="26" spans="1:18" ht="14.1" customHeight="1" x14ac:dyDescent="0.25">
      <c r="A26" s="275" t="s">
        <v>96</v>
      </c>
      <c r="B26" s="151">
        <v>2.8</v>
      </c>
      <c r="C26" s="151">
        <v>6.4</v>
      </c>
      <c r="D26" s="151">
        <v>19</v>
      </c>
      <c r="E26" s="148">
        <v>18</v>
      </c>
      <c r="F26" s="148">
        <v>17.8</v>
      </c>
      <c r="G26" s="158">
        <v>17.399999999999999</v>
      </c>
      <c r="H26" s="158">
        <v>17.399999999999999</v>
      </c>
      <c r="I26" s="278" t="s">
        <v>99</v>
      </c>
    </row>
    <row r="27" spans="1:18" ht="25.5" customHeight="1" x14ac:dyDescent="0.25">
      <c r="A27" s="279" t="s">
        <v>239</v>
      </c>
      <c r="B27" s="151"/>
      <c r="C27" s="151"/>
      <c r="D27" s="151"/>
      <c r="E27" s="148"/>
      <c r="F27" s="148"/>
      <c r="G27" s="158"/>
      <c r="H27" s="158"/>
      <c r="I27" s="281" t="s">
        <v>238</v>
      </c>
    </row>
    <row r="28" spans="1:18" ht="28.9" customHeight="1" x14ac:dyDescent="0.25">
      <c r="A28" s="273" t="s">
        <v>33</v>
      </c>
      <c r="B28" s="151">
        <v>94.1</v>
      </c>
      <c r="C28" s="151">
        <v>139.30000000000001</v>
      </c>
      <c r="D28" s="151">
        <v>677.2</v>
      </c>
      <c r="E28" s="148">
        <v>514</v>
      </c>
      <c r="F28" s="148">
        <v>409.9</v>
      </c>
      <c r="G28" s="158">
        <v>468.1</v>
      </c>
      <c r="H28" s="158">
        <v>525.79999999999995</v>
      </c>
      <c r="I28" s="126" t="s">
        <v>127</v>
      </c>
      <c r="K28" s="5"/>
      <c r="L28" s="238"/>
      <c r="M28" s="238"/>
      <c r="N28" s="238"/>
      <c r="O28" s="238"/>
      <c r="P28" s="238"/>
      <c r="Q28" s="238"/>
      <c r="R28" s="238"/>
    </row>
    <row r="29" spans="1:18" ht="14.1" customHeight="1" x14ac:dyDescent="0.25">
      <c r="A29" s="274" t="s">
        <v>94</v>
      </c>
      <c r="B29" s="205"/>
      <c r="C29" s="151"/>
      <c r="D29" s="151"/>
      <c r="E29" s="148"/>
      <c r="F29" s="148"/>
      <c r="G29" s="158"/>
      <c r="H29" s="158"/>
      <c r="I29" s="126" t="s">
        <v>97</v>
      </c>
    </row>
    <row r="30" spans="1:18" ht="14.1" customHeight="1" x14ac:dyDescent="0.25">
      <c r="A30" s="275" t="s">
        <v>95</v>
      </c>
      <c r="B30" s="151">
        <v>75.099999999999994</v>
      </c>
      <c r="C30" s="151">
        <v>104.6</v>
      </c>
      <c r="D30" s="151">
        <v>557.4</v>
      </c>
      <c r="E30" s="148">
        <v>400.1</v>
      </c>
      <c r="F30" s="148">
        <v>328.6</v>
      </c>
      <c r="G30" s="158">
        <v>368</v>
      </c>
      <c r="H30" s="158">
        <v>413.4</v>
      </c>
      <c r="I30" s="126" t="s">
        <v>98</v>
      </c>
    </row>
    <row r="31" spans="1:18" ht="14.1" customHeight="1" x14ac:dyDescent="0.25">
      <c r="A31" s="275" t="s">
        <v>96</v>
      </c>
      <c r="B31" s="151">
        <v>19</v>
      </c>
      <c r="C31" s="151">
        <v>34.700000000000003</v>
      </c>
      <c r="D31" s="151">
        <v>119.8</v>
      </c>
      <c r="E31" s="148">
        <v>113.9</v>
      </c>
      <c r="F31" s="148">
        <v>81.3</v>
      </c>
      <c r="G31" s="158">
        <v>100.1</v>
      </c>
      <c r="H31" s="158">
        <v>112.4</v>
      </c>
      <c r="I31" s="126" t="s">
        <v>99</v>
      </c>
    </row>
    <row r="32" spans="1:18" ht="51" customHeight="1" x14ac:dyDescent="0.25">
      <c r="A32" s="279" t="s">
        <v>240</v>
      </c>
      <c r="B32" s="151"/>
      <c r="C32" s="151"/>
      <c r="D32" s="151"/>
      <c r="E32" s="148"/>
      <c r="F32" s="148"/>
      <c r="G32" s="158"/>
      <c r="H32" s="158"/>
      <c r="I32" s="281" t="s">
        <v>241</v>
      </c>
    </row>
    <row r="33" spans="1:16" ht="28.5" customHeight="1" x14ac:dyDescent="0.25">
      <c r="A33" s="273" t="s">
        <v>33</v>
      </c>
      <c r="B33" s="151">
        <v>64.5</v>
      </c>
      <c r="C33" s="151">
        <v>64.2</v>
      </c>
      <c r="D33" s="151">
        <v>94.2</v>
      </c>
      <c r="E33" s="148">
        <v>77.099999999999994</v>
      </c>
      <c r="F33" s="148">
        <v>62.2</v>
      </c>
      <c r="G33" s="158">
        <v>76.2</v>
      </c>
      <c r="H33" s="167">
        <v>84.6</v>
      </c>
      <c r="I33" s="126" t="s">
        <v>127</v>
      </c>
      <c r="K33" s="240"/>
    </row>
    <row r="34" spans="1:16" ht="14.1" customHeight="1" x14ac:dyDescent="0.25">
      <c r="A34" s="274" t="s">
        <v>94</v>
      </c>
      <c r="B34" s="205"/>
      <c r="C34" s="151"/>
      <c r="D34" s="151"/>
      <c r="E34" s="148"/>
      <c r="F34" s="148"/>
      <c r="G34" s="158"/>
      <c r="H34" s="158"/>
      <c r="I34" s="278" t="s">
        <v>97</v>
      </c>
    </row>
    <row r="35" spans="1:16" ht="14.1" customHeight="1" x14ac:dyDescent="0.25">
      <c r="A35" s="275" t="s">
        <v>95</v>
      </c>
      <c r="B35" s="151">
        <v>90.6</v>
      </c>
      <c r="C35" s="151">
        <v>68.5</v>
      </c>
      <c r="D35" s="151">
        <v>105.4</v>
      </c>
      <c r="E35" s="148">
        <v>82.2</v>
      </c>
      <c r="F35" s="148">
        <v>68.5</v>
      </c>
      <c r="G35" s="158">
        <v>83.5</v>
      </c>
      <c r="H35" s="158">
        <v>92.2</v>
      </c>
      <c r="I35" s="278" t="s">
        <v>98</v>
      </c>
      <c r="P35" s="2"/>
    </row>
    <row r="36" spans="1:16" ht="14.1" customHeight="1" x14ac:dyDescent="0.25">
      <c r="A36" s="275" t="s">
        <v>96</v>
      </c>
      <c r="B36" s="151">
        <v>66.599999999999994</v>
      </c>
      <c r="C36" s="151">
        <v>53.9</v>
      </c>
      <c r="D36" s="151">
        <v>62.9</v>
      </c>
      <c r="E36" s="148">
        <v>63.3</v>
      </c>
      <c r="F36" s="148">
        <v>45.5</v>
      </c>
      <c r="G36" s="158">
        <v>57.8</v>
      </c>
      <c r="H36" s="158">
        <v>64.8</v>
      </c>
      <c r="I36" s="278" t="s">
        <v>99</v>
      </c>
    </row>
    <row r="37" spans="1:16" x14ac:dyDescent="0.25">
      <c r="A37" s="276"/>
      <c r="B37" s="14"/>
      <c r="C37" s="5"/>
      <c r="D37" s="5"/>
      <c r="E37" s="5"/>
      <c r="F37" s="5"/>
      <c r="G37" s="5"/>
      <c r="H37" s="5"/>
      <c r="I37" s="24"/>
    </row>
    <row r="38" spans="1:16" x14ac:dyDescent="0.25">
      <c r="A38" s="276"/>
      <c r="B38" s="14"/>
      <c r="C38" s="5"/>
      <c r="D38" s="5"/>
      <c r="E38" s="5"/>
      <c r="F38" s="5"/>
      <c r="G38" s="5"/>
      <c r="H38" s="5"/>
      <c r="I38" s="24"/>
    </row>
    <row r="39" spans="1:16" x14ac:dyDescent="0.25">
      <c r="A39" s="276"/>
      <c r="B39" s="14"/>
      <c r="C39" s="5"/>
      <c r="D39" s="5"/>
      <c r="E39" s="5"/>
      <c r="F39" s="5"/>
      <c r="G39" s="5"/>
      <c r="H39" s="5"/>
      <c r="I39" s="24"/>
    </row>
    <row r="40" spans="1:16" x14ac:dyDescent="0.25">
      <c r="A40" s="276"/>
      <c r="B40" s="14"/>
      <c r="C40" s="5"/>
      <c r="D40" s="5"/>
      <c r="E40" s="5"/>
      <c r="F40" s="5"/>
      <c r="G40" s="5"/>
      <c r="H40" s="5"/>
      <c r="I40" s="24"/>
    </row>
    <row r="41" spans="1:16" x14ac:dyDescent="0.25">
      <c r="A41" s="276"/>
      <c r="B41" s="14"/>
    </row>
    <row r="42" spans="1:16" x14ac:dyDescent="0.25">
      <c r="A42" s="276"/>
      <c r="B42" s="14"/>
    </row>
    <row r="43" spans="1:16" x14ac:dyDescent="0.25">
      <c r="A43" s="276"/>
      <c r="B43" s="14"/>
    </row>
    <row r="44" spans="1:16" x14ac:dyDescent="0.25">
      <c r="A44" s="276"/>
      <c r="B44" s="14"/>
    </row>
    <row r="45" spans="1:16" x14ac:dyDescent="0.25">
      <c r="A45" s="276"/>
      <c r="B45" s="14"/>
    </row>
  </sheetData>
  <mergeCells count="5">
    <mergeCell ref="A1:I1"/>
    <mergeCell ref="A2:I2"/>
    <mergeCell ref="A3:I3"/>
    <mergeCell ref="A5:I5"/>
    <mergeCell ref="A21:I21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4" orientation="portrait" r:id="rId1"/>
  <headerFooter alignWithMargins="0">
    <oddFooter>&amp;C&amp;"Verdana,обычный"&amp;8 43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N54"/>
  <sheetViews>
    <sheetView view="pageLayout" topLeftCell="A31" zoomScaleNormal="120" workbookViewId="0">
      <selection activeCell="A54" sqref="A54:H54"/>
    </sheetView>
  </sheetViews>
  <sheetFormatPr defaultColWidth="3.28515625" defaultRowHeight="15.75" x14ac:dyDescent="0.25"/>
  <cols>
    <col min="1" max="1" width="24.5703125" style="28" customWidth="1"/>
    <col min="2" max="4" width="7.5703125" style="21" customWidth="1"/>
    <col min="5" max="6" width="7.7109375" style="21" customWidth="1"/>
    <col min="7" max="7" width="7.5703125" style="21" customWidth="1"/>
    <col min="8" max="8" width="23.140625" style="21" customWidth="1"/>
    <col min="9" max="16384" width="3.28515625" style="21"/>
  </cols>
  <sheetData>
    <row r="1" spans="1:8" s="73" customFormat="1" ht="20.100000000000001" customHeight="1" x14ac:dyDescent="0.25">
      <c r="A1" s="454" t="s">
        <v>194</v>
      </c>
      <c r="B1" s="454"/>
      <c r="C1" s="454"/>
      <c r="D1" s="454"/>
      <c r="E1" s="454"/>
      <c r="F1" s="454"/>
      <c r="G1" s="454"/>
      <c r="H1" s="454"/>
    </row>
    <row r="2" spans="1:8" s="76" customFormat="1" ht="19.7" customHeight="1" x14ac:dyDescent="0.25">
      <c r="A2" s="469" t="s">
        <v>155</v>
      </c>
      <c r="B2" s="469"/>
      <c r="C2" s="469"/>
      <c r="D2" s="469"/>
      <c r="E2" s="469"/>
      <c r="F2" s="469"/>
      <c r="G2" s="469"/>
      <c r="H2" s="469"/>
    </row>
    <row r="3" spans="1:8" ht="17.100000000000001" customHeight="1" x14ac:dyDescent="0.25">
      <c r="A3" s="424" t="s">
        <v>249</v>
      </c>
      <c r="B3" s="425"/>
      <c r="C3" s="425"/>
      <c r="D3" s="425"/>
      <c r="E3" s="425"/>
      <c r="F3" s="425"/>
      <c r="G3" s="425"/>
      <c r="H3" s="425"/>
    </row>
    <row r="4" spans="1:8" s="47" customFormat="1" ht="17.100000000000001" customHeight="1" x14ac:dyDescent="0.25">
      <c r="A4" s="139"/>
      <c r="B4" s="131">
        <v>2000</v>
      </c>
      <c r="C4" s="131">
        <v>2010</v>
      </c>
      <c r="D4" s="221">
        <v>2015</v>
      </c>
      <c r="E4" s="222">
        <v>2017</v>
      </c>
      <c r="F4" s="222">
        <v>2018</v>
      </c>
      <c r="G4" s="222">
        <v>2019</v>
      </c>
      <c r="H4" s="132"/>
    </row>
    <row r="5" spans="1:8" ht="25.5" customHeight="1" x14ac:dyDescent="0.25">
      <c r="A5" s="431" t="s">
        <v>129</v>
      </c>
      <c r="B5" s="431"/>
      <c r="C5" s="431"/>
      <c r="D5" s="431"/>
      <c r="E5" s="431"/>
      <c r="F5" s="431"/>
      <c r="G5" s="431"/>
      <c r="H5" s="431"/>
    </row>
    <row r="6" spans="1:8" ht="15" customHeight="1" x14ac:dyDescent="0.25">
      <c r="A6" s="273" t="s">
        <v>123</v>
      </c>
      <c r="B6" s="135">
        <v>378</v>
      </c>
      <c r="C6" s="135">
        <v>223.2</v>
      </c>
      <c r="D6" s="121">
        <v>206</v>
      </c>
      <c r="E6" s="121">
        <v>198.5</v>
      </c>
      <c r="F6" s="121">
        <v>200</v>
      </c>
      <c r="G6" s="152">
        <v>195.5</v>
      </c>
      <c r="H6" s="189" t="s">
        <v>126</v>
      </c>
    </row>
    <row r="7" spans="1:8" ht="14.1" customHeight="1" x14ac:dyDescent="0.25">
      <c r="A7" s="153" t="s">
        <v>122</v>
      </c>
      <c r="B7" s="140"/>
      <c r="C7" s="140"/>
      <c r="D7" s="140"/>
      <c r="E7" s="140"/>
      <c r="F7" s="140"/>
      <c r="G7" s="143"/>
      <c r="H7" s="193" t="s">
        <v>242</v>
      </c>
    </row>
    <row r="8" spans="1:8" ht="14.1" customHeight="1" x14ac:dyDescent="0.25">
      <c r="A8" s="153" t="s">
        <v>279</v>
      </c>
      <c r="B8" s="135">
        <v>248.1</v>
      </c>
      <c r="C8" s="135">
        <v>119.9</v>
      </c>
      <c r="D8" s="129">
        <v>111.2</v>
      </c>
      <c r="E8" s="129">
        <v>104.7</v>
      </c>
      <c r="F8" s="129">
        <v>105.1</v>
      </c>
      <c r="G8" s="128">
        <v>101</v>
      </c>
      <c r="H8" s="193" t="s">
        <v>283</v>
      </c>
    </row>
    <row r="9" spans="1:8" ht="14.1" customHeight="1" x14ac:dyDescent="0.25">
      <c r="A9" s="282" t="s">
        <v>94</v>
      </c>
      <c r="B9" s="140"/>
      <c r="C9" s="140"/>
      <c r="D9" s="140"/>
      <c r="E9" s="140"/>
      <c r="F9" s="140"/>
      <c r="G9" s="140"/>
      <c r="H9" s="289" t="s">
        <v>97</v>
      </c>
    </row>
    <row r="10" spans="1:8" ht="14.1" customHeight="1" x14ac:dyDescent="0.25">
      <c r="A10" s="270" t="s">
        <v>244</v>
      </c>
      <c r="B10" s="135">
        <v>227.6</v>
      </c>
      <c r="C10" s="135">
        <v>105.2</v>
      </c>
      <c r="D10" s="129">
        <v>97.3</v>
      </c>
      <c r="E10" s="129">
        <v>91.2</v>
      </c>
      <c r="F10" s="129">
        <v>91.8</v>
      </c>
      <c r="G10" s="128">
        <v>87.7</v>
      </c>
      <c r="H10" s="271" t="s">
        <v>105</v>
      </c>
    </row>
    <row r="11" spans="1:8" ht="14.1" customHeight="1" x14ac:dyDescent="0.25">
      <c r="A11" s="270" t="s">
        <v>100</v>
      </c>
      <c r="B11" s="135">
        <v>19</v>
      </c>
      <c r="C11" s="135">
        <v>13.6</v>
      </c>
      <c r="D11" s="129">
        <v>12.6</v>
      </c>
      <c r="E11" s="129">
        <v>12.1</v>
      </c>
      <c r="F11" s="129">
        <v>11.8</v>
      </c>
      <c r="G11" s="128">
        <v>11.7</v>
      </c>
      <c r="H11" s="271" t="s">
        <v>106</v>
      </c>
    </row>
    <row r="12" spans="1:8" ht="14.1" customHeight="1" x14ac:dyDescent="0.25">
      <c r="A12" s="270" t="s">
        <v>101</v>
      </c>
      <c r="B12" s="135">
        <v>0.9</v>
      </c>
      <c r="C12" s="135">
        <v>0.9</v>
      </c>
      <c r="D12" s="129">
        <v>0.8</v>
      </c>
      <c r="E12" s="129">
        <v>0.7</v>
      </c>
      <c r="F12" s="129">
        <v>0.7</v>
      </c>
      <c r="G12" s="177" t="s">
        <v>311</v>
      </c>
      <c r="H12" s="271" t="s">
        <v>107</v>
      </c>
    </row>
    <row r="13" spans="1:8" ht="14.1" customHeight="1" x14ac:dyDescent="0.25">
      <c r="A13" s="153" t="s">
        <v>280</v>
      </c>
      <c r="B13" s="135">
        <v>94.1</v>
      </c>
      <c r="C13" s="135">
        <v>69.599999999999994</v>
      </c>
      <c r="D13" s="121">
        <v>62.4</v>
      </c>
      <c r="E13" s="121">
        <v>61</v>
      </c>
      <c r="F13" s="129">
        <v>61.1</v>
      </c>
      <c r="G13" s="128">
        <v>60.3</v>
      </c>
      <c r="H13" s="193" t="s">
        <v>284</v>
      </c>
    </row>
    <row r="14" spans="1:8" ht="14.1" customHeight="1" x14ac:dyDescent="0.25">
      <c r="A14" s="282" t="s">
        <v>94</v>
      </c>
      <c r="B14" s="140"/>
      <c r="C14" s="140"/>
      <c r="D14" s="140"/>
      <c r="E14" s="140"/>
      <c r="F14" s="140"/>
      <c r="G14" s="128"/>
      <c r="H14" s="289" t="s">
        <v>97</v>
      </c>
    </row>
    <row r="15" spans="1:8" ht="14.1" customHeight="1" x14ac:dyDescent="0.25">
      <c r="A15" s="270" t="s">
        <v>102</v>
      </c>
      <c r="B15" s="135">
        <v>26.7</v>
      </c>
      <c r="C15" s="135">
        <v>19.600000000000001</v>
      </c>
      <c r="D15" s="129">
        <v>18.399999999999999</v>
      </c>
      <c r="E15" s="121">
        <v>18</v>
      </c>
      <c r="F15" s="129">
        <v>18.2</v>
      </c>
      <c r="G15" s="128">
        <v>17.3</v>
      </c>
      <c r="H15" s="271" t="s">
        <v>108</v>
      </c>
    </row>
    <row r="16" spans="1:8" ht="14.1" customHeight="1" x14ac:dyDescent="0.25">
      <c r="A16" s="270" t="s">
        <v>103</v>
      </c>
      <c r="B16" s="135">
        <v>22.1</v>
      </c>
      <c r="C16" s="135">
        <v>20</v>
      </c>
      <c r="D16" s="121">
        <v>20</v>
      </c>
      <c r="E16" s="121">
        <v>19.7</v>
      </c>
      <c r="F16" s="129">
        <v>19.8</v>
      </c>
      <c r="G16" s="128">
        <v>20</v>
      </c>
      <c r="H16" s="271" t="s">
        <v>109</v>
      </c>
    </row>
    <row r="17" spans="1:8" ht="14.1" customHeight="1" x14ac:dyDescent="0.25">
      <c r="A17" s="270" t="s">
        <v>104</v>
      </c>
      <c r="B17" s="135">
        <v>16.899999999999999</v>
      </c>
      <c r="C17" s="135">
        <v>12.6</v>
      </c>
      <c r="D17" s="129">
        <v>10.8</v>
      </c>
      <c r="E17" s="129">
        <v>10.199999999999999</v>
      </c>
      <c r="F17" s="129">
        <v>9.8000000000000007</v>
      </c>
      <c r="G17" s="128">
        <v>10</v>
      </c>
      <c r="H17" s="271" t="s">
        <v>110</v>
      </c>
    </row>
    <row r="18" spans="1:8" ht="14.1" customHeight="1" x14ac:dyDescent="0.25">
      <c r="A18" s="283" t="s">
        <v>111</v>
      </c>
      <c r="B18" s="141">
        <v>11.6</v>
      </c>
      <c r="C18" s="141">
        <v>9.1999999999999993</v>
      </c>
      <c r="D18" s="155">
        <v>8.1999999999999993</v>
      </c>
      <c r="E18" s="155">
        <v>7.8</v>
      </c>
      <c r="F18" s="155">
        <v>7.6</v>
      </c>
      <c r="G18" s="128">
        <v>7.6</v>
      </c>
      <c r="H18" s="290" t="s">
        <v>117</v>
      </c>
    </row>
    <row r="19" spans="1:8" ht="14.1" customHeight="1" x14ac:dyDescent="0.25">
      <c r="A19" s="284" t="s">
        <v>112</v>
      </c>
      <c r="B19" s="141">
        <v>13.8</v>
      </c>
      <c r="C19" s="141">
        <v>6</v>
      </c>
      <c r="D19" s="155">
        <v>3.5</v>
      </c>
      <c r="E19" s="155">
        <v>3.3</v>
      </c>
      <c r="F19" s="155">
        <v>3.3</v>
      </c>
      <c r="G19" s="128">
        <v>2.9</v>
      </c>
      <c r="H19" s="291" t="s">
        <v>118</v>
      </c>
    </row>
    <row r="20" spans="1:8" ht="15" customHeight="1" x14ac:dyDescent="0.25">
      <c r="A20" s="285" t="s">
        <v>281</v>
      </c>
      <c r="B20" s="141">
        <v>20.2</v>
      </c>
      <c r="C20" s="141">
        <v>19.899999999999999</v>
      </c>
      <c r="D20" s="155">
        <v>19.8</v>
      </c>
      <c r="E20" s="155">
        <v>19.899999999999999</v>
      </c>
      <c r="F20" s="155">
        <v>20.2</v>
      </c>
      <c r="G20" s="128">
        <v>19.8</v>
      </c>
      <c r="H20" s="292" t="s">
        <v>285</v>
      </c>
    </row>
    <row r="21" spans="1:8" ht="14.1" customHeight="1" x14ac:dyDescent="0.25">
      <c r="A21" s="286" t="s">
        <v>94</v>
      </c>
      <c r="B21" s="154"/>
      <c r="C21" s="154"/>
      <c r="D21" s="154"/>
      <c r="E21" s="154"/>
      <c r="F21" s="154"/>
      <c r="G21" s="128"/>
      <c r="H21" s="293" t="s">
        <v>97</v>
      </c>
    </row>
    <row r="22" spans="1:8" ht="14.1" customHeight="1" x14ac:dyDescent="0.25">
      <c r="A22" s="284" t="s">
        <v>113</v>
      </c>
      <c r="B22" s="141">
        <v>7.5</v>
      </c>
      <c r="C22" s="141">
        <v>8.1</v>
      </c>
      <c r="D22" s="155">
        <v>8.1999999999999993</v>
      </c>
      <c r="E22" s="155">
        <v>7.8</v>
      </c>
      <c r="F22" s="155">
        <v>7.9</v>
      </c>
      <c r="G22" s="128">
        <v>7.9</v>
      </c>
      <c r="H22" s="291" t="s">
        <v>119</v>
      </c>
    </row>
    <row r="23" spans="1:8" ht="14.1" customHeight="1" x14ac:dyDescent="0.25">
      <c r="A23" s="284" t="s">
        <v>114</v>
      </c>
      <c r="B23" s="141">
        <v>5.0999999999999996</v>
      </c>
      <c r="C23" s="141">
        <v>5.0999999999999996</v>
      </c>
      <c r="D23" s="155">
        <v>5</v>
      </c>
      <c r="E23" s="155">
        <v>5</v>
      </c>
      <c r="F23" s="155">
        <v>4.9000000000000004</v>
      </c>
      <c r="G23" s="128">
        <v>5.2</v>
      </c>
      <c r="H23" s="291" t="s">
        <v>124</v>
      </c>
    </row>
    <row r="24" spans="1:8" ht="14.1" customHeight="1" x14ac:dyDescent="0.25">
      <c r="A24" s="284" t="s">
        <v>115</v>
      </c>
      <c r="B24" s="141">
        <v>4.4000000000000004</v>
      </c>
      <c r="C24" s="141">
        <v>4.4000000000000004</v>
      </c>
      <c r="D24" s="155">
        <v>4.5</v>
      </c>
      <c r="E24" s="155">
        <v>4.8</v>
      </c>
      <c r="F24" s="155">
        <v>4.7</v>
      </c>
      <c r="G24" s="128">
        <v>4.2</v>
      </c>
      <c r="H24" s="291" t="s">
        <v>120</v>
      </c>
    </row>
    <row r="25" spans="1:8" ht="14.1" customHeight="1" x14ac:dyDescent="0.25">
      <c r="A25" s="284" t="s">
        <v>116</v>
      </c>
      <c r="B25" s="141">
        <v>1</v>
      </c>
      <c r="C25" s="141">
        <v>1</v>
      </c>
      <c r="D25" s="155">
        <v>0.9</v>
      </c>
      <c r="E25" s="155">
        <v>0.5</v>
      </c>
      <c r="F25" s="155">
        <v>0.5</v>
      </c>
      <c r="G25" s="128">
        <v>0.5</v>
      </c>
      <c r="H25" s="291" t="s">
        <v>121</v>
      </c>
    </row>
    <row r="26" spans="1:8" ht="14.1" customHeight="1" x14ac:dyDescent="0.25">
      <c r="A26" s="285" t="s">
        <v>282</v>
      </c>
      <c r="B26" s="141">
        <v>15.6</v>
      </c>
      <c r="C26" s="141">
        <v>14.1</v>
      </c>
      <c r="D26" s="123">
        <v>13.5</v>
      </c>
      <c r="E26" s="123">
        <v>13.5</v>
      </c>
      <c r="F26" s="123">
        <v>13.8</v>
      </c>
      <c r="G26" s="128">
        <v>14.5</v>
      </c>
      <c r="H26" s="292" t="s">
        <v>286</v>
      </c>
    </row>
    <row r="27" spans="1:8" ht="14.1" customHeight="1" x14ac:dyDescent="0.25">
      <c r="A27" s="287" t="s">
        <v>94</v>
      </c>
      <c r="B27" s="141"/>
      <c r="C27" s="141"/>
      <c r="D27" s="123"/>
      <c r="E27" s="123"/>
      <c r="F27" s="123"/>
      <c r="G27" s="128"/>
      <c r="H27" s="294" t="s">
        <v>97</v>
      </c>
    </row>
    <row r="28" spans="1:8" ht="14.1" customHeight="1" x14ac:dyDescent="0.25">
      <c r="A28" s="287" t="s">
        <v>125</v>
      </c>
      <c r="B28" s="141">
        <v>15.1</v>
      </c>
      <c r="C28" s="141">
        <v>14.1</v>
      </c>
      <c r="D28" s="123">
        <v>13.5</v>
      </c>
      <c r="E28" s="123">
        <v>13.5</v>
      </c>
      <c r="F28" s="123">
        <v>13.5</v>
      </c>
      <c r="G28" s="128">
        <v>13.9</v>
      </c>
      <c r="H28" s="294" t="s">
        <v>386</v>
      </c>
    </row>
    <row r="29" spans="1:8" ht="25.5" customHeight="1" x14ac:dyDescent="0.25">
      <c r="A29" s="479" t="s">
        <v>287</v>
      </c>
      <c r="B29" s="479"/>
      <c r="C29" s="479"/>
      <c r="D29" s="479"/>
      <c r="E29" s="479"/>
      <c r="F29" s="479"/>
      <c r="G29" s="479"/>
      <c r="H29" s="479"/>
    </row>
    <row r="30" spans="1:8" ht="15" customHeight="1" x14ac:dyDescent="0.25">
      <c r="A30" s="125" t="s">
        <v>123</v>
      </c>
      <c r="B30" s="121">
        <v>134.5</v>
      </c>
      <c r="C30" s="121">
        <v>148.1</v>
      </c>
      <c r="D30" s="121">
        <v>147.80000000000001</v>
      </c>
      <c r="E30" s="128">
        <v>147.30000000000001</v>
      </c>
      <c r="F30" s="148">
        <v>147.80000000000001</v>
      </c>
      <c r="G30" s="148">
        <v>147.80000000000001</v>
      </c>
      <c r="H30" s="189" t="s">
        <v>126</v>
      </c>
    </row>
    <row r="31" spans="1:8" ht="14.1" customHeight="1" x14ac:dyDescent="0.25">
      <c r="A31" s="153" t="s">
        <v>122</v>
      </c>
      <c r="B31" s="140"/>
      <c r="C31" s="140"/>
      <c r="D31" s="140"/>
      <c r="E31" s="140"/>
      <c r="F31" s="140"/>
      <c r="G31" s="140"/>
      <c r="H31" s="193" t="s">
        <v>242</v>
      </c>
    </row>
    <row r="32" spans="1:8" ht="14.1" customHeight="1" x14ac:dyDescent="0.25">
      <c r="A32" s="153" t="s">
        <v>279</v>
      </c>
      <c r="B32" s="121">
        <v>52.9</v>
      </c>
      <c r="C32" s="121">
        <v>65.400000000000006</v>
      </c>
      <c r="D32" s="121">
        <v>69</v>
      </c>
      <c r="E32" s="128">
        <v>69.2</v>
      </c>
      <c r="F32" s="148">
        <v>69.3</v>
      </c>
      <c r="G32" s="140">
        <v>69.3</v>
      </c>
      <c r="H32" s="193" t="s">
        <v>283</v>
      </c>
    </row>
    <row r="33" spans="1:14" s="13" customFormat="1" ht="14.1" customHeight="1" x14ac:dyDescent="0.25">
      <c r="A33" s="282" t="s">
        <v>94</v>
      </c>
      <c r="B33" s="127"/>
      <c r="C33" s="127"/>
      <c r="D33" s="127"/>
      <c r="E33" s="127"/>
      <c r="F33" s="127"/>
      <c r="G33" s="127"/>
      <c r="H33" s="289" t="s">
        <v>97</v>
      </c>
    </row>
    <row r="34" spans="1:14" s="13" customFormat="1" ht="14.1" customHeight="1" x14ac:dyDescent="0.25">
      <c r="A34" s="270" t="s">
        <v>244</v>
      </c>
      <c r="B34" s="121">
        <v>40.799999999999997</v>
      </c>
      <c r="C34" s="121">
        <v>52.9</v>
      </c>
      <c r="D34" s="121">
        <v>56.9</v>
      </c>
      <c r="E34" s="128">
        <v>57.1</v>
      </c>
      <c r="F34" s="148">
        <v>57.2</v>
      </c>
      <c r="G34" s="148">
        <v>57.2</v>
      </c>
      <c r="H34" s="271" t="s">
        <v>105</v>
      </c>
    </row>
    <row r="35" spans="1:14" s="13" customFormat="1" ht="14.1" customHeight="1" x14ac:dyDescent="0.25">
      <c r="A35" s="270" t="s">
        <v>100</v>
      </c>
      <c r="B35" s="129">
        <v>11.4</v>
      </c>
      <c r="C35" s="121">
        <v>11.7</v>
      </c>
      <c r="D35" s="121">
        <v>11.3</v>
      </c>
      <c r="E35" s="128">
        <v>11.2</v>
      </c>
      <c r="F35" s="148">
        <v>11.1</v>
      </c>
      <c r="G35" s="148">
        <v>11.1</v>
      </c>
      <c r="H35" s="271" t="s">
        <v>106</v>
      </c>
    </row>
    <row r="36" spans="1:14" s="13" customFormat="1" ht="14.1" customHeight="1" x14ac:dyDescent="0.25">
      <c r="A36" s="270" t="s">
        <v>101</v>
      </c>
      <c r="B36" s="129">
        <v>0.7</v>
      </c>
      <c r="C36" s="121">
        <v>0.8</v>
      </c>
      <c r="D36" s="121">
        <v>0.8</v>
      </c>
      <c r="E36" s="128">
        <v>0.7</v>
      </c>
      <c r="F36" s="148">
        <v>0.7</v>
      </c>
      <c r="G36" s="148">
        <v>0.7</v>
      </c>
      <c r="H36" s="271" t="s">
        <v>107</v>
      </c>
    </row>
    <row r="37" spans="1:14" s="13" customFormat="1" ht="14.1" customHeight="1" x14ac:dyDescent="0.25">
      <c r="A37" s="153" t="s">
        <v>280</v>
      </c>
      <c r="B37" s="121">
        <v>52.2</v>
      </c>
      <c r="C37" s="121">
        <v>53</v>
      </c>
      <c r="D37" s="121">
        <v>50.9</v>
      </c>
      <c r="E37" s="128">
        <v>50.7</v>
      </c>
      <c r="F37" s="148">
        <v>50.8</v>
      </c>
      <c r="G37" s="148">
        <v>50.8</v>
      </c>
      <c r="H37" s="193" t="s">
        <v>284</v>
      </c>
    </row>
    <row r="38" spans="1:14" s="13" customFormat="1" ht="14.1" customHeight="1" x14ac:dyDescent="0.25">
      <c r="A38" s="282" t="s">
        <v>94</v>
      </c>
      <c r="G38" s="148"/>
      <c r="H38" s="289" t="s">
        <v>97</v>
      </c>
      <c r="N38" s="48"/>
    </row>
    <row r="39" spans="1:14" s="13" customFormat="1" ht="14.1" customHeight="1" x14ac:dyDescent="0.25">
      <c r="A39" s="270" t="s">
        <v>102</v>
      </c>
      <c r="B39" s="129">
        <v>15.9</v>
      </c>
      <c r="C39" s="129">
        <v>16.5</v>
      </c>
      <c r="D39" s="121">
        <v>16.5</v>
      </c>
      <c r="E39" s="128">
        <v>16.600000000000001</v>
      </c>
      <c r="F39" s="148">
        <v>16.600000000000001</v>
      </c>
      <c r="G39" s="148">
        <v>16.3</v>
      </c>
      <c r="H39" s="271" t="s">
        <v>108</v>
      </c>
    </row>
    <row r="40" spans="1:14" s="13" customFormat="1" ht="14.1" customHeight="1" x14ac:dyDescent="0.25">
      <c r="A40" s="270" t="s">
        <v>103</v>
      </c>
      <c r="B40" s="129">
        <v>18.8</v>
      </c>
      <c r="C40" s="129">
        <v>18.899999999999999</v>
      </c>
      <c r="D40" s="121">
        <v>18.3</v>
      </c>
      <c r="E40" s="128">
        <v>18.399999999999999</v>
      </c>
      <c r="F40" s="148">
        <v>18.5</v>
      </c>
      <c r="G40" s="148">
        <v>18.5</v>
      </c>
      <c r="H40" s="271" t="s">
        <v>109</v>
      </c>
    </row>
    <row r="41" spans="1:14" s="13" customFormat="1" ht="14.1" customHeight="1" x14ac:dyDescent="0.25">
      <c r="A41" s="270" t="s">
        <v>104</v>
      </c>
      <c r="B41" s="129">
        <v>6.5</v>
      </c>
      <c r="C41" s="129">
        <v>6.6</v>
      </c>
      <c r="D41" s="121">
        <v>6.3</v>
      </c>
      <c r="E41" s="128">
        <v>6.1</v>
      </c>
      <c r="F41" s="148">
        <v>6.1</v>
      </c>
      <c r="G41" s="148">
        <v>6.1</v>
      </c>
      <c r="H41" s="271" t="s">
        <v>110</v>
      </c>
    </row>
    <row r="42" spans="1:14" s="127" customFormat="1" ht="14.1" customHeight="1" x14ac:dyDescent="0.2">
      <c r="A42" s="283" t="s">
        <v>111</v>
      </c>
      <c r="B42" s="155">
        <v>7.7</v>
      </c>
      <c r="C42" s="155">
        <v>7.6</v>
      </c>
      <c r="D42" s="155">
        <v>7</v>
      </c>
      <c r="E42" s="246">
        <v>6.9</v>
      </c>
      <c r="F42" s="247">
        <v>6.9</v>
      </c>
      <c r="G42" s="247">
        <v>6.9</v>
      </c>
      <c r="H42" s="290" t="s">
        <v>117</v>
      </c>
    </row>
    <row r="43" spans="1:14" s="140" customFormat="1" ht="14.1" customHeight="1" x14ac:dyDescent="0.2">
      <c r="A43" s="284" t="s">
        <v>112</v>
      </c>
      <c r="B43" s="155">
        <v>1.5</v>
      </c>
      <c r="C43" s="155">
        <v>1.7</v>
      </c>
      <c r="D43" s="155">
        <v>1.3</v>
      </c>
      <c r="E43" s="246">
        <v>1.3</v>
      </c>
      <c r="F43" s="247">
        <v>1.3</v>
      </c>
      <c r="G43" s="247">
        <v>1.3</v>
      </c>
      <c r="H43" s="291" t="s">
        <v>118</v>
      </c>
      <c r="I43" s="142"/>
    </row>
    <row r="44" spans="1:14" s="140" customFormat="1" ht="15" customHeight="1" x14ac:dyDescent="0.2">
      <c r="A44" s="285" t="s">
        <v>281</v>
      </c>
      <c r="B44" s="155">
        <v>15.8</v>
      </c>
      <c r="C44" s="155">
        <v>16.3</v>
      </c>
      <c r="D44" s="155">
        <v>15.3</v>
      </c>
      <c r="E44" s="246">
        <v>15.2</v>
      </c>
      <c r="F44" s="247">
        <v>15.3</v>
      </c>
      <c r="G44" s="247">
        <v>15.3</v>
      </c>
      <c r="H44" s="292" t="s">
        <v>285</v>
      </c>
    </row>
    <row r="45" spans="1:14" s="140" customFormat="1" ht="14.1" customHeight="1" x14ac:dyDescent="0.2">
      <c r="A45" s="286" t="s">
        <v>94</v>
      </c>
      <c r="B45" s="154"/>
      <c r="C45" s="154"/>
      <c r="D45" s="154"/>
      <c r="E45" s="154"/>
      <c r="F45" s="154"/>
      <c r="G45" s="154"/>
      <c r="H45" s="293" t="s">
        <v>97</v>
      </c>
    </row>
    <row r="46" spans="1:14" s="140" customFormat="1" ht="14.1" customHeight="1" x14ac:dyDescent="0.2">
      <c r="A46" s="284" t="s">
        <v>113</v>
      </c>
      <c r="B46" s="155">
        <v>7</v>
      </c>
      <c r="C46" s="155">
        <v>7.3</v>
      </c>
      <c r="D46" s="155">
        <v>7</v>
      </c>
      <c r="E46" s="246">
        <v>6.9</v>
      </c>
      <c r="F46" s="247">
        <v>6.9</v>
      </c>
      <c r="G46" s="247">
        <v>6.9</v>
      </c>
      <c r="H46" s="291" t="s">
        <v>119</v>
      </c>
    </row>
    <row r="47" spans="1:14" s="140" customFormat="1" ht="14.1" customHeight="1" x14ac:dyDescent="0.2">
      <c r="A47" s="284" t="s">
        <v>114</v>
      </c>
      <c r="B47" s="155">
        <v>4.5999999999999996</v>
      </c>
      <c r="C47" s="155">
        <v>4.8</v>
      </c>
      <c r="D47" s="155">
        <v>4.5</v>
      </c>
      <c r="E47" s="246">
        <v>4.4000000000000004</v>
      </c>
      <c r="F47" s="247">
        <v>4.4000000000000004</v>
      </c>
      <c r="G47" s="247">
        <v>4.4000000000000004</v>
      </c>
      <c r="H47" s="291" t="s">
        <v>124</v>
      </c>
    </row>
    <row r="48" spans="1:14" s="140" customFormat="1" ht="14.1" customHeight="1" x14ac:dyDescent="0.2">
      <c r="A48" s="284" t="s">
        <v>115</v>
      </c>
      <c r="B48" s="155">
        <v>2.7</v>
      </c>
      <c r="C48" s="155">
        <v>2.8</v>
      </c>
      <c r="D48" s="155">
        <v>2.7</v>
      </c>
      <c r="E48" s="246">
        <v>2.9</v>
      </c>
      <c r="F48" s="247">
        <v>2.9</v>
      </c>
      <c r="G48" s="247">
        <v>2.9</v>
      </c>
      <c r="H48" s="291" t="s">
        <v>120</v>
      </c>
    </row>
    <row r="49" spans="1:8" s="140" customFormat="1" ht="14.1" customHeight="1" x14ac:dyDescent="0.2">
      <c r="A49" s="284" t="s">
        <v>116</v>
      </c>
      <c r="B49" s="155">
        <v>1</v>
      </c>
      <c r="C49" s="155">
        <v>1</v>
      </c>
      <c r="D49" s="155">
        <v>0.9</v>
      </c>
      <c r="E49" s="246">
        <v>0.5</v>
      </c>
      <c r="F49" s="247">
        <v>0.5</v>
      </c>
      <c r="G49" s="247">
        <v>0.5</v>
      </c>
      <c r="H49" s="291" t="s">
        <v>121</v>
      </c>
    </row>
    <row r="50" spans="1:8" s="140" customFormat="1" ht="14.1" customHeight="1" x14ac:dyDescent="0.2">
      <c r="A50" s="285" t="s">
        <v>282</v>
      </c>
      <c r="B50" s="155">
        <v>13.6</v>
      </c>
      <c r="C50" s="155">
        <v>13.4</v>
      </c>
      <c r="D50" s="155">
        <v>12.7</v>
      </c>
      <c r="E50" s="246">
        <v>12.5</v>
      </c>
      <c r="F50" s="247">
        <v>12.4</v>
      </c>
      <c r="G50" s="247">
        <v>12.4</v>
      </c>
      <c r="H50" s="292" t="s">
        <v>286</v>
      </c>
    </row>
    <row r="51" spans="1:8" s="140" customFormat="1" ht="14.1" customHeight="1" x14ac:dyDescent="0.2">
      <c r="A51" s="287" t="s">
        <v>94</v>
      </c>
      <c r="B51" s="155"/>
      <c r="C51" s="155"/>
      <c r="D51" s="155"/>
      <c r="E51" s="246"/>
      <c r="F51" s="247"/>
      <c r="G51" s="247"/>
      <c r="H51" s="294" t="s">
        <v>97</v>
      </c>
    </row>
    <row r="52" spans="1:8" s="140" customFormat="1" ht="14.1" customHeight="1" x14ac:dyDescent="0.2">
      <c r="A52" s="287" t="s">
        <v>125</v>
      </c>
      <c r="B52" s="155">
        <v>13.6</v>
      </c>
      <c r="C52" s="155">
        <v>13.4</v>
      </c>
      <c r="D52" s="155">
        <v>12.7</v>
      </c>
      <c r="E52" s="246">
        <v>12.5</v>
      </c>
      <c r="F52" s="247">
        <v>12.4</v>
      </c>
      <c r="G52" s="247">
        <v>12.4</v>
      </c>
      <c r="H52" s="294" t="s">
        <v>386</v>
      </c>
    </row>
    <row r="53" spans="1:8" ht="7.5" customHeight="1" x14ac:dyDescent="0.25">
      <c r="A53" s="288"/>
      <c r="B53" s="18"/>
      <c r="C53" s="18"/>
      <c r="D53" s="72"/>
      <c r="E53" s="72"/>
      <c r="F53" s="72"/>
      <c r="G53" s="72"/>
      <c r="H53" s="295"/>
    </row>
    <row r="54" spans="1:8" ht="32.25" customHeight="1" x14ac:dyDescent="0.25">
      <c r="A54" s="419" t="s">
        <v>301</v>
      </c>
      <c r="B54" s="429"/>
      <c r="C54" s="429"/>
      <c r="D54" s="429"/>
      <c r="E54" s="429"/>
      <c r="F54" s="429"/>
      <c r="G54" s="429"/>
      <c r="H54" s="429"/>
    </row>
  </sheetData>
  <mergeCells count="6">
    <mergeCell ref="A54:H54"/>
    <mergeCell ref="A1:H1"/>
    <mergeCell ref="A2:H2"/>
    <mergeCell ref="A3:H3"/>
    <mergeCell ref="A5:H5"/>
    <mergeCell ref="A29:H29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90" orientation="portrait" r:id="rId1"/>
  <headerFooter alignWithMargins="0">
    <oddFooter>&amp;C&amp;"Verdana,обычный"&amp;8 44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Z55"/>
  <sheetViews>
    <sheetView view="pageLayout" topLeftCell="A34" zoomScaleNormal="110" workbookViewId="0">
      <selection activeCell="A54" sqref="A54:H54"/>
    </sheetView>
  </sheetViews>
  <sheetFormatPr defaultColWidth="2.7109375" defaultRowHeight="15.75" x14ac:dyDescent="0.25"/>
  <cols>
    <col min="1" max="1" width="24.5703125" style="28" customWidth="1"/>
    <col min="2" max="2" width="7.42578125" style="21" customWidth="1"/>
    <col min="3" max="3" width="7.5703125" style="21" customWidth="1"/>
    <col min="4" max="7" width="7.42578125" style="21" customWidth="1"/>
    <col min="8" max="8" width="24.5703125" style="21" customWidth="1"/>
    <col min="9" max="16384" width="2.7109375" style="21"/>
  </cols>
  <sheetData>
    <row r="1" spans="1:8" s="73" customFormat="1" ht="21.75" customHeight="1" x14ac:dyDescent="0.25">
      <c r="A1" s="454" t="s">
        <v>302</v>
      </c>
      <c r="B1" s="454"/>
      <c r="C1" s="454"/>
      <c r="D1" s="454"/>
      <c r="E1" s="454"/>
      <c r="F1" s="454"/>
      <c r="G1" s="454"/>
      <c r="H1" s="454"/>
    </row>
    <row r="2" spans="1:8" s="77" customFormat="1" ht="19.7" customHeight="1" x14ac:dyDescent="0.25">
      <c r="A2" s="480" t="s">
        <v>303</v>
      </c>
      <c r="B2" s="414"/>
      <c r="C2" s="414"/>
      <c r="D2" s="414"/>
      <c r="E2" s="414"/>
      <c r="F2" s="414"/>
      <c r="G2" s="414"/>
      <c r="H2" s="414"/>
    </row>
    <row r="3" spans="1:8" s="138" customFormat="1" ht="17.100000000000001" customHeight="1" x14ac:dyDescent="0.2">
      <c r="A3" s="424" t="s">
        <v>251</v>
      </c>
      <c r="B3" s="425"/>
      <c r="C3" s="425"/>
      <c r="D3" s="425"/>
      <c r="E3" s="425"/>
      <c r="F3" s="425"/>
      <c r="G3" s="425"/>
      <c r="H3" s="425"/>
    </row>
    <row r="4" spans="1:8" s="47" customFormat="1" ht="17.100000000000001" customHeight="1" x14ac:dyDescent="0.25">
      <c r="A4" s="139"/>
      <c r="B4" s="131">
        <v>2000</v>
      </c>
      <c r="C4" s="131">
        <v>2010</v>
      </c>
      <c r="D4" s="221">
        <v>2015</v>
      </c>
      <c r="E4" s="222">
        <v>2017</v>
      </c>
      <c r="F4" s="222">
        <v>2018</v>
      </c>
      <c r="G4" s="222">
        <v>2019</v>
      </c>
      <c r="H4" s="132"/>
    </row>
    <row r="5" spans="1:8" ht="25.5" customHeight="1" x14ac:dyDescent="0.25">
      <c r="A5" s="431" t="s">
        <v>129</v>
      </c>
      <c r="B5" s="431"/>
      <c r="C5" s="431"/>
      <c r="D5" s="431"/>
      <c r="E5" s="431"/>
      <c r="F5" s="431"/>
      <c r="G5" s="431"/>
      <c r="H5" s="431"/>
    </row>
    <row r="6" spans="1:8" ht="15" customHeight="1" x14ac:dyDescent="0.25">
      <c r="A6" s="273" t="s">
        <v>292</v>
      </c>
      <c r="B6" s="177">
        <v>1452.6</v>
      </c>
      <c r="C6" s="177">
        <v>1746.5</v>
      </c>
      <c r="D6" s="177">
        <v>2152.8000000000002</v>
      </c>
      <c r="E6" s="177">
        <v>2048</v>
      </c>
      <c r="F6" s="177">
        <v>2571.3000000000002</v>
      </c>
      <c r="G6" s="177">
        <v>2118.9</v>
      </c>
      <c r="H6" s="189" t="s">
        <v>293</v>
      </c>
    </row>
    <row r="7" spans="1:8" ht="14.1" customHeight="1" x14ac:dyDescent="0.25">
      <c r="A7" s="153" t="s">
        <v>122</v>
      </c>
      <c r="B7" s="177"/>
      <c r="C7" s="177"/>
      <c r="D7" s="177"/>
      <c r="E7" s="177"/>
      <c r="F7" s="177"/>
      <c r="G7" s="177"/>
      <c r="H7" s="193" t="s">
        <v>242</v>
      </c>
    </row>
    <row r="8" spans="1:8" ht="14.1" customHeight="1" x14ac:dyDescent="0.25">
      <c r="A8" s="153" t="s">
        <v>279</v>
      </c>
      <c r="B8" s="177">
        <v>812.9</v>
      </c>
      <c r="C8" s="177">
        <v>1048.5</v>
      </c>
      <c r="D8" s="177">
        <v>1360</v>
      </c>
      <c r="E8" s="177">
        <v>1248</v>
      </c>
      <c r="F8" s="177">
        <v>1653</v>
      </c>
      <c r="G8" s="177">
        <v>1317</v>
      </c>
      <c r="H8" s="193" t="s">
        <v>283</v>
      </c>
    </row>
    <row r="9" spans="1:8" ht="14.1" customHeight="1" x14ac:dyDescent="0.25">
      <c r="A9" s="282" t="s">
        <v>94</v>
      </c>
      <c r="B9" s="177"/>
      <c r="C9" s="177"/>
      <c r="D9" s="177"/>
      <c r="E9" s="177"/>
      <c r="F9" s="177"/>
      <c r="G9" s="177"/>
      <c r="H9" s="289" t="s">
        <v>97</v>
      </c>
    </row>
    <row r="10" spans="1:8" ht="14.1" customHeight="1" x14ac:dyDescent="0.25">
      <c r="A10" s="270" t="s">
        <v>244</v>
      </c>
      <c r="B10" s="177">
        <v>648.20000000000005</v>
      </c>
      <c r="C10" s="177">
        <v>897</v>
      </c>
      <c r="D10" s="177">
        <v>1179.5999999999999</v>
      </c>
      <c r="E10" s="177">
        <v>1076.2</v>
      </c>
      <c r="F10" s="177">
        <v>1462.4</v>
      </c>
      <c r="G10" s="177">
        <v>1154</v>
      </c>
      <c r="H10" s="271" t="s">
        <v>105</v>
      </c>
    </row>
    <row r="11" spans="1:8" ht="14.1" customHeight="1" x14ac:dyDescent="0.25">
      <c r="A11" s="270" t="s">
        <v>100</v>
      </c>
      <c r="B11" s="177">
        <v>155.69999999999999</v>
      </c>
      <c r="C11" s="177">
        <v>141.69999999999999</v>
      </c>
      <c r="D11" s="177">
        <v>170.6</v>
      </c>
      <c r="E11" s="177">
        <v>165.4</v>
      </c>
      <c r="F11" s="177">
        <v>183.2</v>
      </c>
      <c r="G11" s="177">
        <v>155.30000000000001</v>
      </c>
      <c r="H11" s="271" t="s">
        <v>106</v>
      </c>
    </row>
    <row r="12" spans="1:8" ht="14.1" customHeight="1" x14ac:dyDescent="0.25">
      <c r="A12" s="270" t="s">
        <v>101</v>
      </c>
      <c r="B12" s="177">
        <v>7.8</v>
      </c>
      <c r="C12" s="177">
        <v>9.6</v>
      </c>
      <c r="D12" s="177">
        <v>7.4</v>
      </c>
      <c r="E12" s="177">
        <v>6.4</v>
      </c>
      <c r="F12" s="177">
        <v>7.4</v>
      </c>
      <c r="G12" s="177" t="s">
        <v>311</v>
      </c>
      <c r="H12" s="271" t="s">
        <v>107</v>
      </c>
    </row>
    <row r="13" spans="1:8" ht="14.1" customHeight="1" x14ac:dyDescent="0.25">
      <c r="A13" s="153" t="s">
        <v>280</v>
      </c>
      <c r="B13" s="177">
        <v>506.5</v>
      </c>
      <c r="C13" s="177">
        <v>492.9</v>
      </c>
      <c r="D13" s="177">
        <v>547.6</v>
      </c>
      <c r="E13" s="177">
        <v>564.5</v>
      </c>
      <c r="F13" s="177">
        <v>652.9</v>
      </c>
      <c r="G13" s="177">
        <v>539.29999999999995</v>
      </c>
      <c r="H13" s="193" t="s">
        <v>284</v>
      </c>
    </row>
    <row r="14" spans="1:8" ht="14.1" customHeight="1" x14ac:dyDescent="0.25">
      <c r="A14" s="282" t="s">
        <v>94</v>
      </c>
      <c r="B14" s="177"/>
      <c r="C14" s="177"/>
      <c r="D14" s="177"/>
      <c r="E14" s="177"/>
      <c r="F14" s="177"/>
      <c r="G14" s="177"/>
      <c r="H14" s="289" t="s">
        <v>97</v>
      </c>
    </row>
    <row r="15" spans="1:8" ht="14.1" customHeight="1" x14ac:dyDescent="0.25">
      <c r="A15" s="270" t="s">
        <v>102</v>
      </c>
      <c r="B15" s="177">
        <v>123</v>
      </c>
      <c r="C15" s="177">
        <v>154.4</v>
      </c>
      <c r="D15" s="177">
        <v>184</v>
      </c>
      <c r="E15" s="177">
        <v>200.5</v>
      </c>
      <c r="F15" s="177">
        <v>198.1</v>
      </c>
      <c r="G15" s="177">
        <v>181.1</v>
      </c>
      <c r="H15" s="271" t="s">
        <v>108</v>
      </c>
    </row>
    <row r="16" spans="1:8" ht="14.1" customHeight="1" x14ac:dyDescent="0.25">
      <c r="A16" s="270" t="s">
        <v>103</v>
      </c>
      <c r="B16" s="177">
        <v>155.30000000000001</v>
      </c>
      <c r="C16" s="177">
        <v>154.5</v>
      </c>
      <c r="D16" s="177">
        <v>192.9</v>
      </c>
      <c r="E16" s="177">
        <v>172.3</v>
      </c>
      <c r="F16" s="177">
        <v>218.7</v>
      </c>
      <c r="G16" s="177">
        <v>167.5</v>
      </c>
      <c r="H16" s="271" t="s">
        <v>109</v>
      </c>
    </row>
    <row r="17" spans="1:26" ht="14.1" customHeight="1" x14ac:dyDescent="0.25">
      <c r="A17" s="270" t="s">
        <v>104</v>
      </c>
      <c r="B17" s="177">
        <v>76.2</v>
      </c>
      <c r="C17" s="177">
        <v>73</v>
      </c>
      <c r="D17" s="177">
        <v>76.599999999999994</v>
      </c>
      <c r="E17" s="177">
        <v>70.900000000000006</v>
      </c>
      <c r="F17" s="177">
        <v>84.6</v>
      </c>
      <c r="G17" s="177">
        <v>68.599999999999994</v>
      </c>
      <c r="H17" s="271" t="s">
        <v>110</v>
      </c>
    </row>
    <row r="18" spans="1:26" ht="14.1" customHeight="1" x14ac:dyDescent="0.25">
      <c r="A18" s="283" t="s">
        <v>111</v>
      </c>
      <c r="B18" s="177">
        <v>102.1</v>
      </c>
      <c r="C18" s="177">
        <v>77.2</v>
      </c>
      <c r="D18" s="177">
        <v>64.900000000000006</v>
      </c>
      <c r="E18" s="177">
        <v>86.7</v>
      </c>
      <c r="F18" s="177">
        <v>111.7</v>
      </c>
      <c r="G18" s="177">
        <v>83.7</v>
      </c>
      <c r="H18" s="290" t="s">
        <v>117</v>
      </c>
    </row>
    <row r="19" spans="1:26" ht="14.1" customHeight="1" x14ac:dyDescent="0.25">
      <c r="A19" s="284" t="s">
        <v>112</v>
      </c>
      <c r="B19" s="177">
        <v>35.200000000000003</v>
      </c>
      <c r="C19" s="177">
        <v>22.1</v>
      </c>
      <c r="D19" s="177">
        <v>15.6</v>
      </c>
      <c r="E19" s="177">
        <v>19.899999999999999</v>
      </c>
      <c r="F19" s="177">
        <v>26.4</v>
      </c>
      <c r="G19" s="177">
        <v>24.2</v>
      </c>
      <c r="H19" s="291" t="s">
        <v>118</v>
      </c>
    </row>
    <row r="20" spans="1:26" ht="15" customHeight="1" x14ac:dyDescent="0.25">
      <c r="A20" s="285" t="s">
        <v>281</v>
      </c>
      <c r="B20" s="177">
        <v>83.1</v>
      </c>
      <c r="C20" s="177">
        <v>117.6</v>
      </c>
      <c r="D20" s="177">
        <v>130.1</v>
      </c>
      <c r="E20" s="177">
        <v>126.8</v>
      </c>
      <c r="F20" s="177">
        <v>138.30000000000001</v>
      </c>
      <c r="G20" s="177">
        <v>136.69999999999999</v>
      </c>
      <c r="H20" s="292" t="s">
        <v>285</v>
      </c>
    </row>
    <row r="21" spans="1:26" ht="14.1" customHeight="1" x14ac:dyDescent="0.25">
      <c r="A21" s="286" t="s">
        <v>94</v>
      </c>
      <c r="B21" s="177"/>
      <c r="C21" s="177"/>
      <c r="D21" s="177"/>
      <c r="E21" s="177"/>
      <c r="F21" s="177"/>
      <c r="G21" s="177"/>
      <c r="H21" s="293" t="s">
        <v>97</v>
      </c>
    </row>
    <row r="22" spans="1:26" ht="14.1" customHeight="1" x14ac:dyDescent="0.25">
      <c r="A22" s="284" t="s">
        <v>113</v>
      </c>
      <c r="B22" s="177">
        <v>32.1</v>
      </c>
      <c r="C22" s="177">
        <v>57.2</v>
      </c>
      <c r="D22" s="177">
        <v>64</v>
      </c>
      <c r="E22" s="177">
        <v>55</v>
      </c>
      <c r="F22" s="177">
        <v>62.3</v>
      </c>
      <c r="G22" s="177">
        <v>62.6</v>
      </c>
      <c r="H22" s="291" t="s">
        <v>119</v>
      </c>
    </row>
    <row r="23" spans="1:26" ht="14.1" customHeight="1" x14ac:dyDescent="0.25">
      <c r="A23" s="284" t="s">
        <v>114</v>
      </c>
      <c r="B23" s="177">
        <v>19.7</v>
      </c>
      <c r="C23" s="177">
        <v>25.7</v>
      </c>
      <c r="D23" s="177">
        <v>30.4</v>
      </c>
      <c r="E23" s="177">
        <v>34.200000000000003</v>
      </c>
      <c r="F23" s="177">
        <v>35.200000000000003</v>
      </c>
      <c r="G23" s="177">
        <v>35.5</v>
      </c>
      <c r="H23" s="291" t="s">
        <v>124</v>
      </c>
    </row>
    <row r="24" spans="1:26" ht="14.1" customHeight="1" x14ac:dyDescent="0.25">
      <c r="A24" s="284" t="s">
        <v>115</v>
      </c>
      <c r="B24" s="177">
        <v>19.899999999999999</v>
      </c>
      <c r="C24" s="177">
        <v>25.8</v>
      </c>
      <c r="D24" s="177">
        <v>25.5</v>
      </c>
      <c r="E24" s="177">
        <v>27.1</v>
      </c>
      <c r="F24" s="177">
        <v>29.6</v>
      </c>
      <c r="G24" s="177">
        <v>26.6</v>
      </c>
      <c r="H24" s="291" t="s">
        <v>120</v>
      </c>
      <c r="U24" s="135"/>
      <c r="V24" s="135"/>
      <c r="W24" s="135"/>
      <c r="X24" s="135"/>
      <c r="Y24" s="135"/>
      <c r="Z24" s="135"/>
    </row>
    <row r="25" spans="1:26" ht="14.1" customHeight="1" x14ac:dyDescent="0.25">
      <c r="A25" s="284" t="s">
        <v>116</v>
      </c>
      <c r="B25" s="177">
        <v>8.9</v>
      </c>
      <c r="C25" s="177">
        <v>6.8</v>
      </c>
      <c r="D25" s="177">
        <v>6.6</v>
      </c>
      <c r="E25" s="177">
        <v>7.8</v>
      </c>
      <c r="F25" s="177">
        <v>8.1999999999999993</v>
      </c>
      <c r="G25" s="177">
        <v>8.1</v>
      </c>
      <c r="H25" s="291" t="s">
        <v>121</v>
      </c>
      <c r="U25" s="135"/>
      <c r="V25" s="135"/>
      <c r="W25" s="135"/>
      <c r="X25" s="135"/>
      <c r="Y25" s="135"/>
      <c r="Z25" s="135"/>
    </row>
    <row r="26" spans="1:26" ht="14.1" customHeight="1" x14ac:dyDescent="0.25">
      <c r="A26" s="285" t="s">
        <v>282</v>
      </c>
      <c r="B26" s="177">
        <v>50.1</v>
      </c>
      <c r="C26" s="177">
        <v>87.5</v>
      </c>
      <c r="D26" s="177">
        <v>115.1</v>
      </c>
      <c r="E26" s="177">
        <v>108.7</v>
      </c>
      <c r="F26" s="177">
        <v>127.2</v>
      </c>
      <c r="G26" s="177">
        <v>125.9</v>
      </c>
      <c r="H26" s="292" t="s">
        <v>286</v>
      </c>
      <c r="U26" s="135"/>
      <c r="V26" s="135"/>
      <c r="W26" s="135"/>
      <c r="X26" s="135"/>
      <c r="Y26" s="135"/>
      <c r="Z26" s="135"/>
    </row>
    <row r="27" spans="1:26" ht="14.1" customHeight="1" x14ac:dyDescent="0.25">
      <c r="A27" s="287" t="s">
        <v>94</v>
      </c>
      <c r="B27" s="177"/>
      <c r="C27" s="177"/>
      <c r="D27" s="177"/>
      <c r="E27" s="177"/>
      <c r="F27" s="177"/>
      <c r="G27" s="177"/>
      <c r="H27" s="294" t="s">
        <v>97</v>
      </c>
      <c r="U27" s="135"/>
      <c r="V27" s="135"/>
      <c r="W27" s="135"/>
      <c r="X27" s="135"/>
      <c r="Y27" s="135"/>
      <c r="Z27" s="135"/>
    </row>
    <row r="28" spans="1:26" ht="14.1" customHeight="1" x14ac:dyDescent="0.25">
      <c r="A28" s="287" t="s">
        <v>125</v>
      </c>
      <c r="B28" s="177">
        <v>50</v>
      </c>
      <c r="C28" s="177">
        <v>87.4</v>
      </c>
      <c r="D28" s="177">
        <v>115.1</v>
      </c>
      <c r="E28" s="177">
        <v>108.7</v>
      </c>
      <c r="F28" s="177">
        <v>127.2</v>
      </c>
      <c r="G28" s="177">
        <v>125.9</v>
      </c>
      <c r="H28" s="294" t="s">
        <v>386</v>
      </c>
      <c r="U28" s="135"/>
      <c r="V28" s="135"/>
      <c r="W28" s="135"/>
      <c r="X28" s="135"/>
      <c r="Y28" s="135"/>
      <c r="Z28" s="135"/>
    </row>
    <row r="29" spans="1:26" ht="25.5" customHeight="1" x14ac:dyDescent="0.25">
      <c r="A29" s="411" t="s">
        <v>304</v>
      </c>
      <c r="B29" s="411"/>
      <c r="C29" s="411"/>
      <c r="D29" s="411"/>
      <c r="E29" s="411"/>
      <c r="F29" s="411"/>
      <c r="G29" s="411"/>
      <c r="H29" s="411"/>
      <c r="U29" s="135"/>
      <c r="V29" s="135"/>
      <c r="W29" s="135"/>
      <c r="X29" s="135"/>
      <c r="Y29" s="135"/>
      <c r="Z29" s="135"/>
    </row>
    <row r="30" spans="1:26" ht="15" customHeight="1" x14ac:dyDescent="0.25">
      <c r="A30" s="273" t="s">
        <v>292</v>
      </c>
      <c r="B30" s="177">
        <v>1188.5</v>
      </c>
      <c r="C30" s="177">
        <v>1459.7</v>
      </c>
      <c r="D30" s="177">
        <v>1741.1</v>
      </c>
      <c r="E30" s="177">
        <v>1714.2</v>
      </c>
      <c r="F30" s="177">
        <v>2014.7</v>
      </c>
      <c r="G30" s="177">
        <v>1767.9</v>
      </c>
      <c r="H30" s="189" t="s">
        <v>293</v>
      </c>
      <c r="U30" s="135"/>
      <c r="V30" s="135"/>
      <c r="W30" s="135"/>
      <c r="X30" s="135"/>
      <c r="Y30" s="135"/>
      <c r="Z30" s="135"/>
    </row>
    <row r="31" spans="1:26" ht="14.1" customHeight="1" x14ac:dyDescent="0.25">
      <c r="A31" s="153" t="s">
        <v>122</v>
      </c>
      <c r="B31" s="177"/>
      <c r="C31" s="177"/>
      <c r="D31" s="177"/>
      <c r="E31" s="177"/>
      <c r="F31" s="177"/>
      <c r="G31" s="177"/>
      <c r="H31" s="193" t="s">
        <v>242</v>
      </c>
      <c r="U31" s="135"/>
      <c r="V31" s="135"/>
      <c r="W31" s="135"/>
      <c r="X31" s="135"/>
      <c r="Y31" s="135"/>
      <c r="Z31" s="135"/>
    </row>
    <row r="32" spans="1:26" ht="14.1" customHeight="1" x14ac:dyDescent="0.25">
      <c r="A32" s="153" t="s">
        <v>279</v>
      </c>
      <c r="B32" s="177">
        <v>596.4</v>
      </c>
      <c r="C32" s="177">
        <v>791.9</v>
      </c>
      <c r="D32" s="177">
        <v>985.4</v>
      </c>
      <c r="E32" s="177">
        <v>952.7</v>
      </c>
      <c r="F32" s="177">
        <v>1137.5</v>
      </c>
      <c r="G32" s="177">
        <v>999.5</v>
      </c>
      <c r="H32" s="193" t="s">
        <v>283</v>
      </c>
      <c r="U32" s="135"/>
      <c r="V32" s="135"/>
      <c r="W32" s="135"/>
      <c r="X32" s="135"/>
      <c r="Y32" s="135"/>
      <c r="Z32" s="135"/>
    </row>
    <row r="33" spans="1:26" ht="14.1" customHeight="1" x14ac:dyDescent="0.25">
      <c r="A33" s="282" t="s">
        <v>94</v>
      </c>
      <c r="B33" s="177"/>
      <c r="C33" s="177"/>
      <c r="D33" s="177"/>
      <c r="E33" s="177"/>
      <c r="F33" s="177"/>
      <c r="G33" s="177"/>
      <c r="H33" s="289" t="s">
        <v>97</v>
      </c>
      <c r="U33" s="135"/>
      <c r="V33" s="135"/>
      <c r="W33" s="135"/>
      <c r="X33" s="135"/>
      <c r="Y33" s="135"/>
      <c r="Z33" s="135"/>
    </row>
    <row r="34" spans="1:26" ht="14.1" customHeight="1" x14ac:dyDescent="0.25">
      <c r="A34" s="270" t="s">
        <v>244</v>
      </c>
      <c r="B34" s="177">
        <v>441.6</v>
      </c>
      <c r="C34" s="177">
        <v>643.4</v>
      </c>
      <c r="D34" s="177">
        <v>811</v>
      </c>
      <c r="E34" s="177">
        <v>786.6</v>
      </c>
      <c r="F34" s="177">
        <v>952.9</v>
      </c>
      <c r="G34" s="177">
        <v>842</v>
      </c>
      <c r="H34" s="271" t="s">
        <v>105</v>
      </c>
      <c r="U34" s="135"/>
      <c r="V34" s="135"/>
      <c r="W34" s="135"/>
      <c r="X34" s="135"/>
      <c r="Y34" s="135"/>
      <c r="Z34" s="135"/>
    </row>
    <row r="35" spans="1:26" ht="14.1" customHeight="1" x14ac:dyDescent="0.25">
      <c r="A35" s="270" t="s">
        <v>100</v>
      </c>
      <c r="B35" s="177">
        <v>147</v>
      </c>
      <c r="C35" s="177">
        <v>139.1</v>
      </c>
      <c r="D35" s="177">
        <v>166.9</v>
      </c>
      <c r="E35" s="177">
        <v>159.69999999999999</v>
      </c>
      <c r="F35" s="177">
        <v>177.1</v>
      </c>
      <c r="G35" s="177">
        <v>149.80000000000001</v>
      </c>
      <c r="H35" s="271" t="s">
        <v>106</v>
      </c>
      <c r="U35" s="135"/>
      <c r="V35" s="135"/>
      <c r="W35" s="135"/>
      <c r="X35" s="135"/>
      <c r="Y35" s="135"/>
      <c r="Z35" s="135"/>
    </row>
    <row r="36" spans="1:26" ht="14.1" customHeight="1" x14ac:dyDescent="0.25">
      <c r="A36" s="270" t="s">
        <v>101</v>
      </c>
      <c r="B36" s="177">
        <v>6.9</v>
      </c>
      <c r="C36" s="177">
        <v>9.4</v>
      </c>
      <c r="D36" s="177">
        <v>7.4</v>
      </c>
      <c r="E36" s="177">
        <v>6.4</v>
      </c>
      <c r="F36" s="177">
        <v>7.4</v>
      </c>
      <c r="G36" s="177">
        <v>7.6</v>
      </c>
      <c r="H36" s="271" t="s">
        <v>107</v>
      </c>
      <c r="U36" s="135"/>
      <c r="V36" s="135"/>
      <c r="W36" s="135"/>
      <c r="X36" s="135"/>
      <c r="Y36" s="135"/>
      <c r="Z36" s="135"/>
    </row>
    <row r="37" spans="1:26" ht="14.1" customHeight="1" x14ac:dyDescent="0.25">
      <c r="A37" s="153" t="s">
        <v>280</v>
      </c>
      <c r="B37" s="177">
        <v>461.6</v>
      </c>
      <c r="C37" s="177">
        <v>470.6</v>
      </c>
      <c r="D37" s="177">
        <v>523</v>
      </c>
      <c r="E37" s="177">
        <v>541.70000000000005</v>
      </c>
      <c r="F37" s="177">
        <v>628.4</v>
      </c>
      <c r="G37" s="177">
        <v>521.79999999999995</v>
      </c>
      <c r="H37" s="193" t="s">
        <v>284</v>
      </c>
      <c r="U37" s="135"/>
      <c r="V37" s="135"/>
      <c r="W37" s="135"/>
      <c r="X37" s="135"/>
      <c r="Y37" s="135"/>
      <c r="Z37" s="135"/>
    </row>
    <row r="38" spans="1:26" ht="14.1" customHeight="1" x14ac:dyDescent="0.25">
      <c r="A38" s="282" t="s">
        <v>94</v>
      </c>
      <c r="B38" s="177"/>
      <c r="C38" s="177"/>
      <c r="D38" s="177"/>
      <c r="E38" s="177"/>
      <c r="F38" s="177"/>
      <c r="G38" s="177"/>
      <c r="H38" s="289" t="s">
        <v>97</v>
      </c>
      <c r="U38" s="135"/>
      <c r="V38" s="135"/>
      <c r="W38" s="135"/>
      <c r="X38" s="135"/>
      <c r="Y38" s="135"/>
      <c r="Z38" s="135"/>
    </row>
    <row r="39" spans="1:26" ht="14.1" customHeight="1" x14ac:dyDescent="0.25">
      <c r="A39" s="270" t="s">
        <v>102</v>
      </c>
      <c r="B39" s="177">
        <v>110.6</v>
      </c>
      <c r="C39" s="177">
        <v>149.9</v>
      </c>
      <c r="D39" s="177">
        <v>179.3</v>
      </c>
      <c r="E39" s="177">
        <v>195.3</v>
      </c>
      <c r="F39" s="177">
        <v>193.1</v>
      </c>
      <c r="G39" s="177">
        <v>176.8</v>
      </c>
      <c r="H39" s="271" t="s">
        <v>108</v>
      </c>
      <c r="U39" s="135"/>
      <c r="V39" s="135"/>
      <c r="W39" s="135"/>
      <c r="X39" s="135"/>
      <c r="Y39" s="135"/>
      <c r="Z39" s="135"/>
    </row>
    <row r="40" spans="1:26" ht="14.1" customHeight="1" x14ac:dyDescent="0.25">
      <c r="A40" s="270" t="s">
        <v>103</v>
      </c>
      <c r="B40" s="177">
        <v>154.19999999999999</v>
      </c>
      <c r="C40" s="177">
        <v>152.69999999999999</v>
      </c>
      <c r="D40" s="177">
        <v>183.4</v>
      </c>
      <c r="E40" s="177">
        <v>166.2</v>
      </c>
      <c r="F40" s="177">
        <v>212.4</v>
      </c>
      <c r="G40" s="177">
        <v>163.80000000000001</v>
      </c>
      <c r="H40" s="271" t="s">
        <v>109</v>
      </c>
      <c r="U40" s="135"/>
      <c r="V40" s="135"/>
      <c r="W40" s="135"/>
      <c r="X40" s="135"/>
      <c r="Y40" s="135"/>
      <c r="Z40" s="135"/>
    </row>
    <row r="41" spans="1:26" ht="14.1" customHeight="1" x14ac:dyDescent="0.25">
      <c r="A41" s="270" t="s">
        <v>104</v>
      </c>
      <c r="B41" s="177">
        <v>65.900000000000006</v>
      </c>
      <c r="C41" s="177">
        <v>66.099999999999994</v>
      </c>
      <c r="D41" s="177">
        <v>71.5</v>
      </c>
      <c r="E41" s="177">
        <v>66.599999999999994</v>
      </c>
      <c r="F41" s="177">
        <v>79.8</v>
      </c>
      <c r="G41" s="177">
        <v>65.2</v>
      </c>
      <c r="H41" s="271" t="s">
        <v>110</v>
      </c>
      <c r="U41" s="135"/>
      <c r="V41" s="135"/>
      <c r="W41" s="135"/>
      <c r="X41" s="135"/>
      <c r="Y41" s="135"/>
      <c r="Z41" s="135"/>
    </row>
    <row r="42" spans="1:26" ht="14.1" customHeight="1" x14ac:dyDescent="0.25">
      <c r="A42" s="283" t="s">
        <v>111</v>
      </c>
      <c r="B42" s="177">
        <v>100.2</v>
      </c>
      <c r="C42" s="177">
        <v>75.3</v>
      </c>
      <c r="D42" s="177">
        <v>64.099999999999994</v>
      </c>
      <c r="E42" s="177">
        <v>85.6</v>
      </c>
      <c r="F42" s="177">
        <v>110.7</v>
      </c>
      <c r="G42" s="177">
        <v>82.4</v>
      </c>
      <c r="H42" s="290" t="s">
        <v>117</v>
      </c>
      <c r="U42" s="135"/>
      <c r="V42" s="135"/>
      <c r="W42" s="135"/>
      <c r="X42" s="135"/>
      <c r="Y42" s="135"/>
      <c r="Z42" s="135"/>
    </row>
    <row r="43" spans="1:26" ht="14.1" customHeight="1" x14ac:dyDescent="0.25">
      <c r="A43" s="284" t="s">
        <v>112</v>
      </c>
      <c r="B43" s="177">
        <v>17.899999999999999</v>
      </c>
      <c r="C43" s="177">
        <v>15.7</v>
      </c>
      <c r="D43" s="177">
        <v>11.2</v>
      </c>
      <c r="E43" s="177">
        <v>13.9</v>
      </c>
      <c r="F43" s="177">
        <v>19.2</v>
      </c>
      <c r="G43" s="177">
        <v>19.5</v>
      </c>
      <c r="H43" s="291" t="s">
        <v>118</v>
      </c>
      <c r="U43" s="135"/>
      <c r="V43" s="135"/>
      <c r="W43" s="135"/>
      <c r="X43" s="135"/>
      <c r="Y43" s="135"/>
      <c r="Z43" s="135"/>
    </row>
    <row r="44" spans="1:26" ht="15" customHeight="1" x14ac:dyDescent="0.25">
      <c r="A44" s="285" t="s">
        <v>290</v>
      </c>
      <c r="B44" s="177">
        <v>80.5</v>
      </c>
      <c r="C44" s="177">
        <v>109.7</v>
      </c>
      <c r="D44" s="177">
        <v>118.1</v>
      </c>
      <c r="E44" s="177">
        <v>112.5</v>
      </c>
      <c r="F44" s="177">
        <v>123</v>
      </c>
      <c r="G44" s="177">
        <v>121.8</v>
      </c>
      <c r="H44" s="292" t="s">
        <v>291</v>
      </c>
      <c r="U44" s="135"/>
      <c r="V44" s="135"/>
      <c r="W44" s="135"/>
      <c r="X44" s="135"/>
      <c r="Y44" s="135"/>
      <c r="Z44" s="135"/>
    </row>
    <row r="45" spans="1:26" ht="14.1" customHeight="1" x14ac:dyDescent="0.25">
      <c r="A45" s="286" t="s">
        <v>94</v>
      </c>
      <c r="B45" s="177"/>
      <c r="C45" s="177"/>
      <c r="D45" s="177"/>
      <c r="E45" s="177"/>
      <c r="F45" s="177"/>
      <c r="G45" s="177"/>
      <c r="H45" s="293" t="s">
        <v>97</v>
      </c>
      <c r="U45" s="135"/>
      <c r="V45" s="135"/>
      <c r="W45" s="135"/>
      <c r="X45" s="135"/>
      <c r="Y45" s="135"/>
      <c r="Z45" s="135"/>
    </row>
    <row r="46" spans="1:26" ht="14.1" customHeight="1" x14ac:dyDescent="0.25">
      <c r="A46" s="284" t="s">
        <v>113</v>
      </c>
      <c r="B46" s="177">
        <v>31.4</v>
      </c>
      <c r="C46" s="177">
        <v>52.4</v>
      </c>
      <c r="D46" s="177">
        <v>56.5</v>
      </c>
      <c r="E46" s="177">
        <v>48.6</v>
      </c>
      <c r="F46" s="177">
        <v>55.2</v>
      </c>
      <c r="G46" s="177">
        <v>55.3</v>
      </c>
      <c r="H46" s="291" t="s">
        <v>119</v>
      </c>
      <c r="U46" s="135"/>
      <c r="V46" s="135"/>
      <c r="W46" s="135"/>
      <c r="X46" s="135"/>
      <c r="Y46" s="135"/>
      <c r="Z46" s="135"/>
    </row>
    <row r="47" spans="1:26" ht="14.1" customHeight="1" x14ac:dyDescent="0.25">
      <c r="A47" s="284" t="s">
        <v>114</v>
      </c>
      <c r="B47" s="177">
        <v>19.600000000000001</v>
      </c>
      <c r="C47" s="177">
        <v>25.3</v>
      </c>
      <c r="D47" s="177">
        <v>28.9</v>
      </c>
      <c r="E47" s="177">
        <v>30.8</v>
      </c>
      <c r="F47" s="177">
        <v>31.7</v>
      </c>
      <c r="G47" s="177">
        <v>31.8</v>
      </c>
      <c r="H47" s="291" t="s">
        <v>124</v>
      </c>
    </row>
    <row r="48" spans="1:26" ht="14.1" customHeight="1" x14ac:dyDescent="0.25">
      <c r="A48" s="284" t="s">
        <v>115</v>
      </c>
      <c r="B48" s="177">
        <v>19.100000000000001</v>
      </c>
      <c r="C48" s="177">
        <v>23.7</v>
      </c>
      <c r="D48" s="177">
        <v>23.8</v>
      </c>
      <c r="E48" s="177">
        <v>24.1</v>
      </c>
      <c r="F48" s="177">
        <v>26.5</v>
      </c>
      <c r="G48" s="177">
        <v>25.3</v>
      </c>
      <c r="H48" s="291" t="s">
        <v>120</v>
      </c>
    </row>
    <row r="49" spans="1:8" ht="14.1" customHeight="1" x14ac:dyDescent="0.25">
      <c r="A49" s="284" t="s">
        <v>116</v>
      </c>
      <c r="B49" s="177">
        <v>8.8000000000000007</v>
      </c>
      <c r="C49" s="177">
        <v>6.7</v>
      </c>
      <c r="D49" s="177">
        <v>6.6</v>
      </c>
      <c r="E49" s="177">
        <v>7.8</v>
      </c>
      <c r="F49" s="177">
        <v>8.1999999999999993</v>
      </c>
      <c r="G49" s="177">
        <v>8.1</v>
      </c>
      <c r="H49" s="291" t="s">
        <v>121</v>
      </c>
    </row>
    <row r="50" spans="1:8" ht="14.1" customHeight="1" x14ac:dyDescent="0.25">
      <c r="A50" s="285" t="s">
        <v>282</v>
      </c>
      <c r="B50" s="177">
        <v>50</v>
      </c>
      <c r="C50" s="177">
        <v>87.5</v>
      </c>
      <c r="D50" s="177">
        <v>114.6</v>
      </c>
      <c r="E50" s="177">
        <v>107.4</v>
      </c>
      <c r="F50" s="177">
        <v>125.9</v>
      </c>
      <c r="G50" s="177">
        <v>124.8</v>
      </c>
      <c r="H50" s="292" t="s">
        <v>286</v>
      </c>
    </row>
    <row r="51" spans="1:8" ht="14.1" customHeight="1" x14ac:dyDescent="0.25">
      <c r="A51" s="287" t="s">
        <v>94</v>
      </c>
      <c r="B51" s="177"/>
      <c r="C51" s="177"/>
      <c r="D51" s="177"/>
      <c r="E51" s="177"/>
      <c r="F51" s="177"/>
      <c r="G51" s="177"/>
      <c r="H51" s="294" t="s">
        <v>97</v>
      </c>
    </row>
    <row r="52" spans="1:8" ht="14.1" customHeight="1" x14ac:dyDescent="0.25">
      <c r="A52" s="287" t="s">
        <v>125</v>
      </c>
      <c r="B52" s="177">
        <v>49.9</v>
      </c>
      <c r="C52" s="177">
        <v>87.4</v>
      </c>
      <c r="D52" s="177">
        <v>114.6</v>
      </c>
      <c r="E52" s="177">
        <v>107.4</v>
      </c>
      <c r="F52" s="177">
        <v>125.9</v>
      </c>
      <c r="G52" s="177">
        <v>124.8</v>
      </c>
      <c r="H52" s="294" t="s">
        <v>386</v>
      </c>
    </row>
    <row r="53" spans="1:8" ht="6" customHeight="1" x14ac:dyDescent="0.25">
      <c r="A53" s="232"/>
      <c r="B53" s="43"/>
      <c r="C53" s="43"/>
      <c r="D53" s="43"/>
      <c r="E53" s="43"/>
      <c r="F53" s="43"/>
      <c r="G53" s="43"/>
      <c r="H53" s="43"/>
    </row>
    <row r="54" spans="1:8" ht="28.5" customHeight="1" x14ac:dyDescent="0.25">
      <c r="A54" s="419" t="s">
        <v>305</v>
      </c>
      <c r="B54" s="429"/>
      <c r="C54" s="429"/>
      <c r="D54" s="429"/>
      <c r="E54" s="429"/>
      <c r="F54" s="429"/>
      <c r="G54" s="429"/>
      <c r="H54" s="429"/>
    </row>
    <row r="55" spans="1:8" x14ac:dyDescent="0.25">
      <c r="A55" s="37"/>
      <c r="B55" s="43"/>
      <c r="C55" s="43"/>
      <c r="D55" s="43"/>
      <c r="E55" s="43"/>
      <c r="F55" s="43"/>
      <c r="G55" s="43"/>
      <c r="H55" s="43"/>
    </row>
  </sheetData>
  <mergeCells count="6">
    <mergeCell ref="A54:H54"/>
    <mergeCell ref="A29:H29"/>
    <mergeCell ref="A5:H5"/>
    <mergeCell ref="A1:H1"/>
    <mergeCell ref="A2:H2"/>
    <mergeCell ref="A3:H3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91" orientation="portrait" r:id="rId1"/>
  <headerFooter alignWithMargins="0">
    <oddFooter>&amp;C&amp;"Verdana,обычный"&amp;8 45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55"/>
  <sheetViews>
    <sheetView view="pageLayout" topLeftCell="A31" zoomScale="91" zoomScaleNormal="110" zoomScalePageLayoutView="91" workbookViewId="0">
      <selection activeCell="H5" sqref="H5"/>
    </sheetView>
  </sheetViews>
  <sheetFormatPr defaultColWidth="4.28515625" defaultRowHeight="15.75" x14ac:dyDescent="0.25"/>
  <cols>
    <col min="1" max="1" width="24.140625" style="28" customWidth="1"/>
    <col min="2" max="7" width="7.7109375" style="21" customWidth="1"/>
    <col min="8" max="8" width="23.140625" style="21" customWidth="1"/>
    <col min="9" max="16384" width="4.28515625" style="21"/>
  </cols>
  <sheetData>
    <row r="1" spans="1:10" s="73" customFormat="1" ht="20.100000000000001" customHeight="1" x14ac:dyDescent="0.25">
      <c r="A1" s="454" t="s">
        <v>195</v>
      </c>
      <c r="B1" s="454"/>
      <c r="C1" s="454"/>
      <c r="D1" s="454"/>
      <c r="E1" s="454"/>
      <c r="F1" s="454"/>
      <c r="G1" s="454"/>
      <c r="H1" s="454"/>
    </row>
    <row r="2" spans="1:10" s="77" customFormat="1" ht="19.7" customHeight="1" x14ac:dyDescent="0.25">
      <c r="A2" s="414" t="s">
        <v>156</v>
      </c>
      <c r="B2" s="414"/>
      <c r="C2" s="414"/>
      <c r="D2" s="414"/>
      <c r="E2" s="414"/>
      <c r="F2" s="414"/>
      <c r="G2" s="414"/>
      <c r="H2" s="414"/>
    </row>
    <row r="3" spans="1:10" ht="17.100000000000001" customHeight="1" x14ac:dyDescent="0.25">
      <c r="A3" s="458" t="s">
        <v>157</v>
      </c>
      <c r="B3" s="458"/>
      <c r="C3" s="458"/>
      <c r="D3" s="458"/>
      <c r="E3" s="458"/>
      <c r="F3" s="458"/>
      <c r="G3" s="458"/>
      <c r="H3" s="458"/>
    </row>
    <row r="4" spans="1:10" ht="11.25" customHeight="1" x14ac:dyDescent="0.25">
      <c r="A4" s="456" t="s">
        <v>288</v>
      </c>
      <c r="B4" s="456"/>
      <c r="C4" s="456"/>
      <c r="D4" s="456"/>
      <c r="E4" s="456"/>
      <c r="F4" s="456"/>
      <c r="G4" s="456"/>
      <c r="H4" s="456"/>
    </row>
    <row r="5" spans="1:10" s="47" customFormat="1" ht="17.100000000000001" customHeight="1" x14ac:dyDescent="0.25">
      <c r="A5" s="139"/>
      <c r="B5" s="131">
        <v>2000</v>
      </c>
      <c r="C5" s="131">
        <v>2010</v>
      </c>
      <c r="D5" s="221">
        <v>2015</v>
      </c>
      <c r="E5" s="222">
        <v>2017</v>
      </c>
      <c r="F5" s="222">
        <v>2018</v>
      </c>
      <c r="G5" s="222">
        <v>2019</v>
      </c>
      <c r="H5" s="132"/>
      <c r="J5" s="114"/>
    </row>
    <row r="6" spans="1:10" s="26" customFormat="1" ht="22.5" customHeight="1" x14ac:dyDescent="0.2">
      <c r="A6" s="431" t="s">
        <v>129</v>
      </c>
      <c r="B6" s="431"/>
      <c r="C6" s="431"/>
      <c r="D6" s="431"/>
      <c r="E6" s="431"/>
      <c r="F6" s="431"/>
      <c r="G6" s="431"/>
      <c r="H6" s="431"/>
    </row>
    <row r="7" spans="1:10" s="26" customFormat="1" ht="15" customHeight="1" x14ac:dyDescent="0.2">
      <c r="A7" s="273" t="s">
        <v>292</v>
      </c>
      <c r="B7" s="177">
        <v>38.4</v>
      </c>
      <c r="C7" s="177">
        <v>78.2</v>
      </c>
      <c r="D7" s="177">
        <v>104.5</v>
      </c>
      <c r="E7" s="177">
        <v>103.1</v>
      </c>
      <c r="F7" s="177">
        <v>128.4</v>
      </c>
      <c r="G7" s="177">
        <v>108.1</v>
      </c>
      <c r="H7" s="189" t="s">
        <v>293</v>
      </c>
    </row>
    <row r="8" spans="1:10" s="26" customFormat="1" ht="14.1" customHeight="1" x14ac:dyDescent="0.2">
      <c r="A8" s="153" t="s">
        <v>122</v>
      </c>
      <c r="B8" s="177"/>
      <c r="C8" s="177"/>
      <c r="D8" s="177"/>
      <c r="E8" s="177"/>
      <c r="F8" s="177"/>
      <c r="G8" s="177"/>
      <c r="H8" s="193" t="s">
        <v>242</v>
      </c>
    </row>
    <row r="9" spans="1:10" s="26" customFormat="1" ht="14.1" customHeight="1" x14ac:dyDescent="0.2">
      <c r="A9" s="153" t="s">
        <v>279</v>
      </c>
      <c r="B9" s="177">
        <v>32.799999999999997</v>
      </c>
      <c r="C9" s="177">
        <v>87.4</v>
      </c>
      <c r="D9" s="177">
        <v>122.4</v>
      </c>
      <c r="E9" s="177">
        <v>119.6</v>
      </c>
      <c r="F9" s="177">
        <v>157.80000000000001</v>
      </c>
      <c r="G9" s="177">
        <v>130.5</v>
      </c>
      <c r="H9" s="193" t="s">
        <v>283</v>
      </c>
    </row>
    <row r="10" spans="1:10" s="26" customFormat="1" ht="14.1" customHeight="1" x14ac:dyDescent="0.2">
      <c r="A10" s="282" t="s">
        <v>94</v>
      </c>
      <c r="B10" s="177"/>
      <c r="C10" s="177"/>
      <c r="D10" s="177"/>
      <c r="E10" s="177"/>
      <c r="F10" s="177"/>
      <c r="G10" s="177"/>
      <c r="H10" s="289" t="s">
        <v>97</v>
      </c>
    </row>
    <row r="11" spans="1:10" s="26" customFormat="1" ht="14.1" customHeight="1" x14ac:dyDescent="0.2">
      <c r="A11" s="270" t="s">
        <v>244</v>
      </c>
      <c r="B11" s="177">
        <v>28.5</v>
      </c>
      <c r="C11" s="177">
        <v>85.2</v>
      </c>
      <c r="D11" s="177">
        <v>121.2</v>
      </c>
      <c r="E11" s="177">
        <v>118</v>
      </c>
      <c r="F11" s="177">
        <v>159.30000000000001</v>
      </c>
      <c r="G11" s="177">
        <v>131.30000000000001</v>
      </c>
      <c r="H11" s="271" t="s">
        <v>105</v>
      </c>
    </row>
    <row r="12" spans="1:10" s="26" customFormat="1" ht="14.1" customHeight="1" x14ac:dyDescent="0.2">
      <c r="A12" s="270" t="s">
        <v>100</v>
      </c>
      <c r="B12" s="177">
        <v>82.1</v>
      </c>
      <c r="C12" s="177">
        <v>104.5</v>
      </c>
      <c r="D12" s="177">
        <v>135.5</v>
      </c>
      <c r="E12" s="177">
        <v>133.80000000000001</v>
      </c>
      <c r="F12" s="177">
        <v>150.4</v>
      </c>
      <c r="G12" s="177">
        <v>127.2</v>
      </c>
      <c r="H12" s="271" t="s">
        <v>106</v>
      </c>
    </row>
    <row r="13" spans="1:10" s="26" customFormat="1" ht="14.1" customHeight="1" x14ac:dyDescent="0.2">
      <c r="A13" s="270" t="s">
        <v>101</v>
      </c>
      <c r="B13" s="177">
        <v>85.3</v>
      </c>
      <c r="C13" s="177">
        <v>102.1</v>
      </c>
      <c r="D13" s="177">
        <v>97.6</v>
      </c>
      <c r="E13" s="177">
        <v>83.3</v>
      </c>
      <c r="F13" s="177">
        <v>96.6</v>
      </c>
      <c r="G13" s="177" t="s">
        <v>311</v>
      </c>
      <c r="H13" s="271" t="s">
        <v>107</v>
      </c>
    </row>
    <row r="14" spans="1:10" s="26" customFormat="1" ht="14.1" customHeight="1" x14ac:dyDescent="0.2">
      <c r="A14" s="153" t="s">
        <v>280</v>
      </c>
      <c r="B14" s="177">
        <v>53.8</v>
      </c>
      <c r="C14" s="177">
        <v>70.8</v>
      </c>
      <c r="D14" s="177">
        <v>87.8</v>
      </c>
      <c r="E14" s="177">
        <v>92.3</v>
      </c>
      <c r="F14" s="177">
        <v>106.6</v>
      </c>
      <c r="G14" s="177">
        <v>89</v>
      </c>
      <c r="H14" s="193" t="s">
        <v>284</v>
      </c>
    </row>
    <row r="15" spans="1:10" s="26" customFormat="1" ht="14.1" customHeight="1" x14ac:dyDescent="0.2">
      <c r="A15" s="282" t="s">
        <v>94</v>
      </c>
      <c r="B15" s="177"/>
      <c r="C15" s="177"/>
      <c r="D15" s="177"/>
      <c r="E15" s="177"/>
      <c r="F15" s="177"/>
      <c r="G15" s="177"/>
      <c r="H15" s="289" t="s">
        <v>97</v>
      </c>
    </row>
    <row r="16" spans="1:10" s="26" customFormat="1" ht="14.1" customHeight="1" x14ac:dyDescent="0.2">
      <c r="A16" s="270" t="s">
        <v>102</v>
      </c>
      <c r="B16" s="177">
        <v>46.2</v>
      </c>
      <c r="C16" s="177">
        <v>78.900000000000006</v>
      </c>
      <c r="D16" s="177">
        <v>100.1</v>
      </c>
      <c r="E16" s="177">
        <v>109.2</v>
      </c>
      <c r="F16" s="177">
        <v>107.6</v>
      </c>
      <c r="G16" s="177">
        <v>102</v>
      </c>
      <c r="H16" s="271" t="s">
        <v>108</v>
      </c>
    </row>
    <row r="17" spans="1:11" s="26" customFormat="1" ht="14.1" customHeight="1" x14ac:dyDescent="0.2">
      <c r="A17" s="270" t="s">
        <v>103</v>
      </c>
      <c r="B17" s="177">
        <v>70.2</v>
      </c>
      <c r="C17" s="177">
        <v>77.099999999999994</v>
      </c>
      <c r="D17" s="177">
        <v>96.3</v>
      </c>
      <c r="E17" s="177">
        <v>86.7</v>
      </c>
      <c r="F17" s="177">
        <v>109</v>
      </c>
      <c r="G17" s="177">
        <v>83.2</v>
      </c>
      <c r="H17" s="271" t="s">
        <v>109</v>
      </c>
    </row>
    <row r="18" spans="1:11" s="26" customFormat="1" ht="14.1" customHeight="1" x14ac:dyDescent="0.2">
      <c r="A18" s="270" t="s">
        <v>104</v>
      </c>
      <c r="B18" s="177">
        <v>45.2</v>
      </c>
      <c r="C18" s="177">
        <v>57.9</v>
      </c>
      <c r="D18" s="177">
        <v>71.3</v>
      </c>
      <c r="E18" s="177">
        <v>68</v>
      </c>
      <c r="F18" s="177">
        <v>82.8</v>
      </c>
      <c r="G18" s="177">
        <v>67.2</v>
      </c>
      <c r="H18" s="271" t="s">
        <v>110</v>
      </c>
    </row>
    <row r="19" spans="1:11" s="26" customFormat="1" ht="14.1" customHeight="1" x14ac:dyDescent="0.2">
      <c r="A19" s="283" t="s">
        <v>111</v>
      </c>
      <c r="B19" s="177">
        <v>88.2</v>
      </c>
      <c r="C19" s="177">
        <v>83.6</v>
      </c>
      <c r="D19" s="177">
        <v>79.099999999999994</v>
      </c>
      <c r="E19" s="177">
        <v>110.6</v>
      </c>
      <c r="F19" s="177">
        <v>143.30000000000001</v>
      </c>
      <c r="G19" s="177">
        <v>108.4</v>
      </c>
      <c r="H19" s="290" t="s">
        <v>117</v>
      </c>
    </row>
    <row r="20" spans="1:11" s="26" customFormat="1" ht="14.1" customHeight="1" x14ac:dyDescent="0.2">
      <c r="A20" s="284" t="s">
        <v>112</v>
      </c>
      <c r="B20" s="177">
        <v>25.6</v>
      </c>
      <c r="C20" s="177">
        <v>36.9</v>
      </c>
      <c r="D20" s="177">
        <v>45</v>
      </c>
      <c r="E20" s="177">
        <v>63</v>
      </c>
      <c r="F20" s="177">
        <v>80.7</v>
      </c>
      <c r="G20" s="177">
        <v>80.8</v>
      </c>
      <c r="H20" s="291" t="s">
        <v>118</v>
      </c>
    </row>
    <row r="21" spans="1:11" s="26" customFormat="1" ht="15" customHeight="1" x14ac:dyDescent="0.2">
      <c r="A21" s="285" t="s">
        <v>290</v>
      </c>
      <c r="B21" s="177">
        <v>41.2</v>
      </c>
      <c r="C21" s="177">
        <v>59.1</v>
      </c>
      <c r="D21" s="177">
        <v>65.599999999999994</v>
      </c>
      <c r="E21" s="177">
        <v>63.2</v>
      </c>
      <c r="F21" s="177">
        <v>68.400000000000006</v>
      </c>
      <c r="G21" s="177">
        <v>68.599999999999994</v>
      </c>
      <c r="H21" s="292" t="s">
        <v>291</v>
      </c>
    </row>
    <row r="22" spans="1:11" s="26" customFormat="1" ht="14.1" customHeight="1" x14ac:dyDescent="0.2">
      <c r="A22" s="286" t="s">
        <v>94</v>
      </c>
      <c r="B22" s="177"/>
      <c r="C22" s="177"/>
      <c r="D22" s="177"/>
      <c r="E22" s="177"/>
      <c r="F22" s="177"/>
      <c r="G22" s="177"/>
      <c r="H22" s="293" t="s">
        <v>97</v>
      </c>
    </row>
    <row r="23" spans="1:11" s="26" customFormat="1" ht="14.1" customHeight="1" x14ac:dyDescent="0.2">
      <c r="A23" s="284" t="s">
        <v>113</v>
      </c>
      <c r="B23" s="177">
        <v>42.6</v>
      </c>
      <c r="C23" s="177">
        <v>70.3</v>
      </c>
      <c r="D23" s="177">
        <v>78.2</v>
      </c>
      <c r="E23" s="177">
        <v>68.599999999999994</v>
      </c>
      <c r="F23" s="177">
        <v>77.099999999999994</v>
      </c>
      <c r="G23" s="177">
        <v>77</v>
      </c>
      <c r="H23" s="291" t="s">
        <v>119</v>
      </c>
    </row>
    <row r="24" spans="1:11" s="26" customFormat="1" ht="14.1" customHeight="1" x14ac:dyDescent="0.2">
      <c r="A24" s="284" t="s">
        <v>114</v>
      </c>
      <c r="B24" s="177">
        <v>38.9</v>
      </c>
      <c r="C24" s="177">
        <v>50.7</v>
      </c>
      <c r="D24" s="177">
        <v>61</v>
      </c>
      <c r="E24" s="177">
        <v>65.7</v>
      </c>
      <c r="F24" s="177">
        <v>65.900000000000006</v>
      </c>
      <c r="G24" s="177">
        <v>65.7</v>
      </c>
      <c r="H24" s="291" t="s">
        <v>124</v>
      </c>
    </row>
    <row r="25" spans="1:11" s="26" customFormat="1" ht="14.1" customHeight="1" x14ac:dyDescent="0.2">
      <c r="A25" s="284" t="s">
        <v>115</v>
      </c>
      <c r="B25" s="177">
        <v>45.2</v>
      </c>
      <c r="C25" s="177">
        <v>58.1</v>
      </c>
      <c r="D25" s="177">
        <v>56.6</v>
      </c>
      <c r="E25" s="177">
        <v>57.7</v>
      </c>
      <c r="F25" s="177">
        <v>64.599999999999994</v>
      </c>
      <c r="G25" s="177">
        <v>64.599999999999994</v>
      </c>
      <c r="H25" s="291" t="s">
        <v>120</v>
      </c>
    </row>
    <row r="26" spans="1:11" s="26" customFormat="1" ht="14.1" customHeight="1" x14ac:dyDescent="0.2">
      <c r="A26" s="284" t="s">
        <v>116</v>
      </c>
      <c r="B26" s="177">
        <v>85.8</v>
      </c>
      <c r="C26" s="177">
        <v>68.400000000000006</v>
      </c>
      <c r="D26" s="177">
        <v>71.400000000000006</v>
      </c>
      <c r="E26" s="177">
        <v>84.2</v>
      </c>
      <c r="F26" s="177">
        <v>88.7</v>
      </c>
      <c r="G26" s="177">
        <v>88.3</v>
      </c>
      <c r="H26" s="291" t="s">
        <v>121</v>
      </c>
    </row>
    <row r="27" spans="1:11" s="26" customFormat="1" ht="14.1" customHeight="1" x14ac:dyDescent="0.2">
      <c r="A27" s="285" t="s">
        <v>282</v>
      </c>
      <c r="B27" s="177">
        <v>32.1</v>
      </c>
      <c r="C27" s="177">
        <v>61.6</v>
      </c>
      <c r="D27" s="177">
        <v>85.1</v>
      </c>
      <c r="E27" s="177">
        <v>79</v>
      </c>
      <c r="F27" s="177">
        <v>90.2</v>
      </c>
      <c r="G27" s="177">
        <v>85.2</v>
      </c>
      <c r="H27" s="292" t="s">
        <v>286</v>
      </c>
    </row>
    <row r="28" spans="1:11" s="26" customFormat="1" ht="14.1" customHeight="1" x14ac:dyDescent="0.2">
      <c r="A28" s="287" t="s">
        <v>94</v>
      </c>
      <c r="B28" s="177"/>
      <c r="C28" s="177"/>
      <c r="D28" s="177"/>
      <c r="E28" s="177"/>
      <c r="F28" s="177"/>
      <c r="G28" s="177"/>
      <c r="H28" s="294" t="s">
        <v>97</v>
      </c>
    </row>
    <row r="29" spans="1:11" s="26" customFormat="1" ht="14.1" customHeight="1" x14ac:dyDescent="0.2">
      <c r="A29" s="287" t="s">
        <v>125</v>
      </c>
      <c r="B29" s="177">
        <v>33.1</v>
      </c>
      <c r="C29" s="177">
        <v>62.2</v>
      </c>
      <c r="D29" s="177">
        <v>85.4</v>
      </c>
      <c r="E29" s="177">
        <v>80.099999999999994</v>
      </c>
      <c r="F29" s="177">
        <v>91.1</v>
      </c>
      <c r="G29" s="177">
        <v>88.2</v>
      </c>
      <c r="H29" s="296" t="s">
        <v>289</v>
      </c>
    </row>
    <row r="30" spans="1:11" s="26" customFormat="1" ht="22.5" customHeight="1" x14ac:dyDescent="0.2">
      <c r="A30" s="411" t="s">
        <v>143</v>
      </c>
      <c r="B30" s="411"/>
      <c r="C30" s="411"/>
      <c r="D30" s="411"/>
      <c r="E30" s="411"/>
      <c r="F30" s="411"/>
      <c r="G30" s="411"/>
      <c r="H30" s="411"/>
    </row>
    <row r="31" spans="1:11" s="26" customFormat="1" ht="15" customHeight="1" x14ac:dyDescent="0.25">
      <c r="A31" s="125" t="s">
        <v>292</v>
      </c>
      <c r="B31" s="177">
        <v>88.3</v>
      </c>
      <c r="C31" s="177">
        <v>98.5</v>
      </c>
      <c r="D31" s="177">
        <v>117.8</v>
      </c>
      <c r="E31" s="177">
        <v>116.4</v>
      </c>
      <c r="F31" s="177">
        <v>136.4</v>
      </c>
      <c r="G31" s="177">
        <v>119.6</v>
      </c>
      <c r="H31" s="189" t="s">
        <v>293</v>
      </c>
      <c r="I31" s="44"/>
      <c r="J31" s="44"/>
      <c r="K31" s="44"/>
    </row>
    <row r="32" spans="1:11" s="26" customFormat="1" ht="14.1" customHeight="1" x14ac:dyDescent="0.2">
      <c r="A32" s="153" t="s">
        <v>122</v>
      </c>
      <c r="B32" s="177"/>
      <c r="C32" s="177"/>
      <c r="D32" s="177"/>
      <c r="E32" s="177"/>
      <c r="F32" s="177"/>
      <c r="G32" s="177"/>
      <c r="H32" s="193" t="s">
        <v>242</v>
      </c>
    </row>
    <row r="33" spans="1:8" s="26" customFormat="1" ht="14.1" customHeight="1" x14ac:dyDescent="0.2">
      <c r="A33" s="153" t="s">
        <v>279</v>
      </c>
      <c r="B33" s="177">
        <v>112.7</v>
      </c>
      <c r="C33" s="177">
        <v>121</v>
      </c>
      <c r="D33" s="177">
        <v>142.9</v>
      </c>
      <c r="E33" s="177">
        <v>137.80000000000001</v>
      </c>
      <c r="F33" s="177">
        <v>164.3</v>
      </c>
      <c r="G33" s="177">
        <v>144.30000000000001</v>
      </c>
      <c r="H33" s="193" t="s">
        <v>283</v>
      </c>
    </row>
    <row r="34" spans="1:8" s="26" customFormat="1" ht="14.1" customHeight="1" x14ac:dyDescent="0.2">
      <c r="A34" s="282" t="s">
        <v>94</v>
      </c>
      <c r="B34" s="177"/>
      <c r="C34" s="177"/>
      <c r="D34" s="177"/>
      <c r="E34" s="177"/>
      <c r="F34" s="177"/>
      <c r="G34" s="177"/>
      <c r="H34" s="289" t="s">
        <v>97</v>
      </c>
    </row>
    <row r="35" spans="1:8" s="26" customFormat="1" ht="14.1" customHeight="1" x14ac:dyDescent="0.2">
      <c r="A35" s="270" t="s">
        <v>244</v>
      </c>
      <c r="B35" s="177">
        <v>108.2</v>
      </c>
      <c r="C35" s="177">
        <v>121.6</v>
      </c>
      <c r="D35" s="177">
        <v>142.5</v>
      </c>
      <c r="E35" s="177">
        <v>137.6</v>
      </c>
      <c r="F35" s="177">
        <v>166.4</v>
      </c>
      <c r="G35" s="177">
        <v>147</v>
      </c>
      <c r="H35" s="271" t="s">
        <v>105</v>
      </c>
    </row>
    <row r="36" spans="1:8" s="26" customFormat="1" ht="14.1" customHeight="1" x14ac:dyDescent="0.2">
      <c r="A36" s="270" t="s">
        <v>100</v>
      </c>
      <c r="B36" s="177">
        <v>129.30000000000001</v>
      </c>
      <c r="C36" s="177">
        <v>119.2</v>
      </c>
      <c r="D36" s="177">
        <v>147.69999999999999</v>
      </c>
      <c r="E36" s="177">
        <v>142.19999999999999</v>
      </c>
      <c r="F36" s="177">
        <v>157.9</v>
      </c>
      <c r="G36" s="177">
        <v>133.6</v>
      </c>
      <c r="H36" s="271" t="s">
        <v>106</v>
      </c>
    </row>
    <row r="37" spans="1:8" s="26" customFormat="1" ht="14.1" customHeight="1" x14ac:dyDescent="0.2">
      <c r="A37" s="270" t="s">
        <v>101</v>
      </c>
      <c r="B37" s="177">
        <v>96.8</v>
      </c>
      <c r="C37" s="177">
        <v>114.9</v>
      </c>
      <c r="D37" s="177">
        <v>100</v>
      </c>
      <c r="E37" s="177">
        <v>85.2</v>
      </c>
      <c r="F37" s="177">
        <v>98.7</v>
      </c>
      <c r="G37" s="177">
        <v>101.1</v>
      </c>
      <c r="H37" s="271" t="s">
        <v>107</v>
      </c>
    </row>
    <row r="38" spans="1:8" s="26" customFormat="1" ht="14.1" customHeight="1" x14ac:dyDescent="0.2">
      <c r="A38" s="153" t="s">
        <v>280</v>
      </c>
      <c r="B38" s="177">
        <v>88.5</v>
      </c>
      <c r="C38" s="177">
        <v>88.8</v>
      </c>
      <c r="D38" s="177">
        <v>102.8</v>
      </c>
      <c r="E38" s="177">
        <v>106.8</v>
      </c>
      <c r="F38" s="177">
        <v>123.6</v>
      </c>
      <c r="G38" s="177">
        <v>102.6</v>
      </c>
      <c r="H38" s="193" t="s">
        <v>284</v>
      </c>
    </row>
    <row r="39" spans="1:8" s="26" customFormat="1" ht="14.1" customHeight="1" x14ac:dyDescent="0.2">
      <c r="A39" s="282" t="s">
        <v>94</v>
      </c>
      <c r="B39" s="177"/>
      <c r="C39" s="177"/>
      <c r="D39" s="177"/>
      <c r="E39" s="177"/>
      <c r="F39" s="177"/>
      <c r="G39" s="177"/>
      <c r="H39" s="289" t="s">
        <v>97</v>
      </c>
    </row>
    <row r="40" spans="1:8" s="26" customFormat="1" ht="14.1" customHeight="1" x14ac:dyDescent="0.2">
      <c r="A40" s="270" t="s">
        <v>102</v>
      </c>
      <c r="B40" s="177">
        <v>69.400000000000006</v>
      </c>
      <c r="C40" s="177">
        <v>90.8</v>
      </c>
      <c r="D40" s="177">
        <v>108.8</v>
      </c>
      <c r="E40" s="177">
        <v>117.2</v>
      </c>
      <c r="F40" s="177">
        <v>116.1</v>
      </c>
      <c r="G40" s="177">
        <v>108.3</v>
      </c>
      <c r="H40" s="271" t="s">
        <v>108</v>
      </c>
    </row>
    <row r="41" spans="1:8" s="26" customFormat="1" ht="14.1" customHeight="1" x14ac:dyDescent="0.2">
      <c r="A41" s="270" t="s">
        <v>103</v>
      </c>
      <c r="B41" s="177">
        <v>81.900000000000006</v>
      </c>
      <c r="C41" s="177">
        <v>81</v>
      </c>
      <c r="D41" s="177">
        <v>99.8</v>
      </c>
      <c r="E41" s="177">
        <v>90.3</v>
      </c>
      <c r="F41" s="177">
        <v>114.9</v>
      </c>
      <c r="G41" s="177">
        <v>88.7</v>
      </c>
      <c r="H41" s="271" t="s">
        <v>109</v>
      </c>
    </row>
    <row r="42" spans="1:8" s="26" customFormat="1" ht="14.1" customHeight="1" x14ac:dyDescent="0.2">
      <c r="A42" s="270" t="s">
        <v>104</v>
      </c>
      <c r="B42" s="177">
        <v>101.2</v>
      </c>
      <c r="C42" s="177">
        <v>99.6</v>
      </c>
      <c r="D42" s="177">
        <v>113.9</v>
      </c>
      <c r="E42" s="177">
        <v>108.1</v>
      </c>
      <c r="F42" s="177">
        <v>129.30000000000001</v>
      </c>
      <c r="G42" s="177">
        <v>105.7</v>
      </c>
      <c r="H42" s="271" t="s">
        <v>110</v>
      </c>
    </row>
    <row r="43" spans="1:8" ht="14.1" customHeight="1" x14ac:dyDescent="0.25">
      <c r="A43" s="283" t="s">
        <v>111</v>
      </c>
      <c r="B43" s="177">
        <v>130.80000000000001</v>
      </c>
      <c r="C43" s="177">
        <v>99.8</v>
      </c>
      <c r="D43" s="177">
        <v>91.2</v>
      </c>
      <c r="E43" s="177">
        <v>124.6</v>
      </c>
      <c r="F43" s="177">
        <v>160.69999999999999</v>
      </c>
      <c r="G43" s="177">
        <v>119.6</v>
      </c>
      <c r="H43" s="290" t="s">
        <v>117</v>
      </c>
    </row>
    <row r="44" spans="1:8" ht="14.1" customHeight="1" x14ac:dyDescent="0.25">
      <c r="A44" s="284" t="s">
        <v>112</v>
      </c>
      <c r="B44" s="177">
        <v>116.5</v>
      </c>
      <c r="C44" s="177">
        <v>90.7</v>
      </c>
      <c r="D44" s="177">
        <v>89.3</v>
      </c>
      <c r="E44" s="177">
        <v>111.6</v>
      </c>
      <c r="F44" s="177">
        <v>148.5</v>
      </c>
      <c r="G44" s="177">
        <v>151</v>
      </c>
      <c r="H44" s="291" t="s">
        <v>118</v>
      </c>
    </row>
    <row r="45" spans="1:8" ht="15" customHeight="1" x14ac:dyDescent="0.25">
      <c r="A45" s="285" t="s">
        <v>290</v>
      </c>
      <c r="B45" s="177">
        <v>50.8</v>
      </c>
      <c r="C45" s="177">
        <v>67.5</v>
      </c>
      <c r="D45" s="177">
        <v>76.900000000000006</v>
      </c>
      <c r="E45" s="177">
        <v>74.400000000000006</v>
      </c>
      <c r="F45" s="177">
        <v>81.099999999999994</v>
      </c>
      <c r="G45" s="177">
        <v>80.3</v>
      </c>
      <c r="H45" s="292" t="s">
        <v>291</v>
      </c>
    </row>
    <row r="46" spans="1:8" ht="14.1" customHeight="1" x14ac:dyDescent="0.25">
      <c r="A46" s="286" t="s">
        <v>94</v>
      </c>
      <c r="B46" s="177"/>
      <c r="C46" s="177"/>
      <c r="D46" s="177"/>
      <c r="E46" s="177"/>
      <c r="F46" s="177"/>
      <c r="G46" s="177"/>
      <c r="H46" s="293" t="s">
        <v>97</v>
      </c>
    </row>
    <row r="47" spans="1:8" ht="14.1" customHeight="1" x14ac:dyDescent="0.25">
      <c r="A47" s="284" t="s">
        <v>113</v>
      </c>
      <c r="B47" s="177">
        <v>44.9</v>
      </c>
      <c r="C47" s="177">
        <v>71.3</v>
      </c>
      <c r="D47" s="177">
        <v>81.2</v>
      </c>
      <c r="E47" s="177">
        <v>70.5</v>
      </c>
      <c r="F47" s="177">
        <v>80</v>
      </c>
      <c r="G47" s="177">
        <v>80.099999999999994</v>
      </c>
      <c r="H47" s="291" t="s">
        <v>119</v>
      </c>
    </row>
    <row r="48" spans="1:8" ht="14.1" customHeight="1" x14ac:dyDescent="0.25">
      <c r="A48" s="284" t="s">
        <v>114</v>
      </c>
      <c r="B48" s="177">
        <v>42.5</v>
      </c>
      <c r="C48" s="177">
        <v>53.3</v>
      </c>
      <c r="D48" s="177">
        <v>64.7</v>
      </c>
      <c r="E48" s="177">
        <v>70.3</v>
      </c>
      <c r="F48" s="177">
        <v>72.400000000000006</v>
      </c>
      <c r="G48" s="177">
        <v>72.599999999999994</v>
      </c>
      <c r="H48" s="291" t="s">
        <v>124</v>
      </c>
    </row>
    <row r="49" spans="1:8" ht="14.1" customHeight="1" x14ac:dyDescent="0.25">
      <c r="A49" s="284" t="s">
        <v>115</v>
      </c>
      <c r="B49" s="177">
        <v>71.2</v>
      </c>
      <c r="C49" s="177">
        <v>83.4</v>
      </c>
      <c r="D49" s="177">
        <v>87.5</v>
      </c>
      <c r="E49" s="177">
        <v>90</v>
      </c>
      <c r="F49" s="177">
        <v>98.7</v>
      </c>
      <c r="G49" s="177">
        <v>93.9</v>
      </c>
      <c r="H49" s="291" t="s">
        <v>120</v>
      </c>
    </row>
    <row r="50" spans="1:8" ht="14.1" customHeight="1" x14ac:dyDescent="0.25">
      <c r="A50" s="284" t="s">
        <v>116</v>
      </c>
      <c r="B50" s="177">
        <v>91.4</v>
      </c>
      <c r="C50" s="177">
        <v>70.400000000000006</v>
      </c>
      <c r="D50" s="177">
        <v>72.900000000000006</v>
      </c>
      <c r="E50" s="177">
        <v>85.2</v>
      </c>
      <c r="F50" s="177">
        <v>89.9</v>
      </c>
      <c r="G50" s="177">
        <v>89.2</v>
      </c>
      <c r="H50" s="291" t="s">
        <v>121</v>
      </c>
    </row>
    <row r="51" spans="1:8" ht="14.1" customHeight="1" x14ac:dyDescent="0.25">
      <c r="A51" s="285" t="s">
        <v>282</v>
      </c>
      <c r="B51" s="177">
        <v>36.700000000000003</v>
      </c>
      <c r="C51" s="177">
        <v>64.900000000000006</v>
      </c>
      <c r="D51" s="177">
        <v>90</v>
      </c>
      <c r="E51" s="177">
        <v>85.4</v>
      </c>
      <c r="F51" s="177">
        <v>100.4</v>
      </c>
      <c r="G51" s="177">
        <v>99.4</v>
      </c>
      <c r="H51" s="292" t="s">
        <v>286</v>
      </c>
    </row>
    <row r="52" spans="1:8" ht="14.1" customHeight="1" x14ac:dyDescent="0.25">
      <c r="A52" s="287" t="s">
        <v>94</v>
      </c>
      <c r="B52" s="177"/>
      <c r="C52" s="177"/>
      <c r="D52" s="177"/>
      <c r="E52" s="177"/>
      <c r="F52" s="177"/>
      <c r="G52" s="177"/>
      <c r="H52" s="294" t="s">
        <v>97</v>
      </c>
    </row>
    <row r="53" spans="1:8" ht="14.1" customHeight="1" x14ac:dyDescent="0.25">
      <c r="A53" s="287" t="s">
        <v>125</v>
      </c>
      <c r="B53" s="177">
        <v>36.799999999999997</v>
      </c>
      <c r="C53" s="177">
        <v>65.2</v>
      </c>
      <c r="D53" s="177">
        <v>90.1</v>
      </c>
      <c r="E53" s="177">
        <v>85.4</v>
      </c>
      <c r="F53" s="177">
        <v>100.5</v>
      </c>
      <c r="G53" s="177">
        <v>99.4</v>
      </c>
      <c r="H53" s="296" t="s">
        <v>289</v>
      </c>
    </row>
    <row r="54" spans="1:8" x14ac:dyDescent="0.25">
      <c r="A54" s="37"/>
    </row>
    <row r="55" spans="1:8" x14ac:dyDescent="0.25">
      <c r="A55" s="390"/>
      <c r="B55" s="389"/>
      <c r="C55" s="389"/>
      <c r="D55" s="389"/>
    </row>
  </sheetData>
  <mergeCells count="6">
    <mergeCell ref="A6:H6"/>
    <mergeCell ref="A30:H30"/>
    <mergeCell ref="A1:H1"/>
    <mergeCell ref="A2:H2"/>
    <mergeCell ref="A3:H3"/>
    <mergeCell ref="A4:H4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91" orientation="portrait" r:id="rId1"/>
  <headerFooter alignWithMargins="0">
    <oddFooter>&amp;C&amp;"Verdana,звичайний"&amp;8 46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29"/>
  <sheetViews>
    <sheetView view="pageLayout" topLeftCell="A25" zoomScaleNormal="89" zoomScaleSheetLayoutView="98" workbookViewId="0">
      <selection activeCell="D28" sqref="D27:D28"/>
    </sheetView>
  </sheetViews>
  <sheetFormatPr defaultColWidth="9" defaultRowHeight="12.75" x14ac:dyDescent="0.2"/>
  <cols>
    <col min="1" max="1" width="28.28515625" customWidth="1"/>
    <col min="2" max="2" width="7.7109375" customWidth="1"/>
    <col min="3" max="3" width="12.7109375" customWidth="1"/>
    <col min="4" max="4" width="8.140625" customWidth="1"/>
    <col min="5" max="6" width="14.7109375" customWidth="1"/>
    <col min="7" max="7" width="28.5703125" customWidth="1"/>
    <col min="8" max="8" width="22.42578125" hidden="1" customWidth="1"/>
  </cols>
  <sheetData>
    <row r="1" spans="1:8" ht="27.6" customHeight="1" x14ac:dyDescent="0.25">
      <c r="A1" s="483" t="s">
        <v>236</v>
      </c>
      <c r="B1" s="483"/>
      <c r="C1" s="483"/>
      <c r="D1" s="483"/>
      <c r="E1" s="483"/>
      <c r="F1" s="483"/>
      <c r="G1" s="483"/>
    </row>
    <row r="2" spans="1:8" ht="21" customHeight="1" x14ac:dyDescent="0.2">
      <c r="A2" s="484" t="s">
        <v>237</v>
      </c>
      <c r="B2" s="485"/>
      <c r="C2" s="485"/>
      <c r="D2" s="485"/>
      <c r="E2" s="485"/>
      <c r="F2" s="485"/>
      <c r="G2" s="485"/>
      <c r="H2" s="485"/>
    </row>
    <row r="3" spans="1:8" x14ac:dyDescent="0.2">
      <c r="E3" s="243"/>
      <c r="F3" s="243"/>
      <c r="G3" s="243"/>
    </row>
    <row r="4" spans="1:8" ht="18.600000000000001" customHeight="1" x14ac:dyDescent="0.2">
      <c r="A4" s="488"/>
      <c r="B4" s="491" t="s">
        <v>352</v>
      </c>
      <c r="C4" s="492"/>
      <c r="D4" s="493" t="s">
        <v>353</v>
      </c>
      <c r="E4" s="492"/>
      <c r="F4" s="374" t="s">
        <v>357</v>
      </c>
      <c r="G4" s="494"/>
    </row>
    <row r="5" spans="1:8" ht="18.600000000000001" customHeight="1" x14ac:dyDescent="0.2">
      <c r="A5" s="489"/>
      <c r="B5" s="497" t="s">
        <v>350</v>
      </c>
      <c r="C5" s="498"/>
      <c r="D5" s="499" t="s">
        <v>351</v>
      </c>
      <c r="E5" s="498"/>
      <c r="F5" s="500" t="s">
        <v>358</v>
      </c>
      <c r="G5" s="495"/>
    </row>
    <row r="6" spans="1:8" ht="55.5" customHeight="1" x14ac:dyDescent="0.2">
      <c r="A6" s="489"/>
      <c r="B6" s="376" t="s">
        <v>374</v>
      </c>
      <c r="C6" s="376" t="s">
        <v>354</v>
      </c>
      <c r="D6" s="375" t="s">
        <v>372</v>
      </c>
      <c r="E6" s="375" t="s">
        <v>355</v>
      </c>
      <c r="F6" s="500"/>
      <c r="G6" s="495"/>
    </row>
    <row r="7" spans="1:8" ht="21" customHeight="1" x14ac:dyDescent="0.2">
      <c r="A7" s="489"/>
      <c r="B7" s="503" t="s">
        <v>359</v>
      </c>
      <c r="C7" s="503" t="s">
        <v>360</v>
      </c>
      <c r="D7" s="503" t="s">
        <v>373</v>
      </c>
      <c r="E7" s="501" t="s">
        <v>361</v>
      </c>
      <c r="F7" s="505" t="s">
        <v>356</v>
      </c>
      <c r="G7" s="495"/>
    </row>
    <row r="8" spans="1:8" ht="37.15" customHeight="1" x14ac:dyDescent="0.2">
      <c r="A8" s="490"/>
      <c r="B8" s="504"/>
      <c r="C8" s="504"/>
      <c r="D8" s="504"/>
      <c r="E8" s="502"/>
      <c r="F8" s="506"/>
      <c r="G8" s="496"/>
    </row>
    <row r="9" spans="1:8" ht="27" customHeight="1" x14ac:dyDescent="0.2">
      <c r="A9" s="486" t="s">
        <v>347</v>
      </c>
      <c r="B9" s="487"/>
      <c r="C9" s="487"/>
      <c r="D9" s="487"/>
      <c r="E9" s="487"/>
      <c r="F9" s="487"/>
      <c r="G9" s="487"/>
    </row>
    <row r="10" spans="1:8" ht="35.25" customHeight="1" x14ac:dyDescent="0.2">
      <c r="A10" s="301" t="s">
        <v>196</v>
      </c>
      <c r="B10" s="302">
        <v>34673</v>
      </c>
      <c r="C10" s="303">
        <v>100</v>
      </c>
      <c r="D10" s="303">
        <v>59982.1</v>
      </c>
      <c r="E10" s="303">
        <v>100</v>
      </c>
      <c r="F10" s="303">
        <v>53.7</v>
      </c>
      <c r="G10" s="304" t="s">
        <v>197</v>
      </c>
    </row>
    <row r="11" spans="1:8" ht="35.25" customHeight="1" x14ac:dyDescent="0.2">
      <c r="A11" s="206" t="s">
        <v>309</v>
      </c>
      <c r="B11" s="248"/>
      <c r="C11" s="248"/>
      <c r="D11" s="248"/>
      <c r="E11" s="248"/>
      <c r="F11" s="248"/>
      <c r="G11" s="208" t="s">
        <v>310</v>
      </c>
    </row>
    <row r="12" spans="1:8" ht="35.25" customHeight="1" x14ac:dyDescent="0.2">
      <c r="A12" s="209" t="s">
        <v>198</v>
      </c>
      <c r="B12" s="297">
        <v>21160</v>
      </c>
      <c r="C12" s="298">
        <v>61</v>
      </c>
      <c r="D12" s="298">
        <v>2426.4</v>
      </c>
      <c r="E12" s="298">
        <v>4</v>
      </c>
      <c r="F12" s="298">
        <v>35.799999999999997</v>
      </c>
      <c r="G12" s="211" t="s">
        <v>199</v>
      </c>
    </row>
    <row r="13" spans="1:8" ht="35.25" customHeight="1" x14ac:dyDescent="0.2">
      <c r="A13" s="209" t="s">
        <v>200</v>
      </c>
      <c r="B13" s="297">
        <v>3665</v>
      </c>
      <c r="C13" s="298">
        <v>10.6</v>
      </c>
      <c r="D13" s="298">
        <v>2388.3000000000002</v>
      </c>
      <c r="E13" s="298">
        <v>4</v>
      </c>
      <c r="F13" s="298">
        <v>44.6</v>
      </c>
      <c r="G13" s="211" t="s">
        <v>201</v>
      </c>
    </row>
    <row r="14" spans="1:8" ht="35.25" customHeight="1" x14ac:dyDescent="0.2">
      <c r="A14" s="209" t="s">
        <v>202</v>
      </c>
      <c r="B14" s="297">
        <v>4095</v>
      </c>
      <c r="C14" s="298">
        <v>11.8</v>
      </c>
      <c r="D14" s="298">
        <v>6334.1</v>
      </c>
      <c r="E14" s="298">
        <v>10.5</v>
      </c>
      <c r="F14" s="298">
        <v>47.6</v>
      </c>
      <c r="G14" s="211" t="s">
        <v>203</v>
      </c>
    </row>
    <row r="15" spans="1:8" ht="35.25" customHeight="1" x14ac:dyDescent="0.2">
      <c r="A15" s="209" t="s">
        <v>204</v>
      </c>
      <c r="B15" s="297">
        <v>2766</v>
      </c>
      <c r="C15" s="298">
        <v>8</v>
      </c>
      <c r="D15" s="298">
        <v>9941.4</v>
      </c>
      <c r="E15" s="298">
        <v>16.600000000000001</v>
      </c>
      <c r="F15" s="298">
        <v>50.3</v>
      </c>
      <c r="G15" s="211" t="s">
        <v>205</v>
      </c>
    </row>
    <row r="16" spans="1:8" ht="35.25" customHeight="1" x14ac:dyDescent="0.2">
      <c r="A16" s="209" t="s">
        <v>206</v>
      </c>
      <c r="B16" s="297">
        <v>1917</v>
      </c>
      <c r="C16" s="298">
        <v>5.5</v>
      </c>
      <c r="D16" s="298">
        <v>14031</v>
      </c>
      <c r="E16" s="298">
        <v>23.4</v>
      </c>
      <c r="F16" s="298">
        <v>52.7</v>
      </c>
      <c r="G16" s="211" t="s">
        <v>207</v>
      </c>
    </row>
    <row r="17" spans="1:7" ht="35.25" customHeight="1" x14ac:dyDescent="0.2">
      <c r="A17" s="209" t="s">
        <v>208</v>
      </c>
      <c r="B17" s="297">
        <v>562</v>
      </c>
      <c r="C17" s="298">
        <v>1.6</v>
      </c>
      <c r="D17" s="298">
        <v>7667.6</v>
      </c>
      <c r="E17" s="298">
        <v>12.8</v>
      </c>
      <c r="F17" s="298">
        <v>56.2</v>
      </c>
      <c r="G17" s="211" t="s">
        <v>209</v>
      </c>
    </row>
    <row r="18" spans="1:7" ht="35.25" customHeight="1" x14ac:dyDescent="0.2">
      <c r="A18" s="209" t="s">
        <v>210</v>
      </c>
      <c r="B18" s="297">
        <v>508</v>
      </c>
      <c r="C18" s="298">
        <v>1.5</v>
      </c>
      <c r="D18" s="298">
        <v>17193.3</v>
      </c>
      <c r="E18" s="298">
        <v>28.7</v>
      </c>
      <c r="F18" s="298">
        <v>65.400000000000006</v>
      </c>
      <c r="G18" s="211" t="s">
        <v>211</v>
      </c>
    </row>
    <row r="19" spans="1:7" ht="24.6" customHeight="1" x14ac:dyDescent="0.2">
      <c r="A19" s="481" t="s">
        <v>348</v>
      </c>
      <c r="B19" s="482"/>
      <c r="C19" s="482"/>
      <c r="D19" s="482"/>
      <c r="E19" s="482"/>
      <c r="F19" s="482"/>
      <c r="G19" s="482"/>
    </row>
    <row r="20" spans="1:7" ht="26.25" customHeight="1" x14ac:dyDescent="0.2">
      <c r="A20" s="481" t="s">
        <v>349</v>
      </c>
      <c r="B20" s="482"/>
      <c r="C20" s="482"/>
      <c r="D20" s="482"/>
      <c r="E20" s="482"/>
      <c r="F20" s="482"/>
      <c r="G20" s="482"/>
    </row>
    <row r="21" spans="1:7" ht="35.25" customHeight="1" x14ac:dyDescent="0.2">
      <c r="A21" s="301" t="s">
        <v>196</v>
      </c>
      <c r="B21" s="302">
        <v>25009</v>
      </c>
      <c r="C21" s="303">
        <v>100</v>
      </c>
      <c r="D21" s="303">
        <v>22577.8</v>
      </c>
      <c r="E21" s="303">
        <v>100</v>
      </c>
      <c r="F21" s="303">
        <v>43.4</v>
      </c>
      <c r="G21" s="304" t="s">
        <v>197</v>
      </c>
    </row>
    <row r="22" spans="1:7" ht="35.25" customHeight="1" x14ac:dyDescent="0.2">
      <c r="A22" s="206" t="s">
        <v>309</v>
      </c>
      <c r="B22" s="248"/>
      <c r="C22" s="248"/>
      <c r="D22" s="248"/>
      <c r="E22" s="248"/>
      <c r="F22" s="248"/>
      <c r="G22" s="208" t="s">
        <v>310</v>
      </c>
    </row>
    <row r="23" spans="1:7" ht="35.25" customHeight="1" x14ac:dyDescent="0.2">
      <c r="A23" s="206" t="s">
        <v>198</v>
      </c>
      <c r="B23" s="299">
        <v>16156</v>
      </c>
      <c r="C23" s="300">
        <v>64.599999999999994</v>
      </c>
      <c r="D23" s="300">
        <v>1788.4</v>
      </c>
      <c r="E23" s="300">
        <v>7.9</v>
      </c>
      <c r="F23" s="300">
        <v>34.9</v>
      </c>
      <c r="G23" s="208" t="s">
        <v>199</v>
      </c>
    </row>
    <row r="24" spans="1:7" ht="35.25" customHeight="1" x14ac:dyDescent="0.2">
      <c r="A24" s="206" t="s">
        <v>200</v>
      </c>
      <c r="B24" s="299">
        <v>2840</v>
      </c>
      <c r="C24" s="300">
        <v>11.3</v>
      </c>
      <c r="D24" s="300">
        <v>1731.5</v>
      </c>
      <c r="E24" s="300">
        <v>7.7</v>
      </c>
      <c r="F24" s="300">
        <v>40.799999999999997</v>
      </c>
      <c r="G24" s="208" t="s">
        <v>201</v>
      </c>
    </row>
    <row r="25" spans="1:7" ht="35.25" customHeight="1" x14ac:dyDescent="0.2">
      <c r="A25" s="206" t="s">
        <v>202</v>
      </c>
      <c r="B25" s="299">
        <v>3197</v>
      </c>
      <c r="C25" s="300">
        <v>12.8</v>
      </c>
      <c r="D25" s="300">
        <v>4516.3</v>
      </c>
      <c r="E25" s="300">
        <v>20</v>
      </c>
      <c r="F25" s="300">
        <v>43.3</v>
      </c>
      <c r="G25" s="208" t="s">
        <v>203</v>
      </c>
    </row>
    <row r="26" spans="1:7" ht="35.25" customHeight="1" x14ac:dyDescent="0.2">
      <c r="A26" s="206" t="s">
        <v>204</v>
      </c>
      <c r="B26" s="299">
        <v>1696</v>
      </c>
      <c r="C26" s="300">
        <v>6.8</v>
      </c>
      <c r="D26" s="300">
        <v>5298.6</v>
      </c>
      <c r="E26" s="300">
        <v>23.5</v>
      </c>
      <c r="F26" s="300">
        <v>44.5</v>
      </c>
      <c r="G26" s="208" t="s">
        <v>205</v>
      </c>
    </row>
    <row r="27" spans="1:7" ht="35.25" customHeight="1" x14ac:dyDescent="0.2">
      <c r="A27" s="206" t="s">
        <v>206</v>
      </c>
      <c r="B27" s="299">
        <v>842</v>
      </c>
      <c r="C27" s="300">
        <v>3.4</v>
      </c>
      <c r="D27" s="300">
        <v>5110.2</v>
      </c>
      <c r="E27" s="300">
        <v>22.6</v>
      </c>
      <c r="F27" s="300">
        <v>44.6</v>
      </c>
      <c r="G27" s="208" t="s">
        <v>207</v>
      </c>
    </row>
    <row r="28" spans="1:7" ht="35.25" customHeight="1" x14ac:dyDescent="0.2">
      <c r="A28" s="206" t="s">
        <v>208</v>
      </c>
      <c r="B28" s="299">
        <v>172</v>
      </c>
      <c r="C28" s="300">
        <v>0.7</v>
      </c>
      <c r="D28" s="300">
        <v>1822.7</v>
      </c>
      <c r="E28" s="300">
        <v>8.1</v>
      </c>
      <c r="F28" s="300">
        <v>44.9</v>
      </c>
      <c r="G28" s="208" t="s">
        <v>209</v>
      </c>
    </row>
    <row r="29" spans="1:7" ht="35.25" customHeight="1" x14ac:dyDescent="0.2">
      <c r="A29" s="206" t="s">
        <v>210</v>
      </c>
      <c r="B29" s="299">
        <v>106</v>
      </c>
      <c r="C29" s="300">
        <v>0.4</v>
      </c>
      <c r="D29" s="300">
        <v>2310.1</v>
      </c>
      <c r="E29" s="300">
        <v>10.199999999999999</v>
      </c>
      <c r="F29" s="300">
        <v>47.4</v>
      </c>
      <c r="G29" s="208" t="s">
        <v>211</v>
      </c>
    </row>
  </sheetData>
  <mergeCells count="17">
    <mergeCell ref="F7:F8"/>
    <mergeCell ref="A20:G20"/>
    <mergeCell ref="A19:G19"/>
    <mergeCell ref="A1:G1"/>
    <mergeCell ref="A2:H2"/>
    <mergeCell ref="A9:G9"/>
    <mergeCell ref="A4:A8"/>
    <mergeCell ref="B4:C4"/>
    <mergeCell ref="D4:E4"/>
    <mergeCell ref="G4:G8"/>
    <mergeCell ref="B5:C5"/>
    <mergeCell ref="D5:E5"/>
    <mergeCell ref="F5:F6"/>
    <mergeCell ref="E7:E8"/>
    <mergeCell ref="D7:D8"/>
    <mergeCell ref="C7:C8"/>
    <mergeCell ref="B7:B8"/>
  </mergeCells>
  <printOptions horizontalCentered="1"/>
  <pageMargins left="0.59055118110236227" right="0.36666666666666664" top="0.78740157480314965" bottom="0.78740157480314965" header="0.15748031496062992" footer="7.874015748031496E-2"/>
  <pageSetup paperSize="9" scale="80" firstPageNumber="4" orientation="portrait" useFirstPageNumber="1" r:id="rId1"/>
  <headerFooter alignWithMargins="0">
    <oddFooter>&amp;C&amp;"Verdana,звичайний"&amp;8 47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G25"/>
  <sheetViews>
    <sheetView view="pageLayout" topLeftCell="A22" zoomScaleNormal="60" workbookViewId="0">
      <selection activeCell="G3" sqref="G3:G6"/>
    </sheetView>
  </sheetViews>
  <sheetFormatPr defaultRowHeight="12.75" x14ac:dyDescent="0.2"/>
  <cols>
    <col min="1" max="1" width="23.5703125" customWidth="1"/>
    <col min="2" max="6" width="14.7109375" customWidth="1"/>
    <col min="7" max="7" width="23.5703125" customWidth="1"/>
  </cols>
  <sheetData>
    <row r="1" spans="1:7" x14ac:dyDescent="0.2">
      <c r="E1" s="507" t="s">
        <v>214</v>
      </c>
      <c r="F1" s="507"/>
      <c r="G1" s="507"/>
    </row>
    <row r="2" spans="1:7" x14ac:dyDescent="0.2">
      <c r="E2" s="243"/>
      <c r="F2" s="243"/>
      <c r="G2" s="243"/>
    </row>
    <row r="3" spans="1:7" ht="16.5" customHeight="1" x14ac:dyDescent="0.2">
      <c r="A3" s="488"/>
      <c r="B3" s="493" t="s">
        <v>352</v>
      </c>
      <c r="C3" s="492"/>
      <c r="D3" s="493" t="s">
        <v>353</v>
      </c>
      <c r="E3" s="492"/>
      <c r="F3" s="374" t="s">
        <v>357</v>
      </c>
      <c r="G3" s="494"/>
    </row>
    <row r="4" spans="1:7" ht="17.25" customHeight="1" x14ac:dyDescent="0.2">
      <c r="A4" s="489"/>
      <c r="B4" s="499" t="s">
        <v>350</v>
      </c>
      <c r="C4" s="498"/>
      <c r="D4" s="499" t="s">
        <v>351</v>
      </c>
      <c r="E4" s="498"/>
      <c r="F4" s="500" t="s">
        <v>358</v>
      </c>
      <c r="G4" s="495"/>
    </row>
    <row r="5" spans="1:7" ht="51" customHeight="1" x14ac:dyDescent="0.2">
      <c r="A5" s="489"/>
      <c r="B5" s="376" t="s">
        <v>374</v>
      </c>
      <c r="C5" s="376" t="s">
        <v>354</v>
      </c>
      <c r="D5" s="375" t="str">
        <f>' 47. Групування'!D6</f>
        <v>тис.т</v>
      </c>
      <c r="E5" s="375" t="s">
        <v>355</v>
      </c>
      <c r="F5" s="500"/>
      <c r="G5" s="495"/>
    </row>
    <row r="6" spans="1:7" ht="54.75" customHeight="1" x14ac:dyDescent="0.2">
      <c r="A6" s="490"/>
      <c r="B6" s="384" t="s">
        <v>359</v>
      </c>
      <c r="C6" s="384" t="s">
        <v>360</v>
      </c>
      <c r="D6" s="386" t="s">
        <v>375</v>
      </c>
      <c r="E6" s="383" t="s">
        <v>361</v>
      </c>
      <c r="F6" s="385" t="s">
        <v>356</v>
      </c>
      <c r="G6" s="496"/>
    </row>
    <row r="7" spans="1:7" ht="51" customHeight="1" x14ac:dyDescent="0.2">
      <c r="A7" s="486" t="s">
        <v>362</v>
      </c>
      <c r="B7" s="486"/>
      <c r="C7" s="486"/>
      <c r="D7" s="486"/>
      <c r="E7" s="486"/>
      <c r="F7" s="486"/>
      <c r="G7" s="486"/>
    </row>
    <row r="8" spans="1:7" ht="51" customHeight="1" x14ac:dyDescent="0.2">
      <c r="A8" s="301" t="s">
        <v>196</v>
      </c>
      <c r="B8" s="302">
        <v>15170</v>
      </c>
      <c r="C8" s="303">
        <v>100</v>
      </c>
      <c r="D8" s="303">
        <v>30664.400000000001</v>
      </c>
      <c r="E8" s="303">
        <v>100</v>
      </c>
      <c r="F8" s="303">
        <v>77.7</v>
      </c>
      <c r="G8" s="304" t="s">
        <v>197</v>
      </c>
    </row>
    <row r="9" spans="1:7" ht="51" customHeight="1" x14ac:dyDescent="0.2">
      <c r="A9" s="206" t="s">
        <v>309</v>
      </c>
      <c r="B9" s="300"/>
      <c r="C9" s="300"/>
      <c r="D9" s="300"/>
      <c r="E9" s="300"/>
      <c r="F9" s="300"/>
      <c r="G9" s="208" t="s">
        <v>310</v>
      </c>
    </row>
    <row r="10" spans="1:7" ht="51" customHeight="1" x14ac:dyDescent="0.2">
      <c r="A10" s="206" t="s">
        <v>198</v>
      </c>
      <c r="B10" s="299">
        <v>9317</v>
      </c>
      <c r="C10" s="300">
        <v>61.4</v>
      </c>
      <c r="D10" s="300">
        <v>1927.2</v>
      </c>
      <c r="E10" s="300">
        <v>6.3</v>
      </c>
      <c r="F10" s="300">
        <v>60</v>
      </c>
      <c r="G10" s="208" t="s">
        <v>199</v>
      </c>
    </row>
    <row r="11" spans="1:7" ht="51" customHeight="1" x14ac:dyDescent="0.2">
      <c r="A11" s="206" t="s">
        <v>200</v>
      </c>
      <c r="B11" s="299">
        <v>2003</v>
      </c>
      <c r="C11" s="300">
        <v>13.2</v>
      </c>
      <c r="D11" s="300">
        <v>2013</v>
      </c>
      <c r="E11" s="300">
        <v>6.6</v>
      </c>
      <c r="F11" s="300">
        <v>68.7</v>
      </c>
      <c r="G11" s="208" t="s">
        <v>201</v>
      </c>
    </row>
    <row r="12" spans="1:7" ht="51" customHeight="1" x14ac:dyDescent="0.2">
      <c r="A12" s="206" t="s">
        <v>202</v>
      </c>
      <c r="B12" s="299">
        <v>2037</v>
      </c>
      <c r="C12" s="300">
        <v>13.4</v>
      </c>
      <c r="D12" s="300">
        <v>4823.2</v>
      </c>
      <c r="E12" s="300">
        <v>15.7</v>
      </c>
      <c r="F12" s="300">
        <v>74.3</v>
      </c>
      <c r="G12" s="208" t="s">
        <v>203</v>
      </c>
    </row>
    <row r="13" spans="1:7" ht="51" customHeight="1" x14ac:dyDescent="0.2">
      <c r="A13" s="206" t="s">
        <v>204</v>
      </c>
      <c r="B13" s="299">
        <v>972</v>
      </c>
      <c r="C13" s="300">
        <v>6.4</v>
      </c>
      <c r="D13" s="300">
        <v>5205.7</v>
      </c>
      <c r="E13" s="300">
        <v>17</v>
      </c>
      <c r="F13" s="300">
        <v>77.3</v>
      </c>
      <c r="G13" s="208" t="s">
        <v>205</v>
      </c>
    </row>
    <row r="14" spans="1:7" ht="51" customHeight="1" x14ac:dyDescent="0.2">
      <c r="A14" s="206" t="s">
        <v>206</v>
      </c>
      <c r="B14" s="299">
        <v>512</v>
      </c>
      <c r="C14" s="300">
        <v>3.4</v>
      </c>
      <c r="D14" s="300">
        <v>5598.1</v>
      </c>
      <c r="E14" s="300">
        <v>18.3</v>
      </c>
      <c r="F14" s="300">
        <v>79.099999999999994</v>
      </c>
      <c r="G14" s="208" t="s">
        <v>207</v>
      </c>
    </row>
    <row r="15" spans="1:7" ht="51" customHeight="1" x14ac:dyDescent="0.2">
      <c r="A15" s="206" t="s">
        <v>208</v>
      </c>
      <c r="B15" s="299">
        <v>153</v>
      </c>
      <c r="C15" s="300">
        <v>1</v>
      </c>
      <c r="D15" s="300">
        <v>3074.4</v>
      </c>
      <c r="E15" s="300">
        <v>10</v>
      </c>
      <c r="F15" s="300">
        <v>83.5</v>
      </c>
      <c r="G15" s="208" t="s">
        <v>209</v>
      </c>
    </row>
    <row r="16" spans="1:7" ht="51" customHeight="1" x14ac:dyDescent="0.2">
      <c r="A16" s="206" t="s">
        <v>210</v>
      </c>
      <c r="B16" s="299">
        <v>176</v>
      </c>
      <c r="C16" s="300">
        <v>1.2</v>
      </c>
      <c r="D16" s="300">
        <v>8022.8</v>
      </c>
      <c r="E16" s="300">
        <v>26.1</v>
      </c>
      <c r="F16" s="300">
        <v>86.3</v>
      </c>
      <c r="G16" s="208" t="s">
        <v>211</v>
      </c>
    </row>
    <row r="17" spans="1:7" ht="51" customHeight="1" x14ac:dyDescent="0.2">
      <c r="A17" s="481" t="s">
        <v>363</v>
      </c>
      <c r="B17" s="482"/>
      <c r="C17" s="482"/>
      <c r="D17" s="482"/>
      <c r="E17" s="482"/>
      <c r="F17" s="482"/>
      <c r="G17" s="482"/>
    </row>
    <row r="18" spans="1:7" ht="51" customHeight="1" x14ac:dyDescent="0.2">
      <c r="A18" s="301" t="s">
        <v>196</v>
      </c>
      <c r="B18" s="302">
        <v>16225</v>
      </c>
      <c r="C18" s="303">
        <v>100</v>
      </c>
      <c r="D18" s="303">
        <v>5368.6</v>
      </c>
      <c r="E18" s="303">
        <v>100</v>
      </c>
      <c r="F18" s="303">
        <v>37</v>
      </c>
      <c r="G18" s="304" t="s">
        <v>197</v>
      </c>
    </row>
    <row r="19" spans="1:7" ht="51" customHeight="1" x14ac:dyDescent="0.2">
      <c r="A19" s="206" t="s">
        <v>309</v>
      </c>
      <c r="B19" s="300"/>
      <c r="C19" s="300"/>
      <c r="D19" s="300"/>
      <c r="E19" s="300"/>
      <c r="F19" s="300"/>
      <c r="G19" s="208" t="s">
        <v>310</v>
      </c>
    </row>
    <row r="20" spans="1:7" ht="51" customHeight="1" x14ac:dyDescent="0.2">
      <c r="A20" s="206" t="s">
        <v>198</v>
      </c>
      <c r="B20" s="299">
        <v>12619</v>
      </c>
      <c r="C20" s="300">
        <v>77.8</v>
      </c>
      <c r="D20" s="300">
        <v>1136.5999999999999</v>
      </c>
      <c r="E20" s="300">
        <v>21.2</v>
      </c>
      <c r="F20" s="300">
        <v>31.1</v>
      </c>
      <c r="G20" s="208" t="s">
        <v>199</v>
      </c>
    </row>
    <row r="21" spans="1:7" ht="51" customHeight="1" x14ac:dyDescent="0.2">
      <c r="A21" s="206" t="s">
        <v>200</v>
      </c>
      <c r="B21" s="299">
        <v>1748</v>
      </c>
      <c r="C21" s="300">
        <v>10.8</v>
      </c>
      <c r="D21" s="300">
        <v>950.6</v>
      </c>
      <c r="E21" s="300">
        <v>17.7</v>
      </c>
      <c r="F21" s="300">
        <v>37.299999999999997</v>
      </c>
      <c r="G21" s="208" t="s">
        <v>201</v>
      </c>
    </row>
    <row r="22" spans="1:7" ht="51" customHeight="1" x14ac:dyDescent="0.2">
      <c r="A22" s="206" t="s">
        <v>202</v>
      </c>
      <c r="B22" s="299">
        <v>1408</v>
      </c>
      <c r="C22" s="300">
        <v>8.6999999999999993</v>
      </c>
      <c r="D22" s="300">
        <v>1628.3</v>
      </c>
      <c r="E22" s="300">
        <v>30.3</v>
      </c>
      <c r="F22" s="300">
        <v>37.5</v>
      </c>
      <c r="G22" s="208" t="s">
        <v>203</v>
      </c>
    </row>
    <row r="23" spans="1:7" ht="51" customHeight="1" x14ac:dyDescent="0.2">
      <c r="A23" s="206" t="s">
        <v>204</v>
      </c>
      <c r="B23" s="299">
        <v>345</v>
      </c>
      <c r="C23" s="300">
        <v>2.1</v>
      </c>
      <c r="D23" s="300">
        <v>971.9</v>
      </c>
      <c r="E23" s="300">
        <v>18.100000000000001</v>
      </c>
      <c r="F23" s="300">
        <v>41.9</v>
      </c>
      <c r="G23" s="208" t="s">
        <v>205</v>
      </c>
    </row>
    <row r="24" spans="1:7" ht="51" customHeight="1" x14ac:dyDescent="0.2">
      <c r="A24" s="206" t="s">
        <v>212</v>
      </c>
      <c r="B24" s="299">
        <v>105</v>
      </c>
      <c r="C24" s="300">
        <v>0.6</v>
      </c>
      <c r="D24" s="300">
        <v>681.2</v>
      </c>
      <c r="E24" s="300">
        <v>12.7</v>
      </c>
      <c r="F24" s="300">
        <v>41.7</v>
      </c>
      <c r="G24" s="208" t="s">
        <v>211</v>
      </c>
    </row>
    <row r="25" spans="1:7" ht="24.95" customHeight="1" x14ac:dyDescent="0.2"/>
  </sheetData>
  <mergeCells count="10">
    <mergeCell ref="E1:G1"/>
    <mergeCell ref="A7:G7"/>
    <mergeCell ref="A17:G17"/>
    <mergeCell ref="B3:C3"/>
    <mergeCell ref="D3:E3"/>
    <mergeCell ref="A3:A6"/>
    <mergeCell ref="G3:G6"/>
    <mergeCell ref="B4:C4"/>
    <mergeCell ref="D4:E4"/>
    <mergeCell ref="F4:F5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66" orientation="portrait" r:id="rId1"/>
  <headerFooter alignWithMargins="0">
    <oddFooter>&amp;C&amp;"Verdana,обычный"&amp;8 48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G25"/>
  <sheetViews>
    <sheetView view="pageLayout" topLeftCell="A24" zoomScaleNormal="87" workbookViewId="0">
      <selection activeCell="E9" sqref="E9"/>
    </sheetView>
  </sheetViews>
  <sheetFormatPr defaultRowHeight="12.75" x14ac:dyDescent="0.2"/>
  <cols>
    <col min="1" max="1" width="23.5703125" customWidth="1"/>
    <col min="2" max="6" width="14.7109375" customWidth="1"/>
    <col min="7" max="7" width="23.5703125" customWidth="1"/>
  </cols>
  <sheetData>
    <row r="1" spans="1:7" x14ac:dyDescent="0.2">
      <c r="E1" s="507" t="s">
        <v>214</v>
      </c>
      <c r="F1" s="507"/>
      <c r="G1" s="507"/>
    </row>
    <row r="2" spans="1:7" x14ac:dyDescent="0.2">
      <c r="E2" s="243"/>
      <c r="F2" s="243"/>
      <c r="G2" s="243"/>
    </row>
    <row r="3" spans="1:7" ht="16.5" customHeight="1" x14ac:dyDescent="0.2">
      <c r="A3" s="488"/>
      <c r="B3" s="491" t="s">
        <v>352</v>
      </c>
      <c r="C3" s="492"/>
      <c r="D3" s="493" t="s">
        <v>353</v>
      </c>
      <c r="E3" s="492"/>
      <c r="F3" s="374" t="s">
        <v>357</v>
      </c>
      <c r="G3" s="494"/>
    </row>
    <row r="4" spans="1:7" ht="16.5" customHeight="1" x14ac:dyDescent="0.2">
      <c r="A4" s="489"/>
      <c r="B4" s="497" t="s">
        <v>350</v>
      </c>
      <c r="C4" s="498"/>
      <c r="D4" s="499" t="s">
        <v>351</v>
      </c>
      <c r="E4" s="498"/>
      <c r="F4" s="500" t="s">
        <v>358</v>
      </c>
      <c r="G4" s="495"/>
    </row>
    <row r="5" spans="1:7" ht="56.25" customHeight="1" x14ac:dyDescent="0.2">
      <c r="A5" s="489"/>
      <c r="B5" s="376" t="s">
        <v>374</v>
      </c>
      <c r="C5" s="376" t="s">
        <v>354</v>
      </c>
      <c r="D5" s="375" t="s">
        <v>372</v>
      </c>
      <c r="E5" s="375" t="s">
        <v>355</v>
      </c>
      <c r="F5" s="500"/>
      <c r="G5" s="495"/>
    </row>
    <row r="6" spans="1:7" ht="56.25" customHeight="1" x14ac:dyDescent="0.2">
      <c r="A6" s="489"/>
      <c r="B6" s="380" t="s">
        <v>359</v>
      </c>
      <c r="C6" s="380" t="s">
        <v>360</v>
      </c>
      <c r="D6" s="380" t="s">
        <v>373</v>
      </c>
      <c r="E6" s="378" t="s">
        <v>361</v>
      </c>
      <c r="F6" s="381" t="s">
        <v>356</v>
      </c>
      <c r="G6" s="495"/>
    </row>
    <row r="7" spans="1:7" ht="51" customHeight="1" x14ac:dyDescent="0.2">
      <c r="A7" s="486" t="s">
        <v>364</v>
      </c>
      <c r="B7" s="508"/>
      <c r="C7" s="508"/>
      <c r="D7" s="508"/>
      <c r="E7" s="508"/>
      <c r="F7" s="508"/>
      <c r="G7" s="508"/>
    </row>
    <row r="8" spans="1:7" ht="51" customHeight="1" x14ac:dyDescent="0.2">
      <c r="A8" s="301" t="s">
        <v>196</v>
      </c>
      <c r="B8" s="302">
        <v>22251</v>
      </c>
      <c r="C8" s="303">
        <v>100</v>
      </c>
      <c r="D8" s="303">
        <v>13088.6</v>
      </c>
      <c r="E8" s="303">
        <v>100</v>
      </c>
      <c r="F8" s="303">
        <v>27</v>
      </c>
      <c r="G8" s="304" t="s">
        <v>197</v>
      </c>
    </row>
    <row r="9" spans="1:7" ht="51" customHeight="1" x14ac:dyDescent="0.2">
      <c r="A9" s="206" t="s">
        <v>309</v>
      </c>
      <c r="B9" s="248"/>
      <c r="C9" s="248"/>
      <c r="D9" s="248"/>
      <c r="E9" s="248"/>
      <c r="F9" s="248"/>
      <c r="G9" s="208" t="s">
        <v>310</v>
      </c>
    </row>
    <row r="10" spans="1:7" ht="51" customHeight="1" x14ac:dyDescent="0.2">
      <c r="A10" s="206" t="s">
        <v>198</v>
      </c>
      <c r="B10" s="299">
        <v>13602</v>
      </c>
      <c r="C10" s="300">
        <v>61.1</v>
      </c>
      <c r="D10" s="300">
        <v>1051.2</v>
      </c>
      <c r="E10" s="300">
        <v>8</v>
      </c>
      <c r="F10" s="300">
        <v>21.8</v>
      </c>
      <c r="G10" s="208" t="s">
        <v>199</v>
      </c>
    </row>
    <row r="11" spans="1:7" ht="51" customHeight="1" x14ac:dyDescent="0.2">
      <c r="A11" s="206" t="s">
        <v>200</v>
      </c>
      <c r="B11" s="299">
        <v>2821</v>
      </c>
      <c r="C11" s="300">
        <v>12.7</v>
      </c>
      <c r="D11" s="300">
        <v>1090.2</v>
      </c>
      <c r="E11" s="300">
        <v>8.3000000000000007</v>
      </c>
      <c r="F11" s="300">
        <v>26.4</v>
      </c>
      <c r="G11" s="208" t="s">
        <v>201</v>
      </c>
    </row>
    <row r="12" spans="1:7" ht="51" customHeight="1" x14ac:dyDescent="0.2">
      <c r="A12" s="206" t="s">
        <v>202</v>
      </c>
      <c r="B12" s="299">
        <v>3313</v>
      </c>
      <c r="C12" s="300">
        <v>14.9</v>
      </c>
      <c r="D12" s="300">
        <v>2830.2</v>
      </c>
      <c r="E12" s="300">
        <v>21.6</v>
      </c>
      <c r="F12" s="300">
        <v>26.8</v>
      </c>
      <c r="G12" s="208" t="s">
        <v>203</v>
      </c>
    </row>
    <row r="13" spans="1:7" ht="51" customHeight="1" x14ac:dyDescent="0.2">
      <c r="A13" s="206" t="s">
        <v>204</v>
      </c>
      <c r="B13" s="299">
        <v>1510</v>
      </c>
      <c r="C13" s="300">
        <v>6.8</v>
      </c>
      <c r="D13" s="300">
        <v>2865.6</v>
      </c>
      <c r="E13" s="300">
        <v>21.9</v>
      </c>
      <c r="F13" s="300">
        <v>27.1</v>
      </c>
      <c r="G13" s="208" t="s">
        <v>205</v>
      </c>
    </row>
    <row r="14" spans="1:7" ht="51" customHeight="1" x14ac:dyDescent="0.2">
      <c r="A14" s="206" t="s">
        <v>206</v>
      </c>
      <c r="B14" s="299">
        <v>736</v>
      </c>
      <c r="C14" s="300">
        <v>3.3</v>
      </c>
      <c r="D14" s="300">
        <v>2819.5</v>
      </c>
      <c r="E14" s="300">
        <v>21.6</v>
      </c>
      <c r="F14" s="300">
        <v>27.9</v>
      </c>
      <c r="G14" s="208" t="s">
        <v>207</v>
      </c>
    </row>
    <row r="15" spans="1:7" ht="51" customHeight="1" x14ac:dyDescent="0.2">
      <c r="A15" s="206" t="s">
        <v>208</v>
      </c>
      <c r="B15" s="299">
        <v>175</v>
      </c>
      <c r="C15" s="300">
        <v>0.8</v>
      </c>
      <c r="D15" s="300">
        <v>1178.5</v>
      </c>
      <c r="E15" s="300">
        <v>9</v>
      </c>
      <c r="F15" s="300">
        <v>27.9</v>
      </c>
      <c r="G15" s="208" t="s">
        <v>209</v>
      </c>
    </row>
    <row r="16" spans="1:7" ht="51" customHeight="1" x14ac:dyDescent="0.2">
      <c r="A16" s="206" t="s">
        <v>210</v>
      </c>
      <c r="B16" s="299">
        <v>94</v>
      </c>
      <c r="C16" s="300">
        <v>0.4</v>
      </c>
      <c r="D16" s="300">
        <v>1253.4000000000001</v>
      </c>
      <c r="E16" s="300">
        <v>9.6</v>
      </c>
      <c r="F16" s="300">
        <v>30.1</v>
      </c>
      <c r="G16" s="208" t="s">
        <v>211</v>
      </c>
    </row>
    <row r="17" spans="1:7" ht="51" customHeight="1" x14ac:dyDescent="0.2">
      <c r="A17" s="481" t="s">
        <v>365</v>
      </c>
      <c r="B17" s="482"/>
      <c r="C17" s="482"/>
      <c r="D17" s="482"/>
      <c r="E17" s="482"/>
      <c r="F17" s="482"/>
      <c r="G17" s="482"/>
    </row>
    <row r="18" spans="1:7" ht="51" customHeight="1" x14ac:dyDescent="0.2">
      <c r="A18" s="301" t="s">
        <v>196</v>
      </c>
      <c r="B18" s="302">
        <v>586</v>
      </c>
      <c r="C18" s="303">
        <v>100</v>
      </c>
      <c r="D18" s="303">
        <v>9658.2999999999993</v>
      </c>
      <c r="E18" s="303">
        <v>100</v>
      </c>
      <c r="F18" s="303">
        <v>470.3</v>
      </c>
      <c r="G18" s="304" t="s">
        <v>197</v>
      </c>
    </row>
    <row r="19" spans="1:7" ht="51" customHeight="1" x14ac:dyDescent="0.2">
      <c r="A19" s="206" t="s">
        <v>309</v>
      </c>
      <c r="B19" s="300"/>
      <c r="C19" s="300"/>
      <c r="D19" s="300"/>
      <c r="E19" s="300"/>
      <c r="F19" s="300"/>
      <c r="G19" s="208" t="s">
        <v>310</v>
      </c>
    </row>
    <row r="20" spans="1:7" ht="51" customHeight="1" x14ac:dyDescent="0.2">
      <c r="A20" s="206" t="s">
        <v>198</v>
      </c>
      <c r="B20" s="299">
        <v>310</v>
      </c>
      <c r="C20" s="300">
        <v>52.9</v>
      </c>
      <c r="D20" s="300">
        <v>571.9</v>
      </c>
      <c r="E20" s="300">
        <v>5.9</v>
      </c>
      <c r="F20" s="300">
        <v>492.5</v>
      </c>
      <c r="G20" s="208" t="s">
        <v>199</v>
      </c>
    </row>
    <row r="21" spans="1:7" ht="51" customHeight="1" x14ac:dyDescent="0.2">
      <c r="A21" s="206" t="s">
        <v>200</v>
      </c>
      <c r="B21" s="299">
        <v>97</v>
      </c>
      <c r="C21" s="300">
        <v>16.600000000000001</v>
      </c>
      <c r="D21" s="300">
        <v>759.1</v>
      </c>
      <c r="E21" s="300">
        <v>7.9</v>
      </c>
      <c r="F21" s="300">
        <v>535.79999999999995</v>
      </c>
      <c r="G21" s="208" t="s">
        <v>201</v>
      </c>
    </row>
    <row r="22" spans="1:7" ht="51" customHeight="1" x14ac:dyDescent="0.2">
      <c r="A22" s="206" t="s">
        <v>202</v>
      </c>
      <c r="B22" s="299">
        <v>81</v>
      </c>
      <c r="C22" s="300">
        <v>13.8</v>
      </c>
      <c r="D22" s="300">
        <v>1307.8</v>
      </c>
      <c r="E22" s="300">
        <v>13.5</v>
      </c>
      <c r="F22" s="300">
        <v>495.6</v>
      </c>
      <c r="G22" s="208" t="s">
        <v>203</v>
      </c>
    </row>
    <row r="23" spans="1:7" ht="51" customHeight="1" x14ac:dyDescent="0.2">
      <c r="A23" s="206" t="s">
        <v>204</v>
      </c>
      <c r="B23" s="299">
        <v>48</v>
      </c>
      <c r="C23" s="300">
        <v>8.1999999999999993</v>
      </c>
      <c r="D23" s="300">
        <v>1526.8</v>
      </c>
      <c r="E23" s="300">
        <v>15.8</v>
      </c>
      <c r="F23" s="300">
        <v>464.3</v>
      </c>
      <c r="G23" s="208" t="s">
        <v>205</v>
      </c>
    </row>
    <row r="24" spans="1:7" ht="51" customHeight="1" x14ac:dyDescent="0.2">
      <c r="A24" s="206" t="s">
        <v>212</v>
      </c>
      <c r="B24" s="299">
        <v>50</v>
      </c>
      <c r="C24" s="300">
        <v>8.5</v>
      </c>
      <c r="D24" s="300">
        <v>5492.7</v>
      </c>
      <c r="E24" s="300">
        <v>56.9</v>
      </c>
      <c r="F24" s="300">
        <v>456.6</v>
      </c>
      <c r="G24" s="208" t="s">
        <v>211</v>
      </c>
    </row>
    <row r="25" spans="1:7" ht="24.95" customHeight="1" x14ac:dyDescent="0.2">
      <c r="A25" s="212"/>
      <c r="B25" s="214"/>
      <c r="C25" s="207"/>
      <c r="D25" s="210"/>
      <c r="E25" s="210"/>
      <c r="F25" s="210"/>
      <c r="G25" s="213"/>
    </row>
  </sheetData>
  <mergeCells count="10">
    <mergeCell ref="A7:G7"/>
    <mergeCell ref="A17:G17"/>
    <mergeCell ref="E1:G1"/>
    <mergeCell ref="B3:C3"/>
    <mergeCell ref="D3:E3"/>
    <mergeCell ref="A3:A6"/>
    <mergeCell ref="G3:G6"/>
    <mergeCell ref="B4:C4"/>
    <mergeCell ref="D4:E4"/>
    <mergeCell ref="F4:F5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66" orientation="portrait" r:id="rId1"/>
  <headerFooter alignWithMargins="0">
    <oddFooter>&amp;C&amp;"Verdana,обычный"&amp;8 49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I23"/>
  <sheetViews>
    <sheetView tabSelected="1" view="pageLayout" topLeftCell="A31" zoomScaleNormal="90" workbookViewId="0">
      <selection activeCell="G3" sqref="G3:G6"/>
    </sheetView>
  </sheetViews>
  <sheetFormatPr defaultRowHeight="12.75" x14ac:dyDescent="0.2"/>
  <cols>
    <col min="1" max="1" width="23.42578125" customWidth="1"/>
    <col min="2" max="6" width="14.7109375" customWidth="1"/>
    <col min="7" max="7" width="23.5703125" customWidth="1"/>
  </cols>
  <sheetData>
    <row r="1" spans="1:7" x14ac:dyDescent="0.2">
      <c r="E1" s="507" t="s">
        <v>214</v>
      </c>
      <c r="F1" s="507"/>
      <c r="G1" s="507"/>
    </row>
    <row r="2" spans="1:7" ht="10.5" customHeight="1" x14ac:dyDescent="0.2"/>
    <row r="3" spans="1:7" ht="12.75" customHeight="1" x14ac:dyDescent="0.2">
      <c r="A3" s="488"/>
      <c r="B3" s="491" t="s">
        <v>352</v>
      </c>
      <c r="C3" s="492"/>
      <c r="D3" s="493" t="s">
        <v>353</v>
      </c>
      <c r="E3" s="492"/>
      <c r="F3" s="374" t="s">
        <v>357</v>
      </c>
      <c r="G3" s="494"/>
    </row>
    <row r="4" spans="1:7" x14ac:dyDescent="0.2">
      <c r="A4" s="489"/>
      <c r="B4" s="497" t="s">
        <v>350</v>
      </c>
      <c r="C4" s="498"/>
      <c r="D4" s="499" t="s">
        <v>351</v>
      </c>
      <c r="E4" s="498"/>
      <c r="F4" s="500" t="s">
        <v>358</v>
      </c>
      <c r="G4" s="495"/>
    </row>
    <row r="5" spans="1:7" ht="51" x14ac:dyDescent="0.2">
      <c r="A5" s="489"/>
      <c r="B5" s="376" t="s">
        <v>374</v>
      </c>
      <c r="C5" s="376" t="s">
        <v>354</v>
      </c>
      <c r="D5" s="375" t="s">
        <v>372</v>
      </c>
      <c r="E5" s="375" t="s">
        <v>355</v>
      </c>
      <c r="F5" s="500"/>
      <c r="G5" s="495"/>
    </row>
    <row r="6" spans="1:7" ht="51" x14ac:dyDescent="0.2">
      <c r="A6" s="490"/>
      <c r="B6" s="379" t="s">
        <v>359</v>
      </c>
      <c r="C6" s="379" t="s">
        <v>360</v>
      </c>
      <c r="D6" s="379" t="s">
        <v>373</v>
      </c>
      <c r="E6" s="377" t="s">
        <v>361</v>
      </c>
      <c r="F6" s="382" t="s">
        <v>356</v>
      </c>
      <c r="G6" s="496"/>
    </row>
    <row r="7" spans="1:7" ht="51" customHeight="1" x14ac:dyDescent="0.2">
      <c r="A7" s="481" t="s">
        <v>366</v>
      </c>
      <c r="B7" s="482"/>
      <c r="C7" s="482"/>
      <c r="D7" s="482"/>
      <c r="E7" s="482"/>
      <c r="F7" s="482"/>
      <c r="G7" s="482"/>
    </row>
    <row r="8" spans="1:7" ht="51" customHeight="1" x14ac:dyDescent="0.2">
      <c r="A8" s="301" t="s">
        <v>196</v>
      </c>
      <c r="B8" s="302">
        <v>9825</v>
      </c>
      <c r="C8" s="303">
        <v>100</v>
      </c>
      <c r="D8" s="303">
        <v>3338.4</v>
      </c>
      <c r="E8" s="303">
        <v>100</v>
      </c>
      <c r="F8" s="303">
        <v>23.3</v>
      </c>
      <c r="G8" s="304" t="s">
        <v>197</v>
      </c>
    </row>
    <row r="9" spans="1:7" ht="51" customHeight="1" x14ac:dyDescent="0.2">
      <c r="A9" s="206" t="s">
        <v>309</v>
      </c>
      <c r="B9" s="300"/>
      <c r="C9" s="300"/>
      <c r="D9" s="300"/>
      <c r="E9" s="300"/>
      <c r="F9" s="300"/>
      <c r="G9" s="208" t="s">
        <v>310</v>
      </c>
    </row>
    <row r="10" spans="1:7" ht="51" customHeight="1" x14ac:dyDescent="0.2">
      <c r="A10" s="206" t="s">
        <v>198</v>
      </c>
      <c r="B10" s="299">
        <v>7144</v>
      </c>
      <c r="C10" s="300">
        <v>72.7</v>
      </c>
      <c r="D10" s="300">
        <v>456</v>
      </c>
      <c r="E10" s="300">
        <v>13.7</v>
      </c>
      <c r="F10" s="300">
        <v>20.100000000000001</v>
      </c>
      <c r="G10" s="208" t="s">
        <v>199</v>
      </c>
    </row>
    <row r="11" spans="1:7" ht="51" customHeight="1" x14ac:dyDescent="0.2">
      <c r="A11" s="206" t="s">
        <v>200</v>
      </c>
      <c r="B11" s="299">
        <v>1169</v>
      </c>
      <c r="C11" s="300">
        <v>11.9</v>
      </c>
      <c r="D11" s="300">
        <v>376.2</v>
      </c>
      <c r="E11" s="300">
        <v>11.3</v>
      </c>
      <c r="F11" s="300">
        <v>22.1</v>
      </c>
      <c r="G11" s="208" t="s">
        <v>201</v>
      </c>
    </row>
    <row r="12" spans="1:7" ht="51" customHeight="1" x14ac:dyDescent="0.2">
      <c r="A12" s="206" t="s">
        <v>202</v>
      </c>
      <c r="B12" s="299">
        <v>928</v>
      </c>
      <c r="C12" s="300">
        <v>9.5</v>
      </c>
      <c r="D12" s="300">
        <v>652.5</v>
      </c>
      <c r="E12" s="300">
        <v>19.5</v>
      </c>
      <c r="F12" s="300">
        <v>22.5</v>
      </c>
      <c r="G12" s="208" t="s">
        <v>203</v>
      </c>
    </row>
    <row r="13" spans="1:7" ht="51" customHeight="1" x14ac:dyDescent="0.2">
      <c r="A13" s="206" t="s">
        <v>204</v>
      </c>
      <c r="B13" s="299">
        <v>327</v>
      </c>
      <c r="C13" s="300">
        <v>3.3</v>
      </c>
      <c r="D13" s="300">
        <v>558.9</v>
      </c>
      <c r="E13" s="300">
        <v>16.7</v>
      </c>
      <c r="F13" s="300">
        <v>24.4</v>
      </c>
      <c r="G13" s="208" t="s">
        <v>205</v>
      </c>
    </row>
    <row r="14" spans="1:7" ht="51" customHeight="1" x14ac:dyDescent="0.2">
      <c r="A14" s="206" t="s">
        <v>206</v>
      </c>
      <c r="B14" s="299">
        <v>166</v>
      </c>
      <c r="C14" s="300">
        <v>1.7</v>
      </c>
      <c r="D14" s="300">
        <v>576.1</v>
      </c>
      <c r="E14" s="300">
        <v>17.3</v>
      </c>
      <c r="F14" s="300">
        <v>25.3</v>
      </c>
      <c r="G14" s="208" t="s">
        <v>207</v>
      </c>
    </row>
    <row r="15" spans="1:7" ht="51" customHeight="1" x14ac:dyDescent="0.2">
      <c r="A15" s="275" t="s">
        <v>213</v>
      </c>
      <c r="B15" s="305">
        <v>91</v>
      </c>
      <c r="C15" s="306">
        <v>0.9</v>
      </c>
      <c r="D15" s="306">
        <v>718.7</v>
      </c>
      <c r="E15" s="306">
        <v>21.5</v>
      </c>
      <c r="F15" s="306">
        <v>25</v>
      </c>
      <c r="G15" s="307" t="s">
        <v>211</v>
      </c>
    </row>
    <row r="16" spans="1:7" ht="51" customHeight="1" x14ac:dyDescent="0.2">
      <c r="A16" s="509" t="s">
        <v>367</v>
      </c>
      <c r="B16" s="487"/>
      <c r="C16" s="487"/>
      <c r="D16" s="487"/>
      <c r="E16" s="487"/>
      <c r="F16" s="487"/>
      <c r="G16" s="487"/>
    </row>
    <row r="17" spans="1:9" ht="51" customHeight="1" x14ac:dyDescent="0.2">
      <c r="A17" s="301" t="s">
        <v>196</v>
      </c>
      <c r="B17" s="302">
        <v>5828</v>
      </c>
      <c r="C17" s="303">
        <v>100</v>
      </c>
      <c r="D17" s="303">
        <v>3247.8</v>
      </c>
      <c r="E17" s="303">
        <v>100</v>
      </c>
      <c r="F17" s="303">
        <v>25.7</v>
      </c>
      <c r="G17" s="304" t="s">
        <v>197</v>
      </c>
      <c r="I17" s="259"/>
    </row>
    <row r="18" spans="1:9" ht="51" customHeight="1" x14ac:dyDescent="0.2">
      <c r="A18" s="206" t="s">
        <v>309</v>
      </c>
      <c r="B18" s="300"/>
      <c r="C18" s="300"/>
      <c r="D18" s="300"/>
      <c r="E18" s="300"/>
      <c r="F18" s="300"/>
      <c r="G18" s="208" t="s">
        <v>310</v>
      </c>
      <c r="I18" s="259"/>
    </row>
    <row r="19" spans="1:9" ht="51" customHeight="1" x14ac:dyDescent="0.2">
      <c r="A19" s="206" t="s">
        <v>198</v>
      </c>
      <c r="B19" s="299">
        <v>2917</v>
      </c>
      <c r="C19" s="300">
        <v>50.1</v>
      </c>
      <c r="D19" s="300">
        <v>333</v>
      </c>
      <c r="E19" s="300">
        <v>10.3</v>
      </c>
      <c r="F19" s="300">
        <v>24.5</v>
      </c>
      <c r="G19" s="208" t="s">
        <v>199</v>
      </c>
    </row>
    <row r="20" spans="1:9" ht="51" customHeight="1" x14ac:dyDescent="0.2">
      <c r="A20" s="206" t="s">
        <v>200</v>
      </c>
      <c r="B20" s="299">
        <v>1165</v>
      </c>
      <c r="C20" s="300">
        <v>20</v>
      </c>
      <c r="D20" s="300">
        <v>449.3</v>
      </c>
      <c r="E20" s="300">
        <v>13.8</v>
      </c>
      <c r="F20" s="300">
        <v>25.9</v>
      </c>
      <c r="G20" s="208" t="s">
        <v>201</v>
      </c>
    </row>
    <row r="21" spans="1:9" ht="51" customHeight="1" x14ac:dyDescent="0.2">
      <c r="A21" s="206" t="s">
        <v>202</v>
      </c>
      <c r="B21" s="299">
        <v>1137</v>
      </c>
      <c r="C21" s="300">
        <v>19.5</v>
      </c>
      <c r="D21" s="300">
        <v>940.8</v>
      </c>
      <c r="E21" s="300">
        <v>29</v>
      </c>
      <c r="F21" s="300">
        <v>25.8</v>
      </c>
      <c r="G21" s="208" t="s">
        <v>203</v>
      </c>
    </row>
    <row r="22" spans="1:9" ht="51" customHeight="1" x14ac:dyDescent="0.2">
      <c r="A22" s="206" t="s">
        <v>204</v>
      </c>
      <c r="B22" s="299">
        <v>434</v>
      </c>
      <c r="C22" s="300">
        <v>7.4</v>
      </c>
      <c r="D22" s="300">
        <v>789.3</v>
      </c>
      <c r="E22" s="300">
        <v>24.3</v>
      </c>
      <c r="F22" s="300">
        <v>26.7</v>
      </c>
      <c r="G22" s="208" t="s">
        <v>205</v>
      </c>
    </row>
    <row r="23" spans="1:9" ht="51" customHeight="1" x14ac:dyDescent="0.2">
      <c r="A23" s="206" t="s">
        <v>212</v>
      </c>
      <c r="B23" s="299">
        <v>175</v>
      </c>
      <c r="C23" s="300">
        <v>3</v>
      </c>
      <c r="D23" s="300">
        <v>735.4</v>
      </c>
      <c r="E23" s="300">
        <v>22.6</v>
      </c>
      <c r="F23" s="300">
        <v>24.9</v>
      </c>
      <c r="G23" s="208" t="s">
        <v>211</v>
      </c>
    </row>
  </sheetData>
  <mergeCells count="10">
    <mergeCell ref="A16:G16"/>
    <mergeCell ref="A7:G7"/>
    <mergeCell ref="E1:G1"/>
    <mergeCell ref="B3:C3"/>
    <mergeCell ref="D3:E3"/>
    <mergeCell ref="A3:A6"/>
    <mergeCell ref="G3:G6"/>
    <mergeCell ref="B4:C4"/>
    <mergeCell ref="D4:E4"/>
    <mergeCell ref="F4:F5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72" orientation="portrait" r:id="rId1"/>
  <headerFooter alignWithMargins="0">
    <oddFooter>&amp;C&amp;"Verdana,обычный"&amp;8 50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43</vt:i4>
      </vt:variant>
      <vt:variant>
        <vt:lpstr>Именованные диапазоны</vt:lpstr>
      </vt:variant>
      <vt:variant>
        <vt:i4>40</vt:i4>
      </vt:variant>
    </vt:vector>
  </HeadingPairs>
  <TitlesOfParts>
    <vt:vector size="83" baseType="lpstr">
      <vt:lpstr>8.Розділ 1</vt:lpstr>
      <vt:lpstr>9.Площа </vt:lpstr>
      <vt:lpstr>10.Графік</vt:lpstr>
      <vt:lpstr>11.Площа</vt:lpstr>
      <vt:lpstr>12.Площа</vt:lpstr>
      <vt:lpstr>13.Площа</vt:lpstr>
      <vt:lpstr>14.Площа</vt:lpstr>
      <vt:lpstr>15.Зібр.площа</vt:lpstr>
      <vt:lpstr>16.Зібр.площа</vt:lpstr>
      <vt:lpstr>17.Зібр.площа</vt:lpstr>
      <vt:lpstr>18.Зібр.площа</vt:lpstr>
      <vt:lpstr>19.Зібр.площа</vt:lpstr>
      <vt:lpstr>20.Вал.збір</vt:lpstr>
      <vt:lpstr>21.Вал.збір</vt:lpstr>
      <vt:lpstr>22.Вал.збір</vt:lpstr>
      <vt:lpstr>23.Вал.збір</vt:lpstr>
      <vt:lpstr>24.Вал.збір</vt:lpstr>
      <vt:lpstr>25.Графік</vt:lpstr>
      <vt:lpstr>26.Графік</vt:lpstr>
      <vt:lpstr>27.Урож</vt:lpstr>
      <vt:lpstr>28.Урож</vt:lpstr>
      <vt:lpstr>29.Урож</vt:lpstr>
      <vt:lpstr>30.Урож</vt:lpstr>
      <vt:lpstr>31.Урож</vt:lpstr>
      <vt:lpstr>32.Площа (зерно)</vt:lpstr>
      <vt:lpstr>33.Площа (зерно)</vt:lpstr>
      <vt:lpstr>34.Зібр.площа (зерно)</vt:lpstr>
      <vt:lpstr>35.Зібр.площа (зерно)</vt:lpstr>
      <vt:lpstr>36.Вал.збір (зерно)</vt:lpstr>
      <vt:lpstr>37.Вал.збір (зерно)</vt:lpstr>
      <vt:lpstr>38.Урож (зерно)</vt:lpstr>
      <vt:lpstr>39.Урож (зерно)</vt:lpstr>
      <vt:lpstr>40.Зібр.площа (овочі)</vt:lpstr>
      <vt:lpstr>41.Вал.збір (овочі)</vt:lpstr>
      <vt:lpstr>42.Урож (овочі)</vt:lpstr>
      <vt:lpstr>43.Баштанні</vt:lpstr>
      <vt:lpstr>44.Площа (плод)</vt:lpstr>
      <vt:lpstr>45.Вал.збір (плод)</vt:lpstr>
      <vt:lpstr>46.Урож (плод)</vt:lpstr>
      <vt:lpstr> 47. Групування</vt:lpstr>
      <vt:lpstr>48.Групування</vt:lpstr>
      <vt:lpstr>49. Групування</vt:lpstr>
      <vt:lpstr>50. Групування</vt:lpstr>
      <vt:lpstr>' 47. Групування'!Область_печати</vt:lpstr>
      <vt:lpstr>'10.Графік'!Область_печати</vt:lpstr>
      <vt:lpstr>'11.Площа'!Область_печати</vt:lpstr>
      <vt:lpstr>'12.Площа'!Область_печати</vt:lpstr>
      <vt:lpstr>'13.Площа'!Область_печати</vt:lpstr>
      <vt:lpstr>'14.Площа'!Область_печати</vt:lpstr>
      <vt:lpstr>'15.Зібр.площа'!Область_печати</vt:lpstr>
      <vt:lpstr>'16.Зібр.площа'!Область_печати</vt:lpstr>
      <vt:lpstr>'17.Зібр.площа'!Область_печати</vt:lpstr>
      <vt:lpstr>'18.Зібр.площа'!Область_печати</vt:lpstr>
      <vt:lpstr>'19.Зібр.площа'!Область_печати</vt:lpstr>
      <vt:lpstr>'20.Вал.збір'!Область_печати</vt:lpstr>
      <vt:lpstr>'21.Вал.збір'!Область_печати</vt:lpstr>
      <vt:lpstr>'22.Вал.збір'!Область_печати</vt:lpstr>
      <vt:lpstr>'23.Вал.збір'!Область_печати</vt:lpstr>
      <vt:lpstr>'24.Вал.збір'!Область_печати</vt:lpstr>
      <vt:lpstr>'25.Графік'!Область_печати</vt:lpstr>
      <vt:lpstr>'26.Графік'!Область_печати</vt:lpstr>
      <vt:lpstr>'27.Урож'!Область_печати</vt:lpstr>
      <vt:lpstr>'28.Урож'!Область_печати</vt:lpstr>
      <vt:lpstr>'29.Урож'!Область_печати</vt:lpstr>
      <vt:lpstr>'30.Урож'!Область_печати</vt:lpstr>
      <vt:lpstr>'31.Урож'!Область_печати</vt:lpstr>
      <vt:lpstr>'32.Площа (зерно)'!Область_печати</vt:lpstr>
      <vt:lpstr>'33.Площа (зерно)'!Область_печати</vt:lpstr>
      <vt:lpstr>'34.Зібр.площа (зерно)'!Область_печати</vt:lpstr>
      <vt:lpstr>'35.Зібр.площа (зерно)'!Область_печати</vt:lpstr>
      <vt:lpstr>'36.Вал.збір (зерно)'!Область_печати</vt:lpstr>
      <vt:lpstr>'37.Вал.збір (зерно)'!Область_печати</vt:lpstr>
      <vt:lpstr>'38.Урож (зерно)'!Область_печати</vt:lpstr>
      <vt:lpstr>'39.Урож (зерно)'!Область_печати</vt:lpstr>
      <vt:lpstr>'40.Зібр.площа (овочі)'!Область_печати</vt:lpstr>
      <vt:lpstr>'41.Вал.збір (овочі)'!Область_печати</vt:lpstr>
      <vt:lpstr>'42.Урож (овочі)'!Область_печати</vt:lpstr>
      <vt:lpstr>'43.Баштанні'!Область_печати</vt:lpstr>
      <vt:lpstr>'44.Площа (плод)'!Область_печати</vt:lpstr>
      <vt:lpstr>'45.Вал.збір (плод)'!Область_печати</vt:lpstr>
      <vt:lpstr>'46.Урож (плод)'!Область_печати</vt:lpstr>
      <vt:lpstr>'8.Розділ 1'!Область_печати</vt:lpstr>
      <vt:lpstr>'9.Площа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S.Masiuk</dc:creator>
  <cp:lastModifiedBy>O.Salyuk</cp:lastModifiedBy>
  <cp:lastPrinted>2020-04-24T11:51:17Z</cp:lastPrinted>
  <dcterms:created xsi:type="dcterms:W3CDTF">2001-02-20T07:24:10Z</dcterms:created>
  <dcterms:modified xsi:type="dcterms:W3CDTF">2020-04-24T11:51:33Z</dcterms:modified>
</cp:coreProperties>
</file>