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WS0906\obmen\ЗАБОРГОВАН\ЕКСПРЕС\2016\"/>
    </mc:Choice>
  </mc:AlternateContent>
  <bookViews>
    <workbookView xWindow="7665" yWindow="-15" windowWidth="7650" windowHeight="9075" tabRatio="752"/>
  </bookViews>
  <sheets>
    <sheet name="Титул" sheetId="167" r:id="rId1"/>
    <sheet name="загал.інф" sheetId="168" r:id="rId2"/>
    <sheet name="ек-числ " sheetId="110" r:id="rId3"/>
    <sheet name="рег-числ " sheetId="90" r:id="rId4"/>
    <sheet name="пром-числ " sheetId="91" r:id="rId5"/>
    <sheet name="ФОП екон " sheetId="137" r:id="rId6"/>
    <sheet name="ФОП рег" sheetId="138" r:id="rId7"/>
    <sheet name="ек-штат" sheetId="114" r:id="rId8"/>
    <sheet name="рег-штат" sheetId="93" r:id="rId9"/>
    <sheet name="пром-штат" sheetId="94" r:id="rId10"/>
    <sheet name="пер екон" sheetId="172" r:id="rId11"/>
    <sheet name="пер рег" sheetId="173" r:id="rId12"/>
    <sheet name="пер пром" sheetId="175" r:id="rId13"/>
    <sheet name="реал" sheetId="176" r:id="rId14"/>
    <sheet name="метод" sheetId="163" r:id="rId15"/>
    <sheet name="оцінка_ек_числ" sheetId="131" r:id="rId16"/>
    <sheet name="оцінка_рег_числ" sheetId="132" r:id="rId17"/>
    <sheet name="оцінка_пром_числ" sheetId="133" r:id="rId18"/>
    <sheet name="оцінка_ек" sheetId="134" r:id="rId19"/>
    <sheet name="оцінка_рег " sheetId="135" r:id="rId20"/>
    <sheet name="оцінка_пром " sheetId="136" r:id="rId21"/>
    <sheet name="зміст" sheetId="149" r:id="rId22"/>
  </sheets>
  <definedNames>
    <definedName name="_Hlk279505537" localSheetId="10">'пер екон'!#REF!</definedName>
  </definedNames>
  <calcPr calcId="152511"/>
</workbook>
</file>

<file path=xl/calcChain.xml><?xml version="1.0" encoding="utf-8"?>
<calcChain xmlns="http://schemas.openxmlformats.org/spreadsheetml/2006/main">
  <c r="C23" i="131" l="1"/>
  <c r="C22" i="131"/>
  <c r="C21" i="131"/>
  <c r="B12" i="132"/>
  <c r="B13" i="132"/>
  <c r="B14" i="132"/>
  <c r="B15" i="132"/>
  <c r="B16" i="132"/>
  <c r="B17" i="132"/>
  <c r="B18" i="132"/>
  <c r="B19" i="132"/>
  <c r="B20" i="132"/>
  <c r="B21" i="132"/>
  <c r="B22" i="132"/>
  <c r="B23" i="132"/>
  <c r="B24" i="132"/>
  <c r="B25" i="132"/>
  <c r="B26" i="132"/>
  <c r="B27" i="132"/>
  <c r="B28" i="132"/>
  <c r="B29" i="132"/>
  <c r="B30" i="132"/>
  <c r="B31" i="132"/>
  <c r="B32" i="132"/>
  <c r="B33" i="132"/>
  <c r="B34" i="132"/>
  <c r="B35" i="132"/>
  <c r="B36" i="132"/>
  <c r="B37" i="132"/>
  <c r="C13" i="131" l="1"/>
  <c r="C14" i="131"/>
  <c r="C15" i="131"/>
  <c r="C12" i="136" l="1"/>
  <c r="C16" i="131"/>
  <c r="C17" i="131"/>
  <c r="C18" i="131"/>
  <c r="C19" i="131"/>
  <c r="C24" i="131"/>
  <c r="C25" i="131"/>
  <c r="C26" i="131"/>
  <c r="C27" i="131"/>
  <c r="C28" i="131"/>
  <c r="C29" i="131"/>
  <c r="C30" i="131"/>
  <c r="C31" i="131"/>
  <c r="C32" i="131"/>
  <c r="C33" i="131"/>
  <c r="C34" i="131"/>
  <c r="C35" i="131"/>
  <c r="C36" i="131"/>
  <c r="C37" i="131"/>
  <c r="C39" i="131"/>
  <c r="C40" i="131"/>
  <c r="C41" i="131"/>
  <c r="C14" i="134"/>
  <c r="C15" i="134"/>
  <c r="C16" i="134"/>
  <c r="C17" i="134"/>
  <c r="C18" i="134"/>
  <c r="C19" i="134"/>
  <c r="C21" i="134"/>
  <c r="C22" i="134"/>
  <c r="C23" i="134"/>
  <c r="C24" i="134"/>
  <c r="C25" i="134"/>
  <c r="C26" i="134"/>
  <c r="C27" i="134"/>
  <c r="C28" i="134"/>
  <c r="C29" i="134"/>
  <c r="C30" i="134"/>
  <c r="C31" i="134"/>
  <c r="C32" i="134"/>
  <c r="C33" i="134"/>
  <c r="C34" i="134"/>
  <c r="C35" i="134"/>
  <c r="C36" i="134"/>
  <c r="C37" i="134"/>
  <c r="C39" i="134"/>
  <c r="C40" i="134"/>
  <c r="C41" i="134"/>
  <c r="C13" i="134"/>
  <c r="B13" i="135"/>
  <c r="B14" i="135"/>
  <c r="B15" i="135"/>
  <c r="B16" i="135"/>
  <c r="B17" i="135"/>
  <c r="B18" i="135"/>
  <c r="B19" i="135"/>
  <c r="B20" i="135"/>
  <c r="B21" i="135"/>
  <c r="B22" i="135"/>
  <c r="B23" i="135"/>
  <c r="B24" i="135"/>
  <c r="B25" i="135"/>
  <c r="B26" i="135"/>
  <c r="B27" i="135"/>
  <c r="B28" i="135"/>
  <c r="B29" i="135"/>
  <c r="B30" i="135"/>
  <c r="B31" i="135"/>
  <c r="B32" i="135"/>
  <c r="B33" i="135"/>
  <c r="B34" i="135"/>
  <c r="B35" i="135"/>
  <c r="B36" i="135"/>
  <c r="B37" i="135"/>
  <c r="B12" i="135"/>
  <c r="C13" i="136"/>
  <c r="C14" i="136"/>
  <c r="C15" i="136"/>
  <c r="C16" i="136"/>
  <c r="C17" i="136"/>
  <c r="C18" i="136"/>
  <c r="C19" i="136"/>
  <c r="C20" i="136"/>
  <c r="C21" i="136"/>
  <c r="C22" i="136"/>
  <c r="C23" i="136"/>
  <c r="C24" i="136"/>
  <c r="C25" i="136"/>
  <c r="C26" i="136"/>
  <c r="C27" i="136"/>
  <c r="C28" i="136"/>
  <c r="C29" i="136"/>
  <c r="C30" i="136"/>
  <c r="C13" i="133"/>
  <c r="C14" i="133"/>
  <c r="C15" i="133"/>
  <c r="C16" i="133"/>
  <c r="C17" i="133"/>
  <c r="C18" i="133"/>
  <c r="C19" i="133"/>
  <c r="C20" i="133"/>
  <c r="C21" i="133"/>
  <c r="C22" i="133"/>
  <c r="C23" i="133"/>
  <c r="C24" i="133"/>
  <c r="C25" i="133"/>
  <c r="C26" i="133"/>
  <c r="C27" i="133"/>
  <c r="C28" i="133"/>
  <c r="C29" i="133"/>
  <c r="C30" i="133"/>
  <c r="C12" i="133"/>
</calcChain>
</file>

<file path=xl/sharedStrings.xml><?xml version="1.0" encoding="utf-8"?>
<sst xmlns="http://schemas.openxmlformats.org/spreadsheetml/2006/main" count="986" uniqueCount="261">
  <si>
    <t xml:space="preserve">за видами економічної діяльності   </t>
  </si>
  <si>
    <t>Промисловість</t>
  </si>
  <si>
    <t>Будівництво</t>
  </si>
  <si>
    <t>Освіта</t>
  </si>
  <si>
    <t>у % до</t>
  </si>
  <si>
    <t xml:space="preserve">Україна </t>
  </si>
  <si>
    <t>Вінницька</t>
  </si>
  <si>
    <t>Волинська</t>
  </si>
  <si>
    <t>Дніпропетровська</t>
  </si>
  <si>
    <t>Донецька</t>
  </si>
  <si>
    <t>Житомирська</t>
  </si>
  <si>
    <t>Закарпатська</t>
  </si>
  <si>
    <t>Запорізька</t>
  </si>
  <si>
    <t>Івано-Франківська</t>
  </si>
  <si>
    <t xml:space="preserve">Київська </t>
  </si>
  <si>
    <t>Кіровоградська</t>
  </si>
  <si>
    <t>Луганська</t>
  </si>
  <si>
    <t>Львівська</t>
  </si>
  <si>
    <t>Миколаївська</t>
  </si>
  <si>
    <t>Одеська</t>
  </si>
  <si>
    <t>Полтавська</t>
  </si>
  <si>
    <t>Рівненська</t>
  </si>
  <si>
    <t>Сумська</t>
  </si>
  <si>
    <t>Тернопільська</t>
  </si>
  <si>
    <t>Харківська</t>
  </si>
  <si>
    <t>Херсонська</t>
  </si>
  <si>
    <t>Хмельницька</t>
  </si>
  <si>
    <t>Черкаська</t>
  </si>
  <si>
    <t>Чернівецька</t>
  </si>
  <si>
    <t>Чернігівська</t>
  </si>
  <si>
    <t>м.Київ</t>
  </si>
  <si>
    <t>Україна</t>
  </si>
  <si>
    <t xml:space="preserve">Вінницька </t>
  </si>
  <si>
    <t xml:space="preserve">Дніпропетровська </t>
  </si>
  <si>
    <t xml:space="preserve">Житомирська </t>
  </si>
  <si>
    <t>Київська</t>
  </si>
  <si>
    <t xml:space="preserve">за видами економічної діяльності </t>
  </si>
  <si>
    <t>Заробітна плата штатних працівників</t>
  </si>
  <si>
    <t>в середньому</t>
  </si>
  <si>
    <t xml:space="preserve">Індекси реальної заробітної плати </t>
  </si>
  <si>
    <t>за регіонами</t>
  </si>
  <si>
    <t>Нараховано в середньому працівнику</t>
  </si>
  <si>
    <t>Усього</t>
  </si>
  <si>
    <t>тис. осіб</t>
  </si>
  <si>
    <t>Фонд оплати праці</t>
  </si>
  <si>
    <t>Нарахований фонд оплати праці</t>
  </si>
  <si>
    <t xml:space="preserve">Середньооблікова </t>
  </si>
  <si>
    <t xml:space="preserve">Нараховано </t>
  </si>
  <si>
    <t>Стандартна</t>
  </si>
  <si>
    <t>Гранична</t>
  </si>
  <si>
    <t>похибка</t>
  </si>
  <si>
    <t xml:space="preserve"> варіації (CV),</t>
  </si>
  <si>
    <t>вибірки (SE),</t>
  </si>
  <si>
    <t xml:space="preserve"> вибірки (LSE), </t>
  </si>
  <si>
    <t>у %</t>
  </si>
  <si>
    <t xml:space="preserve">штатних працівників </t>
  </si>
  <si>
    <t>Оцінки надійності показника</t>
  </si>
  <si>
    <t xml:space="preserve"> "Середньооблікова кількість штатних працівників" </t>
  </si>
  <si>
    <t xml:space="preserve">Оцінки надійності показника </t>
  </si>
  <si>
    <t>"Середньооблікова кількість штатних працівників"</t>
  </si>
  <si>
    <t>Середньооблікова</t>
  </si>
  <si>
    <t>кількість штатних</t>
  </si>
  <si>
    <t xml:space="preserve">"Середня заробітна плата штатного працівника" </t>
  </si>
  <si>
    <t>працівників,</t>
  </si>
  <si>
    <t>працівнику,</t>
  </si>
  <si>
    <t>мінімальної</t>
  </si>
  <si>
    <t>заробітної</t>
  </si>
  <si>
    <t>плати</t>
  </si>
  <si>
    <t>Інформація та телекомунікації</t>
  </si>
  <si>
    <t>Фінансова та страхова діяльність</t>
  </si>
  <si>
    <t>Операції з нерухомим майном</t>
  </si>
  <si>
    <t>Надання інших видів послуг</t>
  </si>
  <si>
    <t>Переробна промисловість</t>
  </si>
  <si>
    <t xml:space="preserve">   з них сільське господарство</t>
  </si>
  <si>
    <t xml:space="preserve">   наземний і трубопровідний транспорт</t>
  </si>
  <si>
    <t xml:space="preserve">   водний транспорт</t>
  </si>
  <si>
    <t xml:space="preserve">   авіаційний транспорт</t>
  </si>
  <si>
    <t xml:space="preserve">   з неї наукові дослідження та розробки </t>
  </si>
  <si>
    <t>стор.</t>
  </si>
  <si>
    <t xml:space="preserve">   у тому числі</t>
  </si>
  <si>
    <t xml:space="preserve">   з них</t>
  </si>
  <si>
    <t>середнього рівня по економіці</t>
  </si>
  <si>
    <t xml:space="preserve">                                                                                  ,                                         (1)</t>
  </si>
  <si>
    <t>Коефіцієнт варіації          розраховується за формулою:</t>
  </si>
  <si>
    <t>Середньо-</t>
  </si>
  <si>
    <t>кість штатних</t>
  </si>
  <si>
    <t>облікова кіль-</t>
  </si>
  <si>
    <t xml:space="preserve"> варіації </t>
  </si>
  <si>
    <t>(CV),</t>
  </si>
  <si>
    <t xml:space="preserve"> (LSE), </t>
  </si>
  <si>
    <t xml:space="preserve"> вибірки</t>
  </si>
  <si>
    <t xml:space="preserve"> (SE),</t>
  </si>
  <si>
    <t>вибірки</t>
  </si>
  <si>
    <t>1. Рівень повноти відповідей респондентів</t>
  </si>
  <si>
    <t>Окремі характеристики якості показників за даними обстеження</t>
  </si>
  <si>
    <t xml:space="preserve">2. Оцінка надійності показників </t>
  </si>
  <si>
    <t xml:space="preserve">   поштова та кур’єрська діяльність</t>
  </si>
  <si>
    <t xml:space="preserve">   з них охорона здоров’я  </t>
  </si>
  <si>
    <t>за видами економічної діяльності у промисловості</t>
  </si>
  <si>
    <t xml:space="preserve">за видами економічної діяльності у промисловості </t>
  </si>
  <si>
    <r>
      <rPr>
        <i/>
        <sz val="13"/>
        <rFont val="Times New Roman"/>
        <family val="1"/>
        <charset val="204"/>
      </rPr>
      <t>SE</t>
    </r>
    <r>
      <rPr>
        <sz val="13"/>
        <rFont val="Times New Roman"/>
        <family val="1"/>
        <charset val="204"/>
      </rPr>
      <t xml:space="preserve"> розраховується як корінь квадратний від дисперсії цих оцінок           .</t>
    </r>
  </si>
  <si>
    <t xml:space="preserve">     Гранична похибка вибірки            є максимально можливою похибкою вибірки для цієї довірчої ймовірності p і визначається за формулою:</t>
  </si>
  <si>
    <t>кількість</t>
  </si>
  <si>
    <t xml:space="preserve">Темпи росту/зниження, % </t>
  </si>
  <si>
    <r>
      <t xml:space="preserve">     Стандартна похибка вибірки </t>
    </r>
    <r>
      <rPr>
        <i/>
        <sz val="13"/>
        <rFont val="Times New Roman"/>
        <family val="1"/>
        <charset val="204"/>
      </rPr>
      <t>SE</t>
    </r>
    <r>
      <rPr>
        <sz val="13"/>
        <rFont val="Times New Roman"/>
        <family val="1"/>
        <charset val="204"/>
      </rPr>
      <t xml:space="preserve"> – це середнє квадратичне відхилення (стандартне відхилення) оцінок ознаки        по всіх можливих вибірках цього дизайну та обсягу.</t>
    </r>
  </si>
  <si>
    <t>Коефіцієнт</t>
  </si>
  <si>
    <t xml:space="preserve">   Для визначення надійності оцінок показників за результатами обстеження підприємств із питань статистики праці розраховуються стандартні характеристики надійності: стандартна та гранична похибка вибірки, коефіцієнт варіації.</t>
  </si>
  <si>
    <t xml:space="preserve">    Дооцінка статистичних показників по зазначених регіонах не  здійснюється, оскільки в органах державної статистики відсутня достовірна інформація щодо  фактичного стану (припинення діяльності, руйнування тощо)  суб'єктів, що не звітували.</t>
  </si>
  <si>
    <t>B</t>
  </si>
  <si>
    <t>C</t>
  </si>
  <si>
    <t>D</t>
  </si>
  <si>
    <t>E</t>
  </si>
  <si>
    <t>F</t>
  </si>
  <si>
    <t>G</t>
  </si>
  <si>
    <t>H</t>
  </si>
  <si>
    <t>I</t>
  </si>
  <si>
    <t>J</t>
  </si>
  <si>
    <t>K</t>
  </si>
  <si>
    <t>L</t>
  </si>
  <si>
    <t>N</t>
  </si>
  <si>
    <t>O</t>
  </si>
  <si>
    <t>P</t>
  </si>
  <si>
    <t>Q</t>
  </si>
  <si>
    <t>R</t>
  </si>
  <si>
    <t>S</t>
  </si>
  <si>
    <t>CB</t>
  </si>
  <si>
    <t>CD</t>
  </si>
  <si>
    <t>CE</t>
  </si>
  <si>
    <t>CF</t>
  </si>
  <si>
    <t>CG</t>
  </si>
  <si>
    <t>CH</t>
  </si>
  <si>
    <t>CI</t>
  </si>
  <si>
    <t>CJ</t>
  </si>
  <si>
    <t>CK</t>
  </si>
  <si>
    <t>CL</t>
  </si>
  <si>
    <t>CM</t>
  </si>
  <si>
    <t>Державна служба статистики України</t>
  </si>
  <si>
    <t>Статистичний бюлетень</t>
  </si>
  <si>
    <t>Київ</t>
  </si>
  <si>
    <t>Кількість, робочий час та оплата праці найманих працівників</t>
  </si>
  <si>
    <t>вул. Шота Руставелі, 3, м. Київ,  01601, Україна</t>
  </si>
  <si>
    <r>
      <t>електронна пошта: labour@ukrstat.gov.ua</t>
    </r>
    <r>
      <rPr>
        <u/>
        <sz val="12"/>
        <rFont val="Times New Roman"/>
        <family val="1"/>
        <charset val="204"/>
      </rPr>
      <t xml:space="preserve">  </t>
    </r>
  </si>
  <si>
    <t>веб-сайт: www.ukrstat.gov.ua</t>
  </si>
  <si>
    <t xml:space="preserve"> Відповідальний за випуск Сеник І. В.</t>
  </si>
  <si>
    <t>Тире (–) –  явищ не було</t>
  </si>
  <si>
    <t>Нуль (0,0) – явище відбувалося, але у вимірах, менших за ті, що можуть бути виражені використаними у таблиці розрядами</t>
  </si>
  <si>
    <t>тел. (044) 234 21 32, 287 70 33 факс: (044) 235 37 39</t>
  </si>
  <si>
    <t>Зміст</t>
  </si>
  <si>
    <t>Фонд оплати праці за видами економічної діяльності</t>
  </si>
  <si>
    <t>Фонд оплати праці за регіонами</t>
  </si>
  <si>
    <t>Індекси реальної заробітної плати за регіонами</t>
  </si>
  <si>
    <t>усього, млн.грн</t>
  </si>
  <si>
    <t>грн</t>
  </si>
  <si>
    <t xml:space="preserve"> грн</t>
  </si>
  <si>
    <t>Код за КВЕД-2010</t>
  </si>
  <si>
    <t>А</t>
  </si>
  <si>
    <t>01.1-01.6</t>
  </si>
  <si>
    <t xml:space="preserve"> B+C+D+E</t>
  </si>
  <si>
    <t>М</t>
  </si>
  <si>
    <t>МB</t>
  </si>
  <si>
    <t>QA</t>
  </si>
  <si>
    <t>В+C+D+E</t>
  </si>
  <si>
    <t>CА</t>
  </si>
  <si>
    <t>CС</t>
  </si>
  <si>
    <t>05</t>
  </si>
  <si>
    <t>Умовні позначення</t>
  </si>
  <si>
    <r>
      <rPr>
        <b/>
        <sz val="12"/>
        <rFont val="Times New Roman"/>
        <family val="1"/>
        <charset val="204"/>
      </rPr>
      <t>Примітка.</t>
    </r>
    <r>
      <rPr>
        <sz val="12"/>
        <rFont val="Times New Roman"/>
        <family val="1"/>
        <charset val="204"/>
      </rPr>
      <t xml:space="preserve"> В окремих випадках сума складових може не дорівнювати підсумку у зв’язку з округленням даних.</t>
    </r>
  </si>
  <si>
    <r>
      <rPr>
        <b/>
        <sz val="12"/>
        <rFont val="Times New Roman"/>
        <family val="1"/>
        <charset val="204"/>
      </rPr>
      <t>До відома користувачів</t>
    </r>
    <r>
      <rPr>
        <sz val="12"/>
        <rFont val="Times New Roman"/>
        <family val="1"/>
        <charset val="204"/>
      </rPr>
      <t>: Дані наведено по юридичних особах та відокремлених підрозділах юридичних осіб із кількістю найманих працівників 10 і більше осіб.</t>
    </r>
  </si>
  <si>
    <t>Інформацію в бюлетені представлено без урахування тимчасово окупованої території Автономної Республіки Крим, м. Севастополя та частини зони проведення антитерористичної операції; дані по Донецькій та Луганській областях можуть бути уточнені.</t>
  </si>
  <si>
    <t>Відпрацьовано</t>
  </si>
  <si>
    <t>год</t>
  </si>
  <si>
    <t>Сільське господарство, лісове господарство та рибне господарство</t>
  </si>
  <si>
    <t>Оптова та роздрібна торгівля; ремонт автотранспортних засобів і мотоциклів</t>
  </si>
  <si>
    <t>Транспорт, складське господарство, поштова та кур’єрська діяльність</t>
  </si>
  <si>
    <t>складське господарство та допоміжна діяльність у сфері транспорту</t>
  </si>
  <si>
    <t>Тимчасове розміщування й організація харчування</t>
  </si>
  <si>
    <t>Професійна, наукова та технічна діяльність</t>
  </si>
  <si>
    <t>Державне управління й оборона; обов’язкове соціальне страхування</t>
  </si>
  <si>
    <t>Діяльність у сфері адміністративного та допоміжного обслуговування</t>
  </si>
  <si>
    <t>Охорона здоров’я та надання соціальної допомоги</t>
  </si>
  <si>
    <t>Мистецтво, спорт, розваги та відпочинок</t>
  </si>
  <si>
    <t xml:space="preserve">діяльність у сфері творчості, мистецтва та розваг </t>
  </si>
  <si>
    <t xml:space="preserve">функціювання бібліотек, архівів, музеїв та інших закладів культури  </t>
  </si>
  <si>
    <t>Добувна промисловість і розроблення кар’єрів</t>
  </si>
  <si>
    <t>з них добування кам’яного та бурого вугілля</t>
  </si>
  <si>
    <t>виробництво харчових продуктів, напоїв та тютюнових виробів</t>
  </si>
  <si>
    <t>текстильне виробництво, виробництво одягу, шкіри, виробів зі шкіри та інших матеріалів</t>
  </si>
  <si>
    <t>виготовлення виробів з деревини, виробництво паперу та поліграфічна діяльність</t>
  </si>
  <si>
    <t>виробництво основних фармацевтичних продуктів і фармацевтичних препаратів</t>
  </si>
  <si>
    <t>виробництво коксу та продуктів нафтоперероблення</t>
  </si>
  <si>
    <t>виробництво хімічних речовин і хімічної продукції</t>
  </si>
  <si>
    <t>виробництво гумових і пластмасових виробів; іншої неметалевої мінеральної продукції</t>
  </si>
  <si>
    <t>металургійне виробництво, виробництво готових металевих  виробів, крім машин і устатковання</t>
  </si>
  <si>
    <t>виробництво комп’ютерів, електронної та оптичної продукції</t>
  </si>
  <si>
    <t>виробництво електричного устатковання</t>
  </si>
  <si>
    <t>виробництво машин і устатковання, не віднесених до інших угруповань</t>
  </si>
  <si>
    <t>виробництво автотранспортних засобів, причепів і напівпричепів та інших  транспортних засобів</t>
  </si>
  <si>
    <t xml:space="preserve">виробництво меблів, іншої продукції, ремонт і монтаж машин і устатковання  </t>
  </si>
  <si>
    <t>Постачання електроенергії, газу, пари та кондиційованого повітря</t>
  </si>
  <si>
    <t>Водопостачання; каналізація, поводження з відходами</t>
  </si>
  <si>
    <t xml:space="preserve"> штатного працівника</t>
  </si>
  <si>
    <t>в середньому на одного</t>
  </si>
  <si>
    <r>
      <t xml:space="preserve">     Він використовується як показник придатності даних для аналізу. Так, якщо CV</t>
    </r>
    <r>
      <rPr>
        <sz val="13"/>
        <rFont val="Symbol"/>
        <family val="1"/>
        <charset val="2"/>
      </rPr>
      <t>£</t>
    </r>
    <r>
      <rPr>
        <sz val="13"/>
        <rFont val="Times New Roman"/>
        <family val="1"/>
        <charset val="204"/>
      </rPr>
      <t>5%, то рівень надійності оцінки вважається високим; якщо 5%</t>
    </r>
    <r>
      <rPr>
        <sz val="13"/>
        <rFont val="Symbol"/>
        <family val="1"/>
        <charset val="2"/>
      </rPr>
      <t>&lt;</t>
    </r>
    <r>
      <rPr>
        <sz val="13"/>
        <rFont val="Times New Roman"/>
        <family val="1"/>
        <charset val="204"/>
      </rPr>
      <t>CV</t>
    </r>
    <r>
      <rPr>
        <sz val="13"/>
        <rFont val="Symbol"/>
        <family val="1"/>
        <charset val="2"/>
      </rPr>
      <t>£</t>
    </r>
    <r>
      <rPr>
        <sz val="13"/>
        <rFont val="Times New Roman"/>
        <family val="1"/>
        <charset val="204"/>
      </rPr>
      <t>10% – достатнім, оцінка придатна для кількісного  аналізу; якщо 10%&lt;CV</t>
    </r>
    <r>
      <rPr>
        <sz val="13"/>
        <rFont val="Symbol"/>
        <family val="1"/>
        <charset val="2"/>
      </rPr>
      <t>£1</t>
    </r>
    <r>
      <rPr>
        <sz val="13"/>
        <rFont val="Times New Roman"/>
        <family val="1"/>
        <charset val="204"/>
      </rPr>
      <t>5% – рівень надійності оцінки є задовільним; якщо 15%&lt;CV&lt;25% – низьким, а оцінка придатна лише для якісного аналізу; якщо CV понад 25% – рівень надійності оцінки є незадовільним.</t>
    </r>
  </si>
  <si>
    <r>
      <t xml:space="preserve">Заробітна плата штатних працівників </t>
    </r>
    <r>
      <rPr>
        <sz val="13"/>
        <color indexed="8"/>
        <rFont val="Times New Roman"/>
        <family val="1"/>
        <charset val="204"/>
      </rPr>
      <t>за видами економічної діяльності</t>
    </r>
  </si>
  <si>
    <r>
      <t>Заробітна плата штатних працівників за</t>
    </r>
    <r>
      <rPr>
        <sz val="13"/>
        <color indexed="8"/>
        <rFont val="Times New Roman"/>
        <family val="1"/>
        <charset val="204"/>
      </rPr>
      <t xml:space="preserve"> регіонами</t>
    </r>
  </si>
  <si>
    <t>Заробітна плата штатних працівників за видами економічної діяльності в промисловості</t>
  </si>
  <si>
    <t xml:space="preserve">Середньомісячна заробітна плата штатних працівників </t>
  </si>
  <si>
    <t>за видами економічної діяльності</t>
  </si>
  <si>
    <t xml:space="preserve">у % до </t>
  </si>
  <si>
    <t xml:space="preserve">середнього рівня </t>
  </si>
  <si>
    <t>по економіці</t>
  </si>
  <si>
    <t xml:space="preserve">за регіонами </t>
  </si>
  <si>
    <r>
      <t xml:space="preserve">Середньомісячна заробітна плата штатних працівників </t>
    </r>
    <r>
      <rPr>
        <sz val="13"/>
        <color indexed="8"/>
        <rFont val="Times New Roman"/>
        <family val="1"/>
        <charset val="204"/>
      </rPr>
      <t>за видами економічної діяльності</t>
    </r>
  </si>
  <si>
    <r>
      <t>Середньомісячна заробітна плата штатних працівників за</t>
    </r>
    <r>
      <rPr>
        <sz val="13"/>
        <color indexed="8"/>
        <rFont val="Times New Roman"/>
        <family val="1"/>
        <charset val="204"/>
      </rPr>
      <t xml:space="preserve"> регіонами</t>
    </r>
  </si>
  <si>
    <t>Середньомісячна заробітна плата штатних працівників за видами економічної діяльності в промисловості</t>
  </si>
  <si>
    <t>2015</t>
  </si>
  <si>
    <t xml:space="preserve">Кількість та відпрацьований робочий час штатних працівників </t>
  </si>
  <si>
    <t>Кількість та відпрацьований робочий час штатних працівників за видами економічної діяльності</t>
  </si>
  <si>
    <t>Кількість та відпрацьований робочий час штатних працівників за регіонами</t>
  </si>
  <si>
    <t>Кількість та відпрацьований робочий час штатних працівників за видами економічної діяльності в промисловості</t>
  </si>
  <si>
    <t>де 1,96 - довірче число при довірчій імовірності                .</t>
  </si>
  <si>
    <t xml:space="preserve">                                                                                 ,                                          (2)</t>
  </si>
  <si>
    <t>у т.ч. штатним</t>
  </si>
  <si>
    <t>працівникам,</t>
  </si>
  <si>
    <t xml:space="preserve"> фонду</t>
  </si>
  <si>
    <t>у % до загального</t>
  </si>
  <si>
    <t xml:space="preserve">у т.ч. штатним </t>
  </si>
  <si>
    <t>усього,</t>
  </si>
  <si>
    <t>млн.грн</t>
  </si>
  <si>
    <t>фонду</t>
  </si>
  <si>
    <t>у грудні 2016 року</t>
  </si>
  <si>
    <r>
      <t xml:space="preserve">                © </t>
    </r>
    <r>
      <rPr>
        <sz val="12"/>
        <rFont val="Times New Roman"/>
        <family val="1"/>
        <charset val="204"/>
      </rPr>
      <t>Державна служба статистики України, 2017</t>
    </r>
  </si>
  <si>
    <t>у % до        листопада            2016</t>
  </si>
  <si>
    <t>у % до               листопада                2016</t>
  </si>
  <si>
    <t>у січні-грудні 2016 року</t>
  </si>
  <si>
    <t>січень-грудень, усього, млн.грн</t>
  </si>
  <si>
    <t>грудень</t>
  </si>
  <si>
    <t>січень-грудень,</t>
  </si>
  <si>
    <t>листопада 2016</t>
  </si>
  <si>
    <t>грудня</t>
  </si>
  <si>
    <t>(1600 грн)</t>
  </si>
  <si>
    <t>листопада              2016</t>
  </si>
  <si>
    <t>грудня              2015</t>
  </si>
  <si>
    <t>листопада    2016</t>
  </si>
  <si>
    <t>грудня    2015</t>
  </si>
  <si>
    <t>січня-грудня</t>
  </si>
  <si>
    <t xml:space="preserve">у грудні 2016 року </t>
  </si>
  <si>
    <t>грудень до</t>
  </si>
  <si>
    <t>грудня 2015</t>
  </si>
  <si>
    <t xml:space="preserve"> січень-грудень 2016 до січня-грудня 2015</t>
  </si>
  <si>
    <t>довідково:            січень-грудень 2015 до січня-грудня 2014</t>
  </si>
  <si>
    <t xml:space="preserve">    Частина підприємств (установ, організацій), які включені до державного статистичного спостереження "Обстеження підприємств із питань статистики праці", але перебувають на території тимчасово не підконтрольній органам державної влади  України, через обставини непереборної сили не звітували  органам державної статистики. Так, звіт за грудень 2016р. надали 86% респондентів Донецької області відібраних для участі в обстеженні, в тому числі 40% респондентів, що знаходяться на території тимчасово непідконтрольній органам державної влади, та відповідно 85% та 46% респондентів Луганської області.</t>
  </si>
  <si>
    <t xml:space="preserve">    У нижченаведених таблицях представлені значення характеристик надійності для показників середньооблікової кількості штатних працівників та їх середньої заробітної плати за грудень 2016р. Зокрема, коефіцієнти варіації (CV&lt;5%) свідчать про високу надійність оцінки зазначених показників.</t>
  </si>
  <si>
    <t xml:space="preserve">  у грудні 2016 року за видами економічної діяльності </t>
  </si>
  <si>
    <t xml:space="preserve"> у грудні 2016 року за регіонами</t>
  </si>
  <si>
    <t xml:space="preserve"> у грудні 2016 року за видами економічної діяльності у промисловості</t>
  </si>
  <si>
    <t xml:space="preserve">у грудні 2016 року за видами економічної діяльності </t>
  </si>
  <si>
    <t>у грудні 2016 року за регіонами</t>
  </si>
  <si>
    <t>у грудні 2016 року за видами економічної діяльності у промисловості</t>
  </si>
  <si>
    <t>Дані за січень-грудень 2016р. розміщені в бюлетені попередні і можуть бути уточнені.</t>
  </si>
  <si>
    <t>31.01.2017   № 32/0/09.3вн-17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</si>
</sst>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
  </numFmts>
  <fonts count="5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1"/>
      <name val="Times New Roman Cyr"/>
      <family val="1"/>
      <charset val="204"/>
    </font>
    <font>
      <b/>
      <sz val="14"/>
      <name val="Times New Roman Cyr"/>
      <family val="1"/>
      <charset val="204"/>
    </font>
    <font>
      <b/>
      <sz val="11"/>
      <name val="Times New Roman Cyr"/>
      <family val="1"/>
      <charset val="204"/>
    </font>
    <font>
      <b/>
      <sz val="11"/>
      <name val="Times New Roman"/>
      <family val="1"/>
      <charset val="204"/>
    </font>
    <font>
      <sz val="11"/>
      <name val="Times New Roman"/>
      <family val="1"/>
      <charset val="204"/>
    </font>
    <font>
      <b/>
      <sz val="12"/>
      <name val="Times New Roman"/>
      <family val="1"/>
      <charset val="204"/>
    </font>
    <font>
      <sz val="11"/>
      <name val="Times New Roman CE"/>
      <family val="1"/>
      <charset val="238"/>
    </font>
    <font>
      <sz val="10"/>
      <name val="Times New Roman CYR"/>
      <family val="1"/>
      <charset val="204"/>
    </font>
    <font>
      <sz val="11"/>
      <name val="Times New Roman Cyr"/>
      <charset val="204"/>
    </font>
    <font>
      <sz val="8"/>
      <name val="Arial Cyr"/>
      <charset val="204"/>
    </font>
    <font>
      <b/>
      <sz val="11"/>
      <name val="Times New Roman Cyr"/>
      <charset val="204"/>
    </font>
    <font>
      <sz val="11"/>
      <name val="Times New Roman Cyr"/>
    </font>
    <font>
      <b/>
      <sz val="8"/>
      <name val="Arial Cyr"/>
    </font>
    <font>
      <sz val="8"/>
      <name val="Arial Cyr"/>
    </font>
    <font>
      <sz val="10"/>
      <name val="Times New Roman"/>
      <family val="1"/>
      <charset val="204"/>
    </font>
    <font>
      <sz val="13"/>
      <name val="Times New Roman Cyr"/>
      <family val="1"/>
      <charset val="204"/>
    </font>
    <font>
      <sz val="11"/>
      <name val="Arial Cyr"/>
      <charset val="204"/>
    </font>
    <font>
      <b/>
      <sz val="14"/>
      <name val="Times New Roman Cyr"/>
      <charset val="204"/>
    </font>
    <font>
      <b/>
      <sz val="11"/>
      <name val="Times New Roman Cyr"/>
    </font>
    <font>
      <sz val="14"/>
      <name val="Times New Roman Cyr"/>
      <charset val="204"/>
    </font>
    <font>
      <sz val="11"/>
      <color indexed="8"/>
      <name val="Times New Roman"/>
      <family val="1"/>
      <charset val="204"/>
    </font>
    <font>
      <sz val="12"/>
      <color indexed="8"/>
      <name val="Times New Roman"/>
      <family val="1"/>
      <charset val="204"/>
    </font>
    <font>
      <b/>
      <sz val="14"/>
      <name val="Times New Roman"/>
      <family val="1"/>
      <charset val="204"/>
    </font>
    <font>
      <sz val="12"/>
      <name val="Times New Roman"/>
      <family val="1"/>
      <charset val="204"/>
    </font>
    <font>
      <b/>
      <sz val="13"/>
      <name val="Times New Roman"/>
      <family val="1"/>
      <charset val="204"/>
    </font>
    <font>
      <sz val="13"/>
      <name val="Times New Roman"/>
      <family val="1"/>
      <charset val="204"/>
    </font>
    <font>
      <sz val="14"/>
      <name val="Times New Roman"/>
      <family val="1"/>
      <charset val="204"/>
    </font>
    <font>
      <sz val="13"/>
      <name val="Symbol"/>
      <family val="1"/>
      <charset val="2"/>
    </font>
    <font>
      <b/>
      <sz val="11"/>
      <name val="Times New Roman CE"/>
      <charset val="204"/>
    </font>
    <font>
      <sz val="11"/>
      <name val="Times New Roman CE"/>
      <charset val="204"/>
    </font>
    <font>
      <sz val="12"/>
      <name val="Arial Cyr"/>
    </font>
    <font>
      <i/>
      <sz val="13"/>
      <name val="Times New Roman"/>
      <family val="1"/>
      <charset val="204"/>
    </font>
    <font>
      <u/>
      <sz val="11"/>
      <color theme="10"/>
      <name val="Calibri"/>
      <family val="2"/>
      <charset val="204"/>
      <scheme val="minor"/>
    </font>
    <font>
      <sz val="14"/>
      <name val="Times New Roman CYR"/>
      <family val="1"/>
      <charset val="204"/>
    </font>
    <font>
      <b/>
      <i/>
      <sz val="12"/>
      <name val="Times New Roman"/>
      <family val="1"/>
      <charset val="204"/>
    </font>
    <font>
      <sz val="18"/>
      <name val="Times New Roman"/>
      <family val="1"/>
      <charset val="204"/>
    </font>
    <font>
      <sz val="18"/>
      <color indexed="12"/>
      <name val="Times New Roman"/>
      <family val="1"/>
      <charset val="204"/>
    </font>
    <font>
      <sz val="16"/>
      <color indexed="12"/>
      <name val="Times New Roman"/>
      <family val="1"/>
      <charset val="204"/>
    </font>
    <font>
      <b/>
      <sz val="36"/>
      <color indexed="12"/>
      <name val="Times New Roman"/>
      <family val="1"/>
      <charset val="204"/>
    </font>
    <font>
      <b/>
      <sz val="18"/>
      <color indexed="12"/>
      <name val="Times New Roman"/>
      <family val="1"/>
      <charset val="204"/>
    </font>
    <font>
      <b/>
      <sz val="20"/>
      <color indexed="12"/>
      <name val="Times New Roman"/>
      <family val="1"/>
      <charset val="204"/>
    </font>
    <font>
      <b/>
      <i/>
      <sz val="18"/>
      <color indexed="12"/>
      <name val="Times New Roman"/>
      <family val="1"/>
      <charset val="204"/>
    </font>
    <font>
      <b/>
      <sz val="16"/>
      <color indexed="12"/>
      <name val="Times New Roman"/>
      <family val="1"/>
      <charset val="204"/>
    </font>
    <font>
      <b/>
      <sz val="12"/>
      <name val="Times New Roman CYR"/>
    </font>
    <font>
      <u/>
      <sz val="12"/>
      <name val="Times New Roman"/>
      <family val="1"/>
      <charset val="204"/>
    </font>
    <font>
      <u/>
      <sz val="9.35"/>
      <color indexed="12"/>
      <name val="Times New Roman Cyr"/>
      <charset val="204"/>
    </font>
    <font>
      <sz val="12"/>
      <name val="Times New Roman Cyr"/>
      <charset val="204"/>
    </font>
    <font>
      <sz val="13"/>
      <color indexed="8"/>
      <name val="Times New Roman"/>
      <family val="1"/>
      <charset val="204"/>
    </font>
    <font>
      <b/>
      <sz val="10"/>
      <name val="Arial Cyr"/>
      <charset val="204"/>
    </font>
  </fonts>
  <fills count="4">
    <fill>
      <patternFill patternType="none"/>
    </fill>
    <fill>
      <patternFill patternType="gray125"/>
    </fill>
    <fill>
      <patternFill patternType="solid">
        <fgColor indexed="48"/>
        <bgColor indexed="64"/>
      </patternFill>
    </fill>
    <fill>
      <patternFill patternType="solid">
        <fgColor indexed="13"/>
        <bgColor indexed="64"/>
      </patternFill>
    </fill>
  </fills>
  <borders count="14">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16">
    <xf numFmtId="0" fontId="0" fillId="0" borderId="0"/>
    <xf numFmtId="0" fontId="13" fillId="0" borderId="0"/>
    <xf numFmtId="0" fontId="13" fillId="0" borderId="0"/>
    <xf numFmtId="0" fontId="13" fillId="0" borderId="0"/>
    <xf numFmtId="0" fontId="4" fillId="0" borderId="0"/>
    <xf numFmtId="0" fontId="14" fillId="0" borderId="0"/>
    <xf numFmtId="0" fontId="18" fillId="0" borderId="0"/>
    <xf numFmtId="0" fontId="18" fillId="0" borderId="0"/>
    <xf numFmtId="0" fontId="18" fillId="0" borderId="0"/>
    <xf numFmtId="0" fontId="14" fillId="0" borderId="0"/>
    <xf numFmtId="0" fontId="3" fillId="0" borderId="0"/>
    <xf numFmtId="0" fontId="37" fillId="0" borderId="0" applyNumberFormat="0" applyFill="0" applyBorder="0" applyAlignment="0" applyProtection="0"/>
    <xf numFmtId="0" fontId="2" fillId="0" borderId="0"/>
    <xf numFmtId="0" fontId="13" fillId="0" borderId="0"/>
    <xf numFmtId="0" fontId="50" fillId="0" borderId="0" applyNumberFormat="0" applyFill="0" applyBorder="0" applyAlignment="0" applyProtection="0">
      <alignment vertical="top"/>
      <protection locked="0"/>
    </xf>
    <xf numFmtId="0" fontId="1" fillId="0" borderId="0"/>
  </cellStyleXfs>
  <cellXfs count="322">
    <xf numFmtId="0" fontId="0" fillId="0" borderId="0" xfId="0"/>
    <xf numFmtId="0" fontId="4" fillId="0" borderId="0" xfId="4"/>
    <xf numFmtId="0" fontId="5" fillId="0" borderId="0" xfId="4" applyFont="1"/>
    <xf numFmtId="0" fontId="5" fillId="0" borderId="0" xfId="4" applyFont="1" applyBorder="1" applyAlignment="1">
      <alignment horizontal="center"/>
    </xf>
    <xf numFmtId="0" fontId="5" fillId="0" borderId="1" xfId="4" applyFont="1" applyBorder="1"/>
    <xf numFmtId="164" fontId="5" fillId="0" borderId="1" xfId="4" applyNumberFormat="1" applyFont="1" applyBorder="1" applyAlignment="1" applyProtection="1">
      <alignment horizontal="left"/>
    </xf>
    <xf numFmtId="0" fontId="4" fillId="0" borderId="0" xfId="4" applyBorder="1"/>
    <xf numFmtId="0" fontId="7" fillId="0" borderId="0" xfId="4" applyFont="1"/>
    <xf numFmtId="0" fontId="5" fillId="0" borderId="0" xfId="4" applyFont="1" applyFill="1"/>
    <xf numFmtId="49" fontId="5" fillId="0" borderId="0" xfId="4" applyNumberFormat="1" applyFont="1" applyBorder="1"/>
    <xf numFmtId="164" fontId="5" fillId="0" borderId="0" xfId="4" applyNumberFormat="1" applyFont="1" applyBorder="1" applyAlignment="1" applyProtection="1">
      <alignment horizontal="left"/>
    </xf>
    <xf numFmtId="0" fontId="11" fillId="0" borderId="0" xfId="4" applyFont="1"/>
    <xf numFmtId="0" fontId="4" fillId="0" borderId="0" xfId="4" applyFont="1"/>
    <xf numFmtId="0" fontId="4" fillId="0" borderId="1" xfId="4" applyBorder="1"/>
    <xf numFmtId="0" fontId="5" fillId="0" borderId="0" xfId="4" applyFont="1" applyBorder="1"/>
    <xf numFmtId="0" fontId="7" fillId="0" borderId="0" xfId="4" applyFont="1" applyBorder="1"/>
    <xf numFmtId="0" fontId="12" fillId="0" borderId="0" xfId="0" applyFont="1"/>
    <xf numFmtId="0" fontId="12" fillId="0" borderId="0" xfId="4" applyFont="1"/>
    <xf numFmtId="0" fontId="5" fillId="0" borderId="0" xfId="4" applyFont="1" applyBorder="1" applyAlignment="1">
      <alignment horizontal="left"/>
    </xf>
    <xf numFmtId="0" fontId="5" fillId="0" borderId="0" xfId="4" applyFont="1" applyFill="1" applyBorder="1" applyAlignment="1">
      <alignment horizontal="right"/>
    </xf>
    <xf numFmtId="165" fontId="15" fillId="0" borderId="0" xfId="4" applyNumberFormat="1" applyFont="1" applyAlignment="1">
      <alignment horizontal="right"/>
    </xf>
    <xf numFmtId="0" fontId="9" fillId="0" borderId="0" xfId="4" applyFont="1"/>
    <xf numFmtId="165" fontId="13" fillId="0" borderId="0" xfId="4" applyNumberFormat="1" applyFont="1" applyAlignment="1">
      <alignment horizontal="right"/>
    </xf>
    <xf numFmtId="0" fontId="5" fillId="0" borderId="0" xfId="0" applyFont="1" applyAlignment="1">
      <alignment horizontal="right"/>
    </xf>
    <xf numFmtId="0" fontId="4" fillId="0" borderId="0" xfId="4" applyFill="1"/>
    <xf numFmtId="165" fontId="4" fillId="0" borderId="0" xfId="4" applyNumberFormat="1" applyFont="1" applyFill="1"/>
    <xf numFmtId="1" fontId="4" fillId="0" borderId="0" xfId="4" applyNumberFormat="1"/>
    <xf numFmtId="0" fontId="7" fillId="0" borderId="0" xfId="4" applyFont="1" applyFill="1" applyBorder="1" applyAlignment="1">
      <alignment horizontal="left" vertical="center" wrapText="1"/>
    </xf>
    <xf numFmtId="0" fontId="9" fillId="0" borderId="0" xfId="4" applyFont="1" applyBorder="1" applyAlignment="1">
      <alignment horizontal="center"/>
    </xf>
    <xf numFmtId="165" fontId="9" fillId="0" borderId="0" xfId="4" applyNumberFormat="1" applyFont="1"/>
    <xf numFmtId="0" fontId="4" fillId="0" borderId="0" xfId="4" applyFont="1" applyFill="1"/>
    <xf numFmtId="1" fontId="15" fillId="0" borderId="0" xfId="4" applyNumberFormat="1" applyFont="1" applyAlignment="1">
      <alignment horizontal="right"/>
    </xf>
    <xf numFmtId="0" fontId="5" fillId="0" borderId="0" xfId="4" applyFont="1" applyAlignment="1"/>
    <xf numFmtId="0" fontId="9" fillId="0" borderId="0" xfId="4" applyFont="1" applyBorder="1"/>
    <xf numFmtId="0" fontId="9" fillId="0" borderId="0" xfId="4" applyFont="1" applyAlignment="1">
      <alignment horizontal="right"/>
    </xf>
    <xf numFmtId="0" fontId="19" fillId="0" borderId="0" xfId="0" applyFont="1"/>
    <xf numFmtId="0" fontId="9" fillId="0" borderId="0" xfId="0" applyFont="1"/>
    <xf numFmtId="165" fontId="9" fillId="0" borderId="0" xfId="4" applyNumberFormat="1" applyFont="1" applyAlignment="1">
      <alignment horizontal="right"/>
    </xf>
    <xf numFmtId="165" fontId="8" fillId="0" borderId="0" xfId="4" applyNumberFormat="1" applyFont="1" applyAlignment="1">
      <alignment horizontal="right"/>
    </xf>
    <xf numFmtId="1" fontId="9" fillId="0" borderId="0" xfId="4" applyNumberFormat="1" applyFont="1"/>
    <xf numFmtId="1" fontId="9" fillId="0" borderId="0" xfId="4" applyNumberFormat="1" applyFont="1" applyAlignment="1">
      <alignment horizontal="right"/>
    </xf>
    <xf numFmtId="1" fontId="8" fillId="0" borderId="0" xfId="4" applyNumberFormat="1" applyFont="1" applyAlignment="1">
      <alignment horizontal="right"/>
    </xf>
    <xf numFmtId="1" fontId="9" fillId="0" borderId="0" xfId="5" applyNumberFormat="1" applyFont="1" applyAlignment="1">
      <alignment horizontal="right"/>
    </xf>
    <xf numFmtId="1" fontId="13" fillId="0" borderId="0" xfId="4" applyNumberFormat="1" applyFont="1" applyAlignment="1">
      <alignment horizontal="right"/>
    </xf>
    <xf numFmtId="0" fontId="4" fillId="0" borderId="2" xfId="4" applyBorder="1"/>
    <xf numFmtId="0" fontId="4" fillId="0" borderId="4" xfId="4" applyBorder="1"/>
    <xf numFmtId="0" fontId="5" fillId="0" borderId="0" xfId="4" applyFont="1" applyAlignment="1">
      <alignment horizontal="right"/>
    </xf>
    <xf numFmtId="0" fontId="5" fillId="0" borderId="1" xfId="4" applyFont="1" applyFill="1" applyBorder="1"/>
    <xf numFmtId="0" fontId="9" fillId="0" borderId="6" xfId="4" applyFont="1" applyBorder="1" applyAlignment="1">
      <alignment horizontal="center" wrapText="1"/>
    </xf>
    <xf numFmtId="0" fontId="9" fillId="0" borderId="0" xfId="0" applyFont="1" applyBorder="1" applyAlignment="1">
      <alignment horizontal="center" wrapText="1"/>
    </xf>
    <xf numFmtId="0" fontId="9" fillId="0" borderId="7" xfId="0" applyFont="1" applyBorder="1" applyAlignment="1">
      <alignment horizontal="center" wrapText="1"/>
    </xf>
    <xf numFmtId="0" fontId="9" fillId="0" borderId="7" xfId="4" applyFont="1" applyBorder="1" applyAlignment="1">
      <alignment horizontal="center" wrapText="1"/>
    </xf>
    <xf numFmtId="0" fontId="9" fillId="0" borderId="7" xfId="4" applyFont="1" applyBorder="1" applyAlignment="1">
      <alignment horizontal="center"/>
    </xf>
    <xf numFmtId="49" fontId="9" fillId="0" borderId="4" xfId="4" applyNumberFormat="1" applyFont="1" applyBorder="1" applyAlignment="1">
      <alignment horizontal="center"/>
    </xf>
    <xf numFmtId="0" fontId="9" fillId="0" borderId="1" xfId="4" applyFont="1" applyBorder="1" applyAlignment="1">
      <alignment horizontal="center"/>
    </xf>
    <xf numFmtId="0" fontId="9" fillId="0" borderId="4" xfId="4" applyFont="1" applyBorder="1" applyAlignment="1">
      <alignment horizontal="center"/>
    </xf>
    <xf numFmtId="0" fontId="19" fillId="0" borderId="0" xfId="4" applyFont="1" applyBorder="1"/>
    <xf numFmtId="2" fontId="9" fillId="0" borderId="0" xfId="4" applyNumberFormat="1" applyFont="1" applyAlignment="1">
      <alignment horizontal="right"/>
    </xf>
    <xf numFmtId="0" fontId="9" fillId="0" borderId="0" xfId="4" applyFont="1" applyFill="1" applyBorder="1"/>
    <xf numFmtId="165" fontId="8" fillId="0" borderId="0" xfId="5" applyNumberFormat="1" applyFont="1" applyAlignment="1">
      <alignment horizontal="right"/>
    </xf>
    <xf numFmtId="165" fontId="9" fillId="0" borderId="0" xfId="5" applyNumberFormat="1" applyFont="1" applyAlignment="1">
      <alignment horizontal="right"/>
    </xf>
    <xf numFmtId="0" fontId="20" fillId="0" borderId="0" xfId="0" applyFont="1" applyAlignment="1"/>
    <xf numFmtId="0" fontId="4" fillId="0" borderId="8" xfId="4" applyBorder="1"/>
    <xf numFmtId="0" fontId="5" fillId="0" borderId="9" xfId="4" applyFont="1" applyBorder="1"/>
    <xf numFmtId="0" fontId="5" fillId="0" borderId="8" xfId="4" applyFont="1" applyBorder="1"/>
    <xf numFmtId="0" fontId="5" fillId="0" borderId="3" xfId="4" applyFont="1" applyFill="1" applyBorder="1" applyAlignment="1">
      <alignment horizontal="center"/>
    </xf>
    <xf numFmtId="49" fontId="5" fillId="0" borderId="5" xfId="4" applyNumberFormat="1" applyFont="1" applyFill="1" applyBorder="1" applyAlignment="1">
      <alignment horizontal="center"/>
    </xf>
    <xf numFmtId="164" fontId="5" fillId="0" borderId="1" xfId="4" applyNumberFormat="1" applyFont="1" applyFill="1" applyBorder="1" applyAlignment="1" applyProtection="1">
      <alignment horizontal="left"/>
    </xf>
    <xf numFmtId="164" fontId="5" fillId="0" borderId="0" xfId="4" applyNumberFormat="1" applyFont="1" applyFill="1" applyBorder="1" applyAlignment="1" applyProtection="1">
      <alignment horizontal="left"/>
    </xf>
    <xf numFmtId="0" fontId="7" fillId="0" borderId="0" xfId="4" applyFont="1" applyFill="1" applyBorder="1"/>
    <xf numFmtId="0" fontId="21" fillId="0" borderId="0" xfId="4" applyFont="1" applyFill="1"/>
    <xf numFmtId="1" fontId="8" fillId="0" borderId="0" xfId="5" applyNumberFormat="1" applyFont="1" applyAlignment="1">
      <alignment horizontal="right"/>
    </xf>
    <xf numFmtId="165" fontId="9" fillId="0" borderId="0" xfId="4" applyNumberFormat="1" applyFont="1" applyFill="1"/>
    <xf numFmtId="165" fontId="9" fillId="0" borderId="0" xfId="4" applyNumberFormat="1" applyFont="1" applyFill="1" applyAlignment="1">
      <alignment horizontal="right"/>
    </xf>
    <xf numFmtId="1" fontId="9" fillId="0" borderId="0" xfId="4" applyNumberFormat="1" applyFont="1" applyFill="1"/>
    <xf numFmtId="0" fontId="24" fillId="0" borderId="0" xfId="1" applyFont="1"/>
    <xf numFmtId="0" fontId="9" fillId="0" borderId="0" xfId="4" applyNumberFormat="1" applyFont="1" applyBorder="1" applyAlignment="1"/>
    <xf numFmtId="0" fontId="4" fillId="0" borderId="0" xfId="4" applyFont="1" applyFill="1" applyAlignment="1">
      <alignment horizontal="right"/>
    </xf>
    <xf numFmtId="0" fontId="25" fillId="0" borderId="0" xfId="0" applyFont="1" applyBorder="1"/>
    <xf numFmtId="0" fontId="8" fillId="0" borderId="0" xfId="0" applyFont="1"/>
    <xf numFmtId="0" fontId="16" fillId="0" borderId="0" xfId="0" applyFont="1"/>
    <xf numFmtId="0" fontId="23" fillId="0" borderId="0" xfId="0" applyFont="1"/>
    <xf numFmtId="0" fontId="25" fillId="0" borderId="0" xfId="0" applyFont="1"/>
    <xf numFmtId="0" fontId="9" fillId="0" borderId="0" xfId="0" applyFont="1" applyAlignment="1">
      <alignment horizontal="left" indent="1"/>
    </xf>
    <xf numFmtId="0" fontId="25" fillId="0" borderId="0" xfId="0" applyFont="1" applyAlignment="1">
      <alignment vertical="top"/>
    </xf>
    <xf numFmtId="165" fontId="9" fillId="0" borderId="0" xfId="5" applyNumberFormat="1" applyFont="1" applyFill="1" applyAlignment="1">
      <alignment horizontal="right"/>
    </xf>
    <xf numFmtId="0" fontId="8" fillId="0" borderId="0" xfId="0" applyFont="1" applyFill="1"/>
    <xf numFmtId="0" fontId="16" fillId="0" borderId="0" xfId="0" applyFont="1" applyFill="1"/>
    <xf numFmtId="0" fontId="9" fillId="0" borderId="0" xfId="0" applyFont="1" applyAlignment="1">
      <alignment horizontal="left" vertical="justify" indent="1"/>
    </xf>
    <xf numFmtId="0" fontId="6" fillId="0" borderId="0" xfId="4" applyFont="1" applyAlignment="1"/>
    <xf numFmtId="0" fontId="30" fillId="0" borderId="0" xfId="0" applyFont="1" applyAlignment="1">
      <alignment horizontal="right"/>
    </xf>
    <xf numFmtId="0" fontId="29" fillId="0" borderId="0" xfId="0" applyFont="1" applyAlignment="1">
      <alignment horizontal="center"/>
    </xf>
    <xf numFmtId="49" fontId="31" fillId="0" borderId="0" xfId="0" applyNumberFormat="1" applyFont="1" applyAlignment="1">
      <alignment horizontal="justify"/>
    </xf>
    <xf numFmtId="0" fontId="30" fillId="0" borderId="0" xfId="0" applyFont="1" applyAlignment="1">
      <alignment horizontal="justify" wrapText="1"/>
    </xf>
    <xf numFmtId="49" fontId="30" fillId="0" borderId="0" xfId="0" applyNumberFormat="1" applyFont="1"/>
    <xf numFmtId="0" fontId="30" fillId="0" borderId="0" xfId="0" applyFont="1" applyAlignment="1">
      <alignment horizontal="justify"/>
    </xf>
    <xf numFmtId="49" fontId="30" fillId="0" borderId="0" xfId="0" applyNumberFormat="1" applyFont="1" applyAlignment="1">
      <alignment horizontal="justify"/>
    </xf>
    <xf numFmtId="0" fontId="26" fillId="0" borderId="0" xfId="0" applyFont="1" applyAlignment="1">
      <alignment horizontal="center" wrapText="1"/>
    </xf>
    <xf numFmtId="0" fontId="13" fillId="0" borderId="0" xfId="3"/>
    <xf numFmtId="49" fontId="9" fillId="0" borderId="7" xfId="4" applyNumberFormat="1" applyFont="1" applyBorder="1" applyAlignment="1">
      <alignment horizontal="center"/>
    </xf>
    <xf numFmtId="0" fontId="9" fillId="0" borderId="0" xfId="0" applyFont="1" applyAlignment="1">
      <alignment horizontal="left" wrapText="1" indent="1"/>
    </xf>
    <xf numFmtId="0" fontId="12" fillId="0" borderId="0" xfId="0" applyFont="1" applyAlignment="1">
      <alignment horizontal="right"/>
    </xf>
    <xf numFmtId="0" fontId="5" fillId="0" borderId="0" xfId="4" applyFont="1" applyBorder="1" applyAlignment="1">
      <alignment horizontal="center"/>
    </xf>
    <xf numFmtId="0" fontId="28" fillId="0" borderId="0" xfId="2" applyFont="1" applyAlignment="1">
      <alignment wrapText="1"/>
    </xf>
    <xf numFmtId="165" fontId="33" fillId="0" borderId="0" xfId="9" applyNumberFormat="1" applyFont="1" applyFill="1" applyBorder="1" applyAlignment="1">
      <alignment horizontal="right"/>
    </xf>
    <xf numFmtId="165" fontId="15" fillId="0" borderId="0" xfId="4" applyNumberFormat="1" applyFont="1" applyFill="1" applyBorder="1" applyAlignment="1">
      <alignment horizontal="right"/>
    </xf>
    <xf numFmtId="165" fontId="34" fillId="0" borderId="0" xfId="9" applyNumberFormat="1" applyFont="1" applyFill="1" applyBorder="1" applyAlignment="1">
      <alignment horizontal="right"/>
    </xf>
    <xf numFmtId="165" fontId="13" fillId="0" borderId="0" xfId="4" applyNumberFormat="1" applyFont="1" applyFill="1" applyBorder="1" applyAlignment="1">
      <alignment horizontal="right"/>
    </xf>
    <xf numFmtId="0" fontId="4" fillId="0" borderId="0" xfId="4" applyFont="1" applyFill="1" applyBorder="1"/>
    <xf numFmtId="0" fontId="17" fillId="0" borderId="0" xfId="8" applyNumberFormat="1" applyFont="1" applyFill="1" applyBorder="1" applyAlignment="1">
      <alignment horizontal="right"/>
    </xf>
    <xf numFmtId="0" fontId="4" fillId="0" borderId="0" xfId="4" applyFont="1" applyBorder="1"/>
    <xf numFmtId="165" fontId="8" fillId="0" borderId="0" xfId="4" applyNumberFormat="1" applyFont="1" applyFill="1" applyAlignment="1">
      <alignment horizontal="right"/>
    </xf>
    <xf numFmtId="0" fontId="4" fillId="0" borderId="1" xfId="4" applyFont="1" applyBorder="1"/>
    <xf numFmtId="1" fontId="9" fillId="0" borderId="0" xfId="4" applyNumberFormat="1" applyFont="1" applyFill="1" applyAlignment="1">
      <alignment horizontal="right"/>
    </xf>
    <xf numFmtId="1" fontId="4" fillId="0" borderId="0" xfId="4" applyNumberFormat="1" applyFont="1"/>
    <xf numFmtId="165" fontId="4" fillId="0" borderId="0" xfId="4" applyNumberFormat="1" applyFont="1"/>
    <xf numFmtId="0" fontId="9" fillId="0" borderId="0" xfId="0" applyFont="1" applyBorder="1"/>
    <xf numFmtId="165" fontId="15" fillId="0" borderId="0" xfId="4" applyNumberFormat="1" applyFont="1" applyBorder="1" applyAlignment="1">
      <alignment horizontal="right"/>
    </xf>
    <xf numFmtId="165" fontId="13" fillId="0" borderId="0" xfId="4" applyNumberFormat="1" applyFont="1" applyBorder="1" applyAlignment="1">
      <alignment horizontal="right"/>
    </xf>
    <xf numFmtId="165" fontId="8" fillId="0" borderId="0" xfId="4" applyNumberFormat="1" applyFont="1" applyBorder="1" applyAlignment="1">
      <alignment horizontal="right"/>
    </xf>
    <xf numFmtId="165" fontId="9" fillId="0" borderId="0" xfId="4" applyNumberFormat="1" applyFont="1" applyBorder="1" applyAlignment="1">
      <alignment horizontal="right"/>
    </xf>
    <xf numFmtId="0" fontId="35" fillId="0" borderId="0" xfId="7" applyFont="1" applyAlignment="1">
      <alignment horizontal="right"/>
    </xf>
    <xf numFmtId="0" fontId="9" fillId="0" borderId="0" xfId="0" applyFont="1" applyAlignment="1">
      <alignment vertical="top"/>
    </xf>
    <xf numFmtId="0" fontId="0" fillId="0" borderId="1" xfId="4" applyFont="1" applyBorder="1"/>
    <xf numFmtId="165" fontId="7" fillId="0" borderId="0" xfId="4" applyNumberFormat="1" applyFont="1" applyFill="1" applyAlignment="1">
      <alignment horizontal="right"/>
    </xf>
    <xf numFmtId="165" fontId="7" fillId="0" borderId="0" xfId="0" applyNumberFormat="1" applyFont="1" applyFill="1"/>
    <xf numFmtId="165" fontId="5" fillId="0" borderId="0" xfId="0" applyNumberFormat="1" applyFont="1" applyFill="1"/>
    <xf numFmtId="165" fontId="5" fillId="0" borderId="0" xfId="0" applyNumberFormat="1" applyFont="1"/>
    <xf numFmtId="0" fontId="13" fillId="0" borderId="0" xfId="1" applyFont="1"/>
    <xf numFmtId="0" fontId="4" fillId="0" borderId="2" xfId="4" applyFont="1" applyBorder="1"/>
    <xf numFmtId="0" fontId="4" fillId="0" borderId="8" xfId="4" applyFont="1" applyBorder="1"/>
    <xf numFmtId="165" fontId="8" fillId="0" borderId="0" xfId="9" applyNumberFormat="1" applyFont="1" applyFill="1" applyBorder="1" applyAlignment="1">
      <alignment horizontal="right"/>
    </xf>
    <xf numFmtId="0" fontId="17" fillId="0" borderId="0" xfId="6" applyFont="1" applyFill="1" applyBorder="1" applyAlignment="1">
      <alignment horizontal="right"/>
    </xf>
    <xf numFmtId="165" fontId="9" fillId="0" borderId="0" xfId="9" applyNumberFormat="1" applyFont="1" applyFill="1" applyBorder="1" applyAlignment="1">
      <alignment horizontal="right"/>
    </xf>
    <xf numFmtId="165" fontId="0" fillId="0" borderId="0" xfId="0" applyNumberFormat="1" applyFont="1" applyAlignment="1">
      <alignment horizontal="right" vertical="top" wrapText="1"/>
    </xf>
    <xf numFmtId="2" fontId="0" fillId="0" borderId="0" xfId="0" applyNumberFormat="1" applyFont="1" applyAlignment="1">
      <alignment horizontal="right" vertical="top" wrapText="1"/>
    </xf>
    <xf numFmtId="165" fontId="5" fillId="0" borderId="0" xfId="0" applyNumberFormat="1" applyFont="1" applyFill="1" applyAlignment="1">
      <alignment horizontal="right"/>
    </xf>
    <xf numFmtId="0" fontId="28" fillId="0" borderId="0" xfId="2" applyFont="1" applyAlignment="1">
      <alignment horizontal="justify" wrapText="1"/>
    </xf>
    <xf numFmtId="0" fontId="38" fillId="0" borderId="0" xfId="0" applyFont="1" applyAlignment="1">
      <alignment horizontal="right"/>
    </xf>
    <xf numFmtId="0" fontId="9" fillId="0" borderId="0" xfId="4" applyFont="1" applyBorder="1" applyAlignment="1">
      <alignment horizontal="center" vertical="center" wrapText="1"/>
    </xf>
    <xf numFmtId="165" fontId="9" fillId="0" borderId="0" xfId="0" applyNumberFormat="1" applyFont="1" applyFill="1" applyAlignment="1">
      <alignment horizontal="right"/>
    </xf>
    <xf numFmtId="0" fontId="5" fillId="0" borderId="0" xfId="4" applyFont="1" applyBorder="1" applyAlignment="1">
      <alignment vertical="center" wrapText="1"/>
    </xf>
    <xf numFmtId="2" fontId="5" fillId="0" borderId="0" xfId="4" applyNumberFormat="1" applyFont="1" applyBorder="1" applyAlignment="1">
      <alignment horizontal="center"/>
    </xf>
    <xf numFmtId="1" fontId="9" fillId="0" borderId="0" xfId="4" applyNumberFormat="1" applyFont="1" applyAlignment="1">
      <alignment horizontal="right" vertical="center"/>
    </xf>
    <xf numFmtId="1" fontId="9" fillId="0" borderId="0" xfId="4" applyNumberFormat="1" applyFont="1" applyFill="1" applyAlignment="1">
      <alignment horizontal="right" vertical="center"/>
    </xf>
    <xf numFmtId="165" fontId="9" fillId="0" borderId="0" xfId="4" applyNumberFormat="1" applyFont="1" applyAlignment="1">
      <alignment horizontal="right" vertical="center"/>
    </xf>
    <xf numFmtId="1" fontId="9" fillId="0" borderId="0" xfId="9" applyNumberFormat="1" applyFont="1" applyFill="1" applyBorder="1" applyAlignment="1">
      <alignment horizontal="right"/>
    </xf>
    <xf numFmtId="1" fontId="8" fillId="0" borderId="0" xfId="9" applyNumberFormat="1" applyFont="1" applyFill="1" applyBorder="1" applyAlignment="1">
      <alignment horizontal="right"/>
    </xf>
    <xf numFmtId="1" fontId="15" fillId="0" borderId="0" xfId="4" applyNumberFormat="1" applyFont="1" applyFill="1" applyBorder="1" applyAlignment="1">
      <alignment horizontal="right"/>
    </xf>
    <xf numFmtId="0" fontId="4" fillId="0" borderId="7" xfId="4" applyFont="1" applyFill="1" applyBorder="1"/>
    <xf numFmtId="0" fontId="5" fillId="0" borderId="7" xfId="4" applyFont="1" applyFill="1" applyBorder="1" applyAlignment="1">
      <alignment horizontal="center" vertical="center"/>
    </xf>
    <xf numFmtId="49" fontId="5" fillId="0" borderId="7" xfId="4" applyNumberFormat="1" applyFont="1" applyFill="1" applyBorder="1" applyAlignment="1">
      <alignment horizontal="center" vertical="center"/>
    </xf>
    <xf numFmtId="0" fontId="5" fillId="0" borderId="4" xfId="4" applyFont="1" applyFill="1" applyBorder="1"/>
    <xf numFmtId="1" fontId="13" fillId="0" borderId="0" xfId="4" applyNumberFormat="1" applyFont="1" applyFill="1" applyBorder="1" applyAlignment="1">
      <alignment horizontal="right"/>
    </xf>
    <xf numFmtId="1" fontId="15" fillId="0" borderId="0" xfId="4" applyNumberFormat="1" applyFont="1" applyBorder="1" applyAlignment="1">
      <alignment horizontal="right"/>
    </xf>
    <xf numFmtId="1" fontId="13" fillId="0" borderId="0" xfId="4" applyNumberFormat="1" applyFont="1" applyBorder="1" applyAlignment="1">
      <alignment horizontal="right"/>
    </xf>
    <xf numFmtId="0" fontId="11" fillId="0" borderId="0" xfId="4" applyFont="1" applyFill="1"/>
    <xf numFmtId="1" fontId="8" fillId="0" borderId="0" xfId="4" applyNumberFormat="1" applyFont="1" applyFill="1" applyAlignment="1">
      <alignment horizontal="right"/>
    </xf>
    <xf numFmtId="165" fontId="8" fillId="0" borderId="0" xfId="0" applyNumberFormat="1" applyFont="1" applyFill="1" applyAlignment="1">
      <alignment horizontal="right"/>
    </xf>
    <xf numFmtId="0" fontId="5" fillId="0" borderId="0" xfId="0" applyFont="1" applyAlignment="1">
      <alignment horizontal="center"/>
    </xf>
    <xf numFmtId="0" fontId="5" fillId="0" borderId="0" xfId="0" applyFont="1" applyAlignment="1">
      <alignment horizontal="right"/>
    </xf>
    <xf numFmtId="0" fontId="9" fillId="0" borderId="0" xfId="4" applyFont="1" applyAlignment="1"/>
    <xf numFmtId="0" fontId="27" fillId="2" borderId="0" xfId="13" applyFont="1" applyFill="1" applyAlignment="1">
      <alignment horizontal="center" vertical="top" wrapText="1"/>
    </xf>
    <xf numFmtId="0" fontId="13" fillId="0" borderId="0" xfId="13"/>
    <xf numFmtId="0" fontId="27" fillId="3" borderId="0" xfId="13" applyFont="1" applyFill="1" applyAlignment="1">
      <alignment horizontal="center" vertical="top" wrapText="1"/>
    </xf>
    <xf numFmtId="0" fontId="40" fillId="0" borderId="0" xfId="13" applyFont="1" applyAlignment="1">
      <alignment horizontal="center"/>
    </xf>
    <xf numFmtId="0" fontId="42" fillId="0" borderId="0" xfId="13" applyFont="1" applyAlignment="1">
      <alignment horizontal="center"/>
    </xf>
    <xf numFmtId="0" fontId="44" fillId="0" borderId="0" xfId="13" applyFont="1" applyAlignment="1">
      <alignment horizontal="center"/>
    </xf>
    <xf numFmtId="0" fontId="46" fillId="0" borderId="0" xfId="13" applyFont="1" applyAlignment="1">
      <alignment horizontal="center"/>
    </xf>
    <xf numFmtId="0" fontId="47" fillId="0" borderId="0" xfId="13" applyFont="1" applyAlignment="1">
      <alignment horizontal="center"/>
    </xf>
    <xf numFmtId="0" fontId="48" fillId="0" borderId="0" xfId="13" applyFont="1"/>
    <xf numFmtId="0" fontId="28" fillId="0" borderId="0" xfId="13" applyFont="1"/>
    <xf numFmtId="0" fontId="28" fillId="0" borderId="0" xfId="14" applyFont="1" applyAlignment="1" applyProtection="1"/>
    <xf numFmtId="0" fontId="27" fillId="0" borderId="0" xfId="13" applyFont="1" applyAlignment="1">
      <alignment horizontal="center"/>
    </xf>
    <xf numFmtId="0" fontId="39" fillId="0" borderId="0" xfId="13" applyFont="1"/>
    <xf numFmtId="0" fontId="28" fillId="0" borderId="0" xfId="13" applyFont="1" applyBorder="1" applyAlignment="1">
      <alignment vertical="top" wrapText="1"/>
    </xf>
    <xf numFmtId="0" fontId="28" fillId="0" borderId="0" xfId="13" applyFont="1" applyAlignment="1">
      <alignment horizontal="left"/>
    </xf>
    <xf numFmtId="0" fontId="10" fillId="0" borderId="0" xfId="13" applyFont="1" applyAlignment="1">
      <alignment horizontal="right"/>
    </xf>
    <xf numFmtId="0" fontId="28" fillId="0" borderId="0" xfId="13" applyFont="1" applyAlignment="1">
      <alignment horizontal="right"/>
    </xf>
    <xf numFmtId="0" fontId="51" fillId="0" borderId="0" xfId="0" applyFont="1"/>
    <xf numFmtId="0" fontId="26" fillId="0" borderId="0" xfId="0" applyFont="1" applyBorder="1" applyAlignment="1">
      <alignment horizontal="center" wrapText="1"/>
    </xf>
    <xf numFmtId="0" fontId="30" fillId="0" borderId="0" xfId="0" applyFont="1" applyAlignment="1">
      <alignment horizontal="center"/>
    </xf>
    <xf numFmtId="0" fontId="9" fillId="0" borderId="0" xfId="0" applyFont="1" applyAlignment="1">
      <alignment horizontal="center" vertical="center" wrapText="1"/>
    </xf>
    <xf numFmtId="0" fontId="9" fillId="0" borderId="0" xfId="0" applyFont="1" applyAlignment="1">
      <alignment horizontal="center" vertical="center"/>
    </xf>
    <xf numFmtId="0" fontId="9" fillId="0" borderId="0" xfId="0" applyFont="1" applyFill="1" applyAlignment="1">
      <alignment horizontal="center" vertical="center"/>
    </xf>
    <xf numFmtId="0" fontId="8" fillId="0" borderId="0" xfId="0" applyFont="1" applyAlignment="1">
      <alignment horizontal="center" vertical="center" wrapText="1"/>
    </xf>
    <xf numFmtId="165" fontId="21" fillId="0" borderId="0" xfId="0" applyNumberFormat="1" applyFont="1" applyAlignment="1">
      <alignment horizontal="center" vertical="center" wrapText="1"/>
    </xf>
    <xf numFmtId="0" fontId="10" fillId="0" borderId="0" xfId="13" applyFont="1"/>
    <xf numFmtId="0" fontId="28" fillId="0" borderId="0" xfId="13" applyFont="1" applyAlignment="1">
      <alignment horizontal="justify" wrapText="1"/>
    </xf>
    <xf numFmtId="0" fontId="10" fillId="0" borderId="0" xfId="13" applyFont="1" applyAlignment="1">
      <alignment horizontal="center"/>
    </xf>
    <xf numFmtId="0" fontId="51" fillId="0" borderId="0" xfId="13" applyFont="1"/>
    <xf numFmtId="0" fontId="16" fillId="0" borderId="0" xfId="0" applyFont="1" applyFill="1" applyAlignment="1">
      <alignment wrapText="1"/>
    </xf>
    <xf numFmtId="0" fontId="16" fillId="0" borderId="0" xfId="0" applyFont="1" applyFill="1" applyAlignment="1">
      <alignment horizontal="left" wrapText="1" indent="1"/>
    </xf>
    <xf numFmtId="0" fontId="9" fillId="0" borderId="0" xfId="0" applyFont="1" applyAlignment="1">
      <alignment horizontal="center" wrapText="1"/>
    </xf>
    <xf numFmtId="0" fontId="9" fillId="0" borderId="0" xfId="0" applyFont="1" applyAlignment="1">
      <alignment horizontal="center"/>
    </xf>
    <xf numFmtId="0" fontId="9" fillId="0" borderId="0" xfId="0" applyFont="1" applyAlignment="1">
      <alignment wrapText="1"/>
    </xf>
    <xf numFmtId="0" fontId="8" fillId="0" borderId="0" xfId="0" applyFont="1" applyAlignment="1">
      <alignment horizontal="center" wrapText="1"/>
    </xf>
    <xf numFmtId="49" fontId="9" fillId="0" borderId="0" xfId="0" applyNumberFormat="1" applyFont="1" applyAlignment="1">
      <alignment horizontal="center" wrapText="1"/>
    </xf>
    <xf numFmtId="0" fontId="25" fillId="0" borderId="0" xfId="0" applyFont="1" applyAlignment="1">
      <alignment wrapText="1"/>
    </xf>
    <xf numFmtId="1" fontId="33" fillId="0" borderId="0" xfId="9" applyNumberFormat="1" applyFont="1" applyFill="1" applyBorder="1" applyAlignment="1">
      <alignment horizontal="right"/>
    </xf>
    <xf numFmtId="1" fontId="34" fillId="0" borderId="0" xfId="9" applyNumberFormat="1" applyFont="1" applyFill="1" applyBorder="1" applyAlignment="1">
      <alignment horizontal="right"/>
    </xf>
    <xf numFmtId="0" fontId="6" fillId="0" borderId="1" xfId="4" applyFont="1" applyBorder="1" applyAlignment="1">
      <alignment horizontal="center"/>
    </xf>
    <xf numFmtId="0" fontId="52" fillId="0" borderId="0" xfId="3" applyFont="1" applyAlignment="1">
      <alignment horizontal="right" vertical="top" wrapText="1"/>
    </xf>
    <xf numFmtId="0" fontId="52" fillId="0" borderId="0" xfId="3" applyFont="1" applyAlignment="1">
      <alignment horizontal="center" vertical="top" wrapText="1"/>
    </xf>
    <xf numFmtId="0" fontId="30" fillId="0" borderId="0" xfId="3" applyFont="1" applyAlignment="1">
      <alignment vertical="top" wrapText="1"/>
    </xf>
    <xf numFmtId="0" fontId="30" fillId="0" borderId="0" xfId="0" applyFont="1" applyAlignment="1">
      <alignment vertical="top" wrapText="1"/>
    </xf>
    <xf numFmtId="0" fontId="52" fillId="0" borderId="0" xfId="0" applyFont="1" applyAlignment="1">
      <alignment horizontal="center" wrapText="1"/>
    </xf>
    <xf numFmtId="0" fontId="30" fillId="0" borderId="0" xfId="0" applyFont="1" applyBorder="1" applyAlignment="1">
      <alignment horizontal="left" wrapText="1"/>
    </xf>
    <xf numFmtId="0" fontId="0" fillId="0" borderId="0" xfId="0" applyFont="1"/>
    <xf numFmtId="0" fontId="5" fillId="0" borderId="0" xfId="0" applyFont="1" applyAlignment="1"/>
    <xf numFmtId="0" fontId="5" fillId="0" borderId="1" xfId="0" applyFont="1" applyBorder="1"/>
    <xf numFmtId="164" fontId="5" fillId="0" borderId="1" xfId="0" applyNumberFormat="1" applyFont="1" applyBorder="1" applyAlignment="1" applyProtection="1">
      <alignment horizontal="left"/>
    </xf>
    <xf numFmtId="0" fontId="5" fillId="0" borderId="0" xfId="0" applyFont="1" applyBorder="1"/>
    <xf numFmtId="0" fontId="0" fillId="0" borderId="10" xfId="0" applyFont="1" applyBorder="1"/>
    <xf numFmtId="2" fontId="5" fillId="0" borderId="7" xfId="0" applyNumberFormat="1" applyFont="1" applyBorder="1" applyAlignment="1">
      <alignment horizontal="center"/>
    </xf>
    <xf numFmtId="2" fontId="5" fillId="0" borderId="0" xfId="0" applyNumberFormat="1" applyFont="1" applyFill="1" applyBorder="1" applyAlignment="1">
      <alignment horizontal="center"/>
    </xf>
    <xf numFmtId="0" fontId="0" fillId="0" borderId="4" xfId="0" applyFont="1" applyBorder="1"/>
    <xf numFmtId="2" fontId="5" fillId="0" borderId="4" xfId="0" applyNumberFormat="1" applyFont="1" applyBorder="1" applyAlignment="1">
      <alignment horizontal="center"/>
    </xf>
    <xf numFmtId="49" fontId="5" fillId="0" borderId="1" xfId="0" applyNumberFormat="1" applyFont="1" applyFill="1" applyBorder="1" applyAlignment="1">
      <alignment horizontal="center"/>
    </xf>
    <xf numFmtId="0" fontId="9" fillId="0" borderId="0" xfId="4" applyFont="1" applyBorder="1" applyAlignment="1">
      <alignment vertical="center" wrapText="1"/>
    </xf>
    <xf numFmtId="0" fontId="0" fillId="0" borderId="0" xfId="0" applyFont="1" applyFill="1"/>
    <xf numFmtId="1" fontId="8" fillId="0" borderId="0" xfId="0" applyNumberFormat="1" applyFont="1" applyAlignment="1">
      <alignment horizontal="right"/>
    </xf>
    <xf numFmtId="165" fontId="8" fillId="0" borderId="0" xfId="0" applyNumberFormat="1" applyFont="1" applyAlignment="1">
      <alignment horizontal="right"/>
    </xf>
    <xf numFmtId="165" fontId="23" fillId="0" borderId="0" xfId="0" applyNumberFormat="1" applyFont="1" applyFill="1" applyAlignment="1">
      <alignment horizontal="right"/>
    </xf>
    <xf numFmtId="165" fontId="9" fillId="0" borderId="0" xfId="0" applyNumberFormat="1" applyFont="1" applyAlignment="1">
      <alignment horizontal="right"/>
    </xf>
    <xf numFmtId="165" fontId="16" fillId="0" borderId="0" xfId="0" applyNumberFormat="1" applyFont="1" applyFill="1" applyAlignment="1">
      <alignment horizontal="right"/>
    </xf>
    <xf numFmtId="1" fontId="9" fillId="0" borderId="0" xfId="0" applyNumberFormat="1" applyFont="1" applyAlignment="1">
      <alignment horizontal="right"/>
    </xf>
    <xf numFmtId="1" fontId="9" fillId="0" borderId="0" xfId="0" applyNumberFormat="1" applyFont="1" applyFill="1" applyAlignment="1">
      <alignment horizontal="right"/>
    </xf>
    <xf numFmtId="1" fontId="9" fillId="0" borderId="0" xfId="4" applyNumberFormat="1" applyFont="1" applyAlignment="1"/>
    <xf numFmtId="165" fontId="9" fillId="0" borderId="0" xfId="4" applyNumberFormat="1" applyFont="1" applyAlignment="1"/>
    <xf numFmtId="165" fontId="9" fillId="0" borderId="0" xfId="0" applyNumberFormat="1" applyFont="1"/>
    <xf numFmtId="1" fontId="9" fillId="0" borderId="0" xfId="0" applyNumberFormat="1" applyFont="1"/>
    <xf numFmtId="164" fontId="5" fillId="0" borderId="0" xfId="0" applyNumberFormat="1" applyFont="1" applyBorder="1" applyAlignment="1" applyProtection="1">
      <alignment horizontal="left"/>
    </xf>
    <xf numFmtId="49" fontId="5" fillId="0" borderId="1" xfId="0" applyNumberFormat="1" applyFont="1" applyBorder="1" applyAlignment="1">
      <alignment horizontal="center"/>
    </xf>
    <xf numFmtId="2" fontId="5" fillId="0" borderId="0" xfId="0" applyNumberFormat="1" applyFont="1" applyBorder="1" applyAlignment="1">
      <alignment horizontal="center"/>
    </xf>
    <xf numFmtId="0" fontId="7" fillId="0" borderId="0" xfId="0" applyFont="1" applyBorder="1"/>
    <xf numFmtId="1" fontId="7" fillId="0" borderId="0" xfId="0" applyNumberFormat="1" applyFont="1" applyFill="1" applyAlignment="1">
      <alignment horizontal="right"/>
    </xf>
    <xf numFmtId="165" fontId="15" fillId="0" borderId="0" xfId="0" applyNumberFormat="1" applyFont="1" applyFill="1" applyAlignment="1">
      <alignment horizontal="right"/>
    </xf>
    <xf numFmtId="0" fontId="53" fillId="0" borderId="0" xfId="0" applyFont="1"/>
    <xf numFmtId="1" fontId="13" fillId="0" borderId="0" xfId="0" applyNumberFormat="1" applyFont="1" applyAlignment="1">
      <alignment horizontal="right"/>
    </xf>
    <xf numFmtId="165" fontId="13" fillId="0" borderId="0" xfId="0" applyNumberFormat="1" applyFont="1" applyAlignment="1">
      <alignment horizontal="right"/>
    </xf>
    <xf numFmtId="165" fontId="13" fillId="0" borderId="0" xfId="0" applyNumberFormat="1" applyFont="1" applyFill="1" applyAlignment="1">
      <alignment horizontal="right"/>
    </xf>
    <xf numFmtId="2" fontId="0" fillId="0" borderId="0" xfId="0" applyNumberFormat="1" applyFont="1" applyAlignment="1">
      <alignment horizontal="center"/>
    </xf>
    <xf numFmtId="2" fontId="13" fillId="0" borderId="0" xfId="0" applyNumberFormat="1" applyFont="1" applyAlignment="1">
      <alignment horizontal="right"/>
    </xf>
    <xf numFmtId="0" fontId="5" fillId="0" borderId="0" xfId="0" applyFont="1"/>
    <xf numFmtId="0" fontId="16" fillId="0" borderId="0" xfId="0" applyFont="1" applyFill="1" applyAlignment="1">
      <alignment horizontal="left" wrapText="1"/>
    </xf>
    <xf numFmtId="0" fontId="30" fillId="0" borderId="0" xfId="0" applyFont="1" applyFill="1" applyAlignment="1">
      <alignment horizontal="justify" wrapText="1"/>
    </xf>
    <xf numFmtId="0" fontId="5" fillId="0" borderId="0" xfId="4" applyFont="1" applyBorder="1" applyAlignment="1">
      <alignment horizontal="center"/>
    </xf>
    <xf numFmtId="0" fontId="9" fillId="0" borderId="10" xfId="4" applyFont="1" applyBorder="1" applyAlignment="1">
      <alignment horizontal="center" vertical="center"/>
    </xf>
    <xf numFmtId="0" fontId="9" fillId="0" borderId="3" xfId="4" applyFont="1" applyBorder="1" applyAlignment="1">
      <alignment horizontal="center" vertical="center"/>
    </xf>
    <xf numFmtId="0" fontId="9" fillId="0" borderId="5" xfId="4" applyFont="1" applyBorder="1" applyAlignment="1">
      <alignment horizontal="center" vertical="center"/>
    </xf>
    <xf numFmtId="0" fontId="9" fillId="0" borderId="6" xfId="4" applyFont="1" applyBorder="1" applyAlignment="1">
      <alignment horizontal="center" vertical="center"/>
    </xf>
    <xf numFmtId="0" fontId="9" fillId="0" borderId="7" xfId="4" applyFont="1" applyBorder="1" applyAlignment="1">
      <alignment horizontal="center" vertical="center"/>
    </xf>
    <xf numFmtId="0" fontId="9" fillId="0" borderId="4" xfId="4" applyFont="1" applyBorder="1" applyAlignment="1">
      <alignment horizontal="center" vertical="center"/>
    </xf>
    <xf numFmtId="1" fontId="0" fillId="0" borderId="0" xfId="0" applyNumberFormat="1" applyFont="1" applyAlignment="1">
      <alignment horizontal="right" vertical="top" wrapText="1"/>
    </xf>
    <xf numFmtId="165" fontId="12" fillId="0" borderId="0" xfId="0" applyNumberFormat="1" applyFont="1"/>
    <xf numFmtId="0" fontId="42" fillId="0" borderId="0" xfId="13" applyFont="1" applyAlignment="1">
      <alignment horizontal="center"/>
    </xf>
    <xf numFmtId="0" fontId="39" fillId="2" borderId="0" xfId="13" applyFont="1" applyFill="1" applyAlignment="1">
      <alignment horizontal="center" vertical="top" wrapText="1"/>
    </xf>
    <xf numFmtId="0" fontId="27" fillId="2" borderId="0" xfId="13" applyFont="1" applyFill="1" applyAlignment="1">
      <alignment vertical="top" wrapText="1"/>
    </xf>
    <xf numFmtId="0" fontId="41" fillId="0" borderId="0" xfId="13" applyFont="1" applyAlignment="1">
      <alignment horizontal="center"/>
    </xf>
    <xf numFmtId="0" fontId="43" fillId="0" borderId="0" xfId="13" applyFont="1" applyAlignment="1">
      <alignment horizontal="center" wrapText="1"/>
    </xf>
    <xf numFmtId="0" fontId="45" fillId="0" borderId="0" xfId="13" applyFont="1" applyAlignment="1">
      <alignment horizontal="center"/>
    </xf>
    <xf numFmtId="0" fontId="5" fillId="0" borderId="6" xfId="4" applyFont="1" applyBorder="1" applyAlignment="1">
      <alignment horizontal="center" vertical="center"/>
    </xf>
    <xf numFmtId="0" fontId="5" fillId="0" borderId="3" xfId="4" applyFont="1" applyBorder="1" applyAlignment="1">
      <alignment horizontal="center" vertical="center"/>
    </xf>
    <xf numFmtId="0" fontId="5" fillId="0" borderId="7" xfId="4" applyFont="1" applyBorder="1" applyAlignment="1">
      <alignment horizontal="center" vertical="center"/>
    </xf>
    <xf numFmtId="0" fontId="5" fillId="0" borderId="4" xfId="4" applyFont="1" applyBorder="1" applyAlignment="1">
      <alignment horizontal="center" vertical="center"/>
    </xf>
    <xf numFmtId="0" fontId="5" fillId="0" borderId="6" xfId="4" applyFont="1" applyBorder="1" applyAlignment="1">
      <alignment horizontal="center" vertical="center" wrapText="1"/>
    </xf>
    <xf numFmtId="0" fontId="5" fillId="0" borderId="7" xfId="4" applyFont="1" applyBorder="1" applyAlignment="1">
      <alignment horizontal="center" vertical="center" wrapText="1"/>
    </xf>
    <xf numFmtId="0" fontId="5" fillId="0" borderId="4" xfId="4" applyFont="1" applyBorder="1" applyAlignment="1">
      <alignment horizontal="center" vertical="center" wrapText="1"/>
    </xf>
    <xf numFmtId="0" fontId="5" fillId="0" borderId="10" xfId="4" applyFont="1" applyBorder="1" applyAlignment="1">
      <alignment horizontal="center" vertical="center" wrapText="1"/>
    </xf>
    <xf numFmtId="0" fontId="5" fillId="0" borderId="3" xfId="4" applyFont="1" applyBorder="1" applyAlignment="1">
      <alignment horizontal="center" vertical="center" wrapText="1"/>
    </xf>
    <xf numFmtId="0" fontId="5" fillId="0" borderId="5" xfId="4" applyFont="1" applyBorder="1" applyAlignment="1">
      <alignment horizontal="center" vertical="center" wrapText="1"/>
    </xf>
    <xf numFmtId="0" fontId="5" fillId="0" borderId="0" xfId="4" applyFont="1" applyAlignment="1">
      <alignment horizontal="center"/>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9" fillId="0" borderId="4" xfId="4" applyFont="1" applyBorder="1" applyAlignment="1">
      <alignment horizontal="center" vertical="center" wrapText="1"/>
    </xf>
    <xf numFmtId="0" fontId="5" fillId="0" borderId="1" xfId="4" applyFont="1" applyBorder="1" applyAlignment="1">
      <alignment horizontal="center"/>
    </xf>
    <xf numFmtId="0" fontId="6" fillId="0" borderId="0" xfId="4" applyFont="1" applyAlignment="1">
      <alignment horizontal="center"/>
    </xf>
    <xf numFmtId="0" fontId="5" fillId="0" borderId="2" xfId="4" applyFont="1" applyBorder="1" applyAlignment="1">
      <alignment horizontal="center"/>
    </xf>
    <xf numFmtId="0" fontId="5" fillId="0" borderId="0" xfId="4" applyFont="1" applyBorder="1" applyAlignment="1">
      <alignment horizontal="center"/>
    </xf>
    <xf numFmtId="0" fontId="5" fillId="0" borderId="10" xfId="4" applyFont="1" applyBorder="1" applyAlignment="1">
      <alignment horizontal="center"/>
    </xf>
    <xf numFmtId="0" fontId="5" fillId="0" borderId="12" xfId="4" applyFont="1" applyBorder="1" applyAlignment="1">
      <alignment horizontal="center"/>
    </xf>
    <xf numFmtId="0" fontId="5" fillId="0" borderId="3" xfId="4" applyFont="1" applyBorder="1" applyAlignment="1">
      <alignment horizontal="center"/>
    </xf>
    <xf numFmtId="0" fontId="5" fillId="0" borderId="9" xfId="4" applyFont="1" applyBorder="1" applyAlignment="1">
      <alignment horizontal="center"/>
    </xf>
    <xf numFmtId="0" fontId="5" fillId="0" borderId="5" xfId="4" applyFont="1" applyBorder="1" applyAlignment="1">
      <alignment horizontal="center"/>
    </xf>
    <xf numFmtId="0" fontId="5" fillId="0" borderId="8" xfId="4" applyFont="1" applyBorder="1" applyAlignment="1">
      <alignment horizontal="center"/>
    </xf>
    <xf numFmtId="0" fontId="9" fillId="0" borderId="11" xfId="0" applyFont="1" applyBorder="1" applyAlignment="1">
      <alignment horizontal="center"/>
    </xf>
    <xf numFmtId="0" fontId="9" fillId="0" borderId="13" xfId="0" applyFont="1" applyBorder="1" applyAlignment="1">
      <alignment horizontal="center"/>
    </xf>
    <xf numFmtId="0" fontId="5" fillId="0" borderId="0" xfId="4" applyFont="1" applyFill="1" applyAlignment="1">
      <alignment horizontal="center"/>
    </xf>
    <xf numFmtId="0" fontId="6" fillId="0" borderId="0" xfId="4" applyFont="1" applyFill="1" applyAlignment="1">
      <alignment horizontal="center"/>
    </xf>
    <xf numFmtId="0" fontId="9" fillId="0" borderId="11" xfId="4" applyFont="1" applyBorder="1" applyAlignment="1">
      <alignment horizontal="center"/>
    </xf>
    <xf numFmtId="0" fontId="22" fillId="0" borderId="0" xfId="4" applyFont="1" applyFill="1" applyAlignment="1">
      <alignment horizontal="center"/>
    </xf>
    <xf numFmtId="49" fontId="5" fillId="0" borderId="6" xfId="4" applyNumberFormat="1" applyFont="1" applyBorder="1" applyAlignment="1">
      <alignment horizontal="center" vertical="center" wrapText="1"/>
    </xf>
    <xf numFmtId="49" fontId="5" fillId="0" borderId="7" xfId="4" applyNumberFormat="1" applyFont="1" applyBorder="1" applyAlignment="1">
      <alignment horizontal="center" vertical="center" wrapText="1"/>
    </xf>
    <xf numFmtId="49" fontId="5" fillId="0" borderId="4" xfId="4" applyNumberFormat="1" applyFont="1" applyBorder="1" applyAlignment="1">
      <alignment horizontal="center" vertical="center" wrapText="1"/>
    </xf>
    <xf numFmtId="49" fontId="5" fillId="0" borderId="3" xfId="4" applyNumberFormat="1" applyFont="1" applyBorder="1" applyAlignment="1">
      <alignment horizontal="center" vertical="center" wrapText="1"/>
    </xf>
    <xf numFmtId="0" fontId="5" fillId="0" borderId="11" xfId="4" applyFont="1" applyBorder="1" applyAlignment="1">
      <alignment horizontal="center"/>
    </xf>
    <xf numFmtId="0" fontId="5" fillId="0" borderId="13" xfId="4" applyFont="1" applyBorder="1" applyAlignment="1">
      <alignment horizontal="center"/>
    </xf>
    <xf numFmtId="49" fontId="5" fillId="0" borderId="7" xfId="4" applyNumberFormat="1" applyFont="1" applyFill="1" applyBorder="1" applyAlignment="1">
      <alignment horizontal="center" vertical="center" wrapText="1"/>
    </xf>
    <xf numFmtId="49" fontId="5" fillId="0" borderId="4" xfId="4" applyNumberFormat="1" applyFont="1" applyFill="1" applyBorder="1" applyAlignment="1">
      <alignment horizontal="center" vertical="center" wrapText="1"/>
    </xf>
    <xf numFmtId="0" fontId="5" fillId="0" borderId="0" xfId="0" applyFont="1" applyAlignment="1">
      <alignment horizontal="center"/>
    </xf>
    <xf numFmtId="0" fontId="6" fillId="0" borderId="0" xfId="0" applyFont="1" applyAlignment="1">
      <alignment horizontal="center"/>
    </xf>
    <xf numFmtId="0" fontId="5" fillId="0" borderId="11" xfId="0" applyFont="1" applyBorder="1" applyAlignment="1">
      <alignment horizontal="center"/>
    </xf>
    <xf numFmtId="0" fontId="5" fillId="0" borderId="2" xfId="0" applyFont="1" applyBorder="1" applyAlignment="1">
      <alignment horizontal="center"/>
    </xf>
    <xf numFmtId="2" fontId="5" fillId="0" borderId="11" xfId="0" applyNumberFormat="1" applyFont="1" applyBorder="1" applyAlignment="1">
      <alignment horizontal="center"/>
    </xf>
    <xf numFmtId="2" fontId="5" fillId="0" borderId="13" xfId="0" applyNumberFormat="1" applyFont="1" applyBorder="1" applyAlignment="1">
      <alignment horizontal="center"/>
    </xf>
    <xf numFmtId="2" fontId="5" fillId="0" borderId="5" xfId="4" applyNumberFormat="1" applyFont="1" applyBorder="1" applyAlignment="1">
      <alignment horizontal="center"/>
    </xf>
    <xf numFmtId="2" fontId="5" fillId="0" borderId="1" xfId="4" applyNumberFormat="1" applyFont="1" applyBorder="1" applyAlignment="1">
      <alignment horizontal="center"/>
    </xf>
    <xf numFmtId="2" fontId="5" fillId="0" borderId="6" xfId="4" applyNumberFormat="1" applyFont="1"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2" fontId="5" fillId="0" borderId="10" xfId="4" applyNumberFormat="1" applyFont="1"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5" fillId="0" borderId="6" xfId="0" applyFont="1" applyBorder="1" applyAlignment="1">
      <alignment horizontal="center" vertical="center"/>
    </xf>
    <xf numFmtId="0" fontId="21" fillId="0" borderId="7" xfId="0" applyFont="1" applyBorder="1" applyAlignment="1">
      <alignment horizontal="center" vertical="center"/>
    </xf>
    <xf numFmtId="0" fontId="21" fillId="0" borderId="4" xfId="0" applyFont="1" applyBorder="1" applyAlignment="1">
      <alignment horizontal="center" vertical="center"/>
    </xf>
    <xf numFmtId="0" fontId="0" fillId="0" borderId="0" xfId="0" applyAlignment="1"/>
    <xf numFmtId="2" fontId="5" fillId="0" borderId="11" xfId="4" applyNumberFormat="1" applyFont="1" applyBorder="1" applyAlignment="1">
      <alignment horizontal="center"/>
    </xf>
    <xf numFmtId="2" fontId="5" fillId="0" borderId="13" xfId="4" applyNumberFormat="1" applyFont="1" applyBorder="1" applyAlignment="1">
      <alignment horizontal="center"/>
    </xf>
    <xf numFmtId="0" fontId="6" fillId="0" borderId="0" xfId="4" applyFont="1" applyBorder="1" applyAlignment="1">
      <alignment horizontal="center"/>
    </xf>
    <xf numFmtId="0" fontId="27" fillId="0" borderId="0" xfId="3" applyFont="1" applyAlignment="1">
      <alignment horizontal="center"/>
    </xf>
  </cellXfs>
  <cellStyles count="16">
    <cellStyle name="Гиперссылка 2" xfId="11"/>
    <cellStyle name="Гиперссылка 3" xfId="14"/>
    <cellStyle name="Обычный" xfId="0" builtinId="0"/>
    <cellStyle name="Обычный 2" xfId="10"/>
    <cellStyle name="Обычный 2 2" xfId="12"/>
    <cellStyle name="Обычный 2 3" xfId="15"/>
    <cellStyle name="Обычный 3" xfId="13"/>
    <cellStyle name="Обычный_1_cіч 2010_КМУ" xfId="1"/>
    <cellStyle name="Обычный_1_лютого_2014_" xfId="2"/>
    <cellStyle name="Обычный_1_лютого_2014_черн" xfId="3"/>
    <cellStyle name="Обычный_FABR 3" xfId="4"/>
    <cellStyle name="Обычный_ек-штат" xfId="5"/>
    <cellStyle name="Обычный_пром-числ" xfId="6"/>
    <cellStyle name="Обычный_пром-штат_1" xfId="7"/>
    <cellStyle name="Обычный_рег-числ_1" xfId="8"/>
    <cellStyle name="Обычный_чис екон" xfId="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wmf"/><Relationship Id="rId7" Type="http://schemas.openxmlformats.org/officeDocument/2006/relationships/image" Target="../media/image8.wmf"/><Relationship Id="rId2" Type="http://schemas.openxmlformats.org/officeDocument/2006/relationships/image" Target="../media/image3.wmf"/><Relationship Id="rId1" Type="http://schemas.openxmlformats.org/officeDocument/2006/relationships/image" Target="../media/image2.wmf"/><Relationship Id="rId6" Type="http://schemas.openxmlformats.org/officeDocument/2006/relationships/image" Target="../media/image7.wmf"/><Relationship Id="rId5" Type="http://schemas.openxmlformats.org/officeDocument/2006/relationships/image" Target="../media/image6.wmf"/><Relationship Id="rId4" Type="http://schemas.openxmlformats.org/officeDocument/2006/relationships/image" Target="../media/image5.wmf"/></Relationships>
</file>

<file path=xl/drawings/drawing1.xml><?xml version="1.0" encoding="utf-8"?>
<xdr:wsDr xmlns:xdr="http://schemas.openxmlformats.org/drawingml/2006/spreadsheetDrawing" xmlns:a="http://schemas.openxmlformats.org/drawingml/2006/main">
  <xdr:twoCellAnchor>
    <xdr:from>
      <xdr:col>0</xdr:col>
      <xdr:colOff>2905125</xdr:colOff>
      <xdr:row>0</xdr:row>
      <xdr:rowOff>9525</xdr:rowOff>
    </xdr:from>
    <xdr:to>
      <xdr:col>1</xdr:col>
      <xdr:colOff>533400</xdr:colOff>
      <xdr:row>3</xdr:row>
      <xdr:rowOff>104775</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05125" y="9525"/>
          <a:ext cx="542925" cy="685800"/>
        </a:xfrm>
        <a:prstGeom prst="rect">
          <a:avLst/>
        </a:prstGeom>
        <a:solidFill>
          <a:srgbClr val="3366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1943100</xdr:colOff>
          <xdr:row>12</xdr:row>
          <xdr:rowOff>247650</xdr:rowOff>
        </xdr:from>
        <xdr:to>
          <xdr:col>0</xdr:col>
          <xdr:colOff>2162175</xdr:colOff>
          <xdr:row>12</xdr:row>
          <xdr:rowOff>390525</xdr:rowOff>
        </xdr:to>
        <xdr:sp macro="" textlink="">
          <xdr:nvSpPr>
            <xdr:cNvPr id="48129" name="Object 1" hidden="1">
              <a:extLst>
                <a:ext uri="{63B3BB69-23CF-44E3-9099-C40C66FF867C}">
                  <a14:compatExt spid="_x0000_s48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4619625</xdr:colOff>
          <xdr:row>13</xdr:row>
          <xdr:rowOff>0</xdr:rowOff>
        </xdr:from>
        <xdr:to>
          <xdr:col>0</xdr:col>
          <xdr:colOff>4953000</xdr:colOff>
          <xdr:row>14</xdr:row>
          <xdr:rowOff>28575</xdr:rowOff>
        </xdr:to>
        <xdr:sp macro="" textlink="">
          <xdr:nvSpPr>
            <xdr:cNvPr id="48130" name="Object 2" hidden="1">
              <a:extLst>
                <a:ext uri="{63B3BB69-23CF-44E3-9099-C40C66FF867C}">
                  <a14:compatExt spid="_x0000_s481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2228850</xdr:colOff>
          <xdr:row>14</xdr:row>
          <xdr:rowOff>19050</xdr:rowOff>
        </xdr:from>
        <xdr:to>
          <xdr:col>0</xdr:col>
          <xdr:colOff>2581275</xdr:colOff>
          <xdr:row>14</xdr:row>
          <xdr:rowOff>200025</xdr:rowOff>
        </xdr:to>
        <xdr:sp macro="" textlink="">
          <xdr:nvSpPr>
            <xdr:cNvPr id="48131" name="Object 3" hidden="1">
              <a:extLst>
                <a:ext uri="{63B3BB69-23CF-44E3-9099-C40C66FF867C}">
                  <a14:compatExt spid="_x0000_s481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2181225</xdr:colOff>
          <xdr:row>15</xdr:row>
          <xdr:rowOff>28575</xdr:rowOff>
        </xdr:from>
        <xdr:to>
          <xdr:col>0</xdr:col>
          <xdr:colOff>3219450</xdr:colOff>
          <xdr:row>16</xdr:row>
          <xdr:rowOff>9525</xdr:rowOff>
        </xdr:to>
        <xdr:sp macro="" textlink="">
          <xdr:nvSpPr>
            <xdr:cNvPr id="48132" name="Object 4" hidden="1">
              <a:extLst>
                <a:ext uri="{63B3BB69-23CF-44E3-9099-C40C66FF867C}">
                  <a14:compatExt spid="_x0000_s481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3314700</xdr:colOff>
          <xdr:row>16</xdr:row>
          <xdr:rowOff>28575</xdr:rowOff>
        </xdr:from>
        <xdr:to>
          <xdr:col>0</xdr:col>
          <xdr:colOff>3886200</xdr:colOff>
          <xdr:row>17</xdr:row>
          <xdr:rowOff>19050</xdr:rowOff>
        </xdr:to>
        <xdr:sp macro="" textlink="">
          <xdr:nvSpPr>
            <xdr:cNvPr id="48133" name="Object 5" hidden="1">
              <a:extLst>
                <a:ext uri="{63B3BB69-23CF-44E3-9099-C40C66FF867C}">
                  <a14:compatExt spid="_x0000_s481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1457325</xdr:colOff>
          <xdr:row>17</xdr:row>
          <xdr:rowOff>38100</xdr:rowOff>
        </xdr:from>
        <xdr:to>
          <xdr:col>0</xdr:col>
          <xdr:colOff>1724025</xdr:colOff>
          <xdr:row>18</xdr:row>
          <xdr:rowOff>9525</xdr:rowOff>
        </xdr:to>
        <xdr:sp macro="" textlink="">
          <xdr:nvSpPr>
            <xdr:cNvPr id="48134" name="Object 6" hidden="1">
              <a:extLst>
                <a:ext uri="{63B3BB69-23CF-44E3-9099-C40C66FF867C}">
                  <a14:compatExt spid="_x0000_s481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2028825</xdr:colOff>
          <xdr:row>17</xdr:row>
          <xdr:rowOff>190500</xdr:rowOff>
        </xdr:from>
        <xdr:to>
          <xdr:col>0</xdr:col>
          <xdr:colOff>3067050</xdr:colOff>
          <xdr:row>19</xdr:row>
          <xdr:rowOff>114300</xdr:rowOff>
        </xdr:to>
        <xdr:sp macro="" textlink="">
          <xdr:nvSpPr>
            <xdr:cNvPr id="48135" name="Object 7" hidden="1">
              <a:extLst>
                <a:ext uri="{63B3BB69-23CF-44E3-9099-C40C66FF867C}">
                  <a14:compatExt spid="_x0000_s481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ukrstat.gov.u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6.wmf"/><Relationship Id="rId3" Type="http://schemas.openxmlformats.org/officeDocument/2006/relationships/vmlDrawing" Target="../drawings/vmlDrawing1.vml"/><Relationship Id="rId7" Type="http://schemas.openxmlformats.org/officeDocument/2006/relationships/image" Target="../media/image3.wmf"/><Relationship Id="rId12" Type="http://schemas.openxmlformats.org/officeDocument/2006/relationships/oleObject" Target="../embeddings/oleObject5.bin"/><Relationship Id="rId17" Type="http://schemas.openxmlformats.org/officeDocument/2006/relationships/image" Target="../media/image8.wmf"/><Relationship Id="rId2" Type="http://schemas.openxmlformats.org/officeDocument/2006/relationships/drawing" Target="../drawings/drawing2.xml"/><Relationship Id="rId16" Type="http://schemas.openxmlformats.org/officeDocument/2006/relationships/oleObject" Target="../embeddings/oleObject7.bin"/><Relationship Id="rId1" Type="http://schemas.openxmlformats.org/officeDocument/2006/relationships/printerSettings" Target="../printerSettings/printerSettings15.bin"/><Relationship Id="rId6" Type="http://schemas.openxmlformats.org/officeDocument/2006/relationships/oleObject" Target="../embeddings/oleObject2.bin"/><Relationship Id="rId11" Type="http://schemas.openxmlformats.org/officeDocument/2006/relationships/image" Target="../media/image5.wmf"/><Relationship Id="rId5" Type="http://schemas.openxmlformats.org/officeDocument/2006/relationships/image" Target="../media/image2.wmf"/><Relationship Id="rId15" Type="http://schemas.openxmlformats.org/officeDocument/2006/relationships/image" Target="../media/image7.w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4.wmf"/><Relationship Id="rId14" Type="http://schemas.openxmlformats.org/officeDocument/2006/relationships/oleObject" Target="../embeddings/oleObject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tabSelected="1" zoomScale="70" zoomScaleNormal="70" workbookViewId="0">
      <selection activeCell="D8" sqref="D8"/>
    </sheetView>
  </sheetViews>
  <sheetFormatPr defaultRowHeight="15"/>
  <cols>
    <col min="1" max="1" width="43.7109375" style="163" customWidth="1"/>
    <col min="2" max="2" width="8.140625" style="163" customWidth="1"/>
    <col min="3" max="3" width="39.85546875" style="163" customWidth="1"/>
    <col min="4" max="256" width="9.140625" style="163"/>
    <col min="257" max="257" width="43.7109375" style="163" customWidth="1"/>
    <col min="258" max="258" width="8.140625" style="163" customWidth="1"/>
    <col min="259" max="259" width="39.85546875" style="163" customWidth="1"/>
    <col min="260" max="512" width="9.140625" style="163"/>
    <col min="513" max="513" width="43.7109375" style="163" customWidth="1"/>
    <col min="514" max="514" width="8.140625" style="163" customWidth="1"/>
    <col min="515" max="515" width="39.85546875" style="163" customWidth="1"/>
    <col min="516" max="768" width="9.140625" style="163"/>
    <col min="769" max="769" width="43.7109375" style="163" customWidth="1"/>
    <col min="770" max="770" width="8.140625" style="163" customWidth="1"/>
    <col min="771" max="771" width="39.85546875" style="163" customWidth="1"/>
    <col min="772" max="1024" width="9.140625" style="163"/>
    <col min="1025" max="1025" width="43.7109375" style="163" customWidth="1"/>
    <col min="1026" max="1026" width="8.140625" style="163" customWidth="1"/>
    <col min="1027" max="1027" width="39.85546875" style="163" customWidth="1"/>
    <col min="1028" max="1280" width="9.140625" style="163"/>
    <col min="1281" max="1281" width="43.7109375" style="163" customWidth="1"/>
    <col min="1282" max="1282" width="8.140625" style="163" customWidth="1"/>
    <col min="1283" max="1283" width="39.85546875" style="163" customWidth="1"/>
    <col min="1284" max="1536" width="9.140625" style="163"/>
    <col min="1537" max="1537" width="43.7109375" style="163" customWidth="1"/>
    <col min="1538" max="1538" width="8.140625" style="163" customWidth="1"/>
    <col min="1539" max="1539" width="39.85546875" style="163" customWidth="1"/>
    <col min="1540" max="1792" width="9.140625" style="163"/>
    <col min="1793" max="1793" width="43.7109375" style="163" customWidth="1"/>
    <col min="1794" max="1794" width="8.140625" style="163" customWidth="1"/>
    <col min="1795" max="1795" width="39.85546875" style="163" customWidth="1"/>
    <col min="1796" max="2048" width="9.140625" style="163"/>
    <col min="2049" max="2049" width="43.7109375" style="163" customWidth="1"/>
    <col min="2050" max="2050" width="8.140625" style="163" customWidth="1"/>
    <col min="2051" max="2051" width="39.85546875" style="163" customWidth="1"/>
    <col min="2052" max="2304" width="9.140625" style="163"/>
    <col min="2305" max="2305" width="43.7109375" style="163" customWidth="1"/>
    <col min="2306" max="2306" width="8.140625" style="163" customWidth="1"/>
    <col min="2307" max="2307" width="39.85546875" style="163" customWidth="1"/>
    <col min="2308" max="2560" width="9.140625" style="163"/>
    <col min="2561" max="2561" width="43.7109375" style="163" customWidth="1"/>
    <col min="2562" max="2562" width="8.140625" style="163" customWidth="1"/>
    <col min="2563" max="2563" width="39.85546875" style="163" customWidth="1"/>
    <col min="2564" max="2816" width="9.140625" style="163"/>
    <col min="2817" max="2817" width="43.7109375" style="163" customWidth="1"/>
    <col min="2818" max="2818" width="8.140625" style="163" customWidth="1"/>
    <col min="2819" max="2819" width="39.85546875" style="163" customWidth="1"/>
    <col min="2820" max="3072" width="9.140625" style="163"/>
    <col min="3073" max="3073" width="43.7109375" style="163" customWidth="1"/>
    <col min="3074" max="3074" width="8.140625" style="163" customWidth="1"/>
    <col min="3075" max="3075" width="39.85546875" style="163" customWidth="1"/>
    <col min="3076" max="3328" width="9.140625" style="163"/>
    <col min="3329" max="3329" width="43.7109375" style="163" customWidth="1"/>
    <col min="3330" max="3330" width="8.140625" style="163" customWidth="1"/>
    <col min="3331" max="3331" width="39.85546875" style="163" customWidth="1"/>
    <col min="3332" max="3584" width="9.140625" style="163"/>
    <col min="3585" max="3585" width="43.7109375" style="163" customWidth="1"/>
    <col min="3586" max="3586" width="8.140625" style="163" customWidth="1"/>
    <col min="3587" max="3587" width="39.85546875" style="163" customWidth="1"/>
    <col min="3588" max="3840" width="9.140625" style="163"/>
    <col min="3841" max="3841" width="43.7109375" style="163" customWidth="1"/>
    <col min="3842" max="3842" width="8.140625" style="163" customWidth="1"/>
    <col min="3843" max="3843" width="39.85546875" style="163" customWidth="1"/>
    <col min="3844" max="4096" width="9.140625" style="163"/>
    <col min="4097" max="4097" width="43.7109375" style="163" customWidth="1"/>
    <col min="4098" max="4098" width="8.140625" style="163" customWidth="1"/>
    <col min="4099" max="4099" width="39.85546875" style="163" customWidth="1"/>
    <col min="4100" max="4352" width="9.140625" style="163"/>
    <col min="4353" max="4353" width="43.7109375" style="163" customWidth="1"/>
    <col min="4354" max="4354" width="8.140625" style="163" customWidth="1"/>
    <col min="4355" max="4355" width="39.85546875" style="163" customWidth="1"/>
    <col min="4356" max="4608" width="9.140625" style="163"/>
    <col min="4609" max="4609" width="43.7109375" style="163" customWidth="1"/>
    <col min="4610" max="4610" width="8.140625" style="163" customWidth="1"/>
    <col min="4611" max="4611" width="39.85546875" style="163" customWidth="1"/>
    <col min="4612" max="4864" width="9.140625" style="163"/>
    <col min="4865" max="4865" width="43.7109375" style="163" customWidth="1"/>
    <col min="4866" max="4866" width="8.140625" style="163" customWidth="1"/>
    <col min="4867" max="4867" width="39.85546875" style="163" customWidth="1"/>
    <col min="4868" max="5120" width="9.140625" style="163"/>
    <col min="5121" max="5121" width="43.7109375" style="163" customWidth="1"/>
    <col min="5122" max="5122" width="8.140625" style="163" customWidth="1"/>
    <col min="5123" max="5123" width="39.85546875" style="163" customWidth="1"/>
    <col min="5124" max="5376" width="9.140625" style="163"/>
    <col min="5377" max="5377" width="43.7109375" style="163" customWidth="1"/>
    <col min="5378" max="5378" width="8.140625" style="163" customWidth="1"/>
    <col min="5379" max="5379" width="39.85546875" style="163" customWidth="1"/>
    <col min="5380" max="5632" width="9.140625" style="163"/>
    <col min="5633" max="5633" width="43.7109375" style="163" customWidth="1"/>
    <col min="5634" max="5634" width="8.140625" style="163" customWidth="1"/>
    <col min="5635" max="5635" width="39.85546875" style="163" customWidth="1"/>
    <col min="5636" max="5888" width="9.140625" style="163"/>
    <col min="5889" max="5889" width="43.7109375" style="163" customWidth="1"/>
    <col min="5890" max="5890" width="8.140625" style="163" customWidth="1"/>
    <col min="5891" max="5891" width="39.85546875" style="163" customWidth="1"/>
    <col min="5892" max="6144" width="9.140625" style="163"/>
    <col min="6145" max="6145" width="43.7109375" style="163" customWidth="1"/>
    <col min="6146" max="6146" width="8.140625" style="163" customWidth="1"/>
    <col min="6147" max="6147" width="39.85546875" style="163" customWidth="1"/>
    <col min="6148" max="6400" width="9.140625" style="163"/>
    <col min="6401" max="6401" width="43.7109375" style="163" customWidth="1"/>
    <col min="6402" max="6402" width="8.140625" style="163" customWidth="1"/>
    <col min="6403" max="6403" width="39.85546875" style="163" customWidth="1"/>
    <col min="6404" max="6656" width="9.140625" style="163"/>
    <col min="6657" max="6657" width="43.7109375" style="163" customWidth="1"/>
    <col min="6658" max="6658" width="8.140625" style="163" customWidth="1"/>
    <col min="6659" max="6659" width="39.85546875" style="163" customWidth="1"/>
    <col min="6660" max="6912" width="9.140625" style="163"/>
    <col min="6913" max="6913" width="43.7109375" style="163" customWidth="1"/>
    <col min="6914" max="6914" width="8.140625" style="163" customWidth="1"/>
    <col min="6915" max="6915" width="39.85546875" style="163" customWidth="1"/>
    <col min="6916" max="7168" width="9.140625" style="163"/>
    <col min="7169" max="7169" width="43.7109375" style="163" customWidth="1"/>
    <col min="7170" max="7170" width="8.140625" style="163" customWidth="1"/>
    <col min="7171" max="7171" width="39.85546875" style="163" customWidth="1"/>
    <col min="7172" max="7424" width="9.140625" style="163"/>
    <col min="7425" max="7425" width="43.7109375" style="163" customWidth="1"/>
    <col min="7426" max="7426" width="8.140625" style="163" customWidth="1"/>
    <col min="7427" max="7427" width="39.85546875" style="163" customWidth="1"/>
    <col min="7428" max="7680" width="9.140625" style="163"/>
    <col min="7681" max="7681" width="43.7109375" style="163" customWidth="1"/>
    <col min="7682" max="7682" width="8.140625" style="163" customWidth="1"/>
    <col min="7683" max="7683" width="39.85546875" style="163" customWidth="1"/>
    <col min="7684" max="7936" width="9.140625" style="163"/>
    <col min="7937" max="7937" width="43.7109375" style="163" customWidth="1"/>
    <col min="7938" max="7938" width="8.140625" style="163" customWidth="1"/>
    <col min="7939" max="7939" width="39.85546875" style="163" customWidth="1"/>
    <col min="7940" max="8192" width="9.140625" style="163"/>
    <col min="8193" max="8193" width="43.7109375" style="163" customWidth="1"/>
    <col min="8194" max="8194" width="8.140625" style="163" customWidth="1"/>
    <col min="8195" max="8195" width="39.85546875" style="163" customWidth="1"/>
    <col min="8196" max="8448" width="9.140625" style="163"/>
    <col min="8449" max="8449" width="43.7109375" style="163" customWidth="1"/>
    <col min="8450" max="8450" width="8.140625" style="163" customWidth="1"/>
    <col min="8451" max="8451" width="39.85546875" style="163" customWidth="1"/>
    <col min="8452" max="8704" width="9.140625" style="163"/>
    <col min="8705" max="8705" width="43.7109375" style="163" customWidth="1"/>
    <col min="8706" max="8706" width="8.140625" style="163" customWidth="1"/>
    <col min="8707" max="8707" width="39.85546875" style="163" customWidth="1"/>
    <col min="8708" max="8960" width="9.140625" style="163"/>
    <col min="8961" max="8961" width="43.7109375" style="163" customWidth="1"/>
    <col min="8962" max="8962" width="8.140625" style="163" customWidth="1"/>
    <col min="8963" max="8963" width="39.85546875" style="163" customWidth="1"/>
    <col min="8964" max="9216" width="9.140625" style="163"/>
    <col min="9217" max="9217" width="43.7109375" style="163" customWidth="1"/>
    <col min="9218" max="9218" width="8.140625" style="163" customWidth="1"/>
    <col min="9219" max="9219" width="39.85546875" style="163" customWidth="1"/>
    <col min="9220" max="9472" width="9.140625" style="163"/>
    <col min="9473" max="9473" width="43.7109375" style="163" customWidth="1"/>
    <col min="9474" max="9474" width="8.140625" style="163" customWidth="1"/>
    <col min="9475" max="9475" width="39.85546875" style="163" customWidth="1"/>
    <col min="9476" max="9728" width="9.140625" style="163"/>
    <col min="9729" max="9729" width="43.7109375" style="163" customWidth="1"/>
    <col min="9730" max="9730" width="8.140625" style="163" customWidth="1"/>
    <col min="9731" max="9731" width="39.85546875" style="163" customWidth="1"/>
    <col min="9732" max="9984" width="9.140625" style="163"/>
    <col min="9985" max="9985" width="43.7109375" style="163" customWidth="1"/>
    <col min="9986" max="9986" width="8.140625" style="163" customWidth="1"/>
    <col min="9987" max="9987" width="39.85546875" style="163" customWidth="1"/>
    <col min="9988" max="10240" width="9.140625" style="163"/>
    <col min="10241" max="10241" width="43.7109375" style="163" customWidth="1"/>
    <col min="10242" max="10242" width="8.140625" style="163" customWidth="1"/>
    <col min="10243" max="10243" width="39.85546875" style="163" customWidth="1"/>
    <col min="10244" max="10496" width="9.140625" style="163"/>
    <col min="10497" max="10497" width="43.7109375" style="163" customWidth="1"/>
    <col min="10498" max="10498" width="8.140625" style="163" customWidth="1"/>
    <col min="10499" max="10499" width="39.85546875" style="163" customWidth="1"/>
    <col min="10500" max="10752" width="9.140625" style="163"/>
    <col min="10753" max="10753" width="43.7109375" style="163" customWidth="1"/>
    <col min="10754" max="10754" width="8.140625" style="163" customWidth="1"/>
    <col min="10755" max="10755" width="39.85546875" style="163" customWidth="1"/>
    <col min="10756" max="11008" width="9.140625" style="163"/>
    <col min="11009" max="11009" width="43.7109375" style="163" customWidth="1"/>
    <col min="11010" max="11010" width="8.140625" style="163" customWidth="1"/>
    <col min="11011" max="11011" width="39.85546875" style="163" customWidth="1"/>
    <col min="11012" max="11264" width="9.140625" style="163"/>
    <col min="11265" max="11265" width="43.7109375" style="163" customWidth="1"/>
    <col min="11266" max="11266" width="8.140625" style="163" customWidth="1"/>
    <col min="11267" max="11267" width="39.85546875" style="163" customWidth="1"/>
    <col min="11268" max="11520" width="9.140625" style="163"/>
    <col min="11521" max="11521" width="43.7109375" style="163" customWidth="1"/>
    <col min="11522" max="11522" width="8.140625" style="163" customWidth="1"/>
    <col min="11523" max="11523" width="39.85546875" style="163" customWidth="1"/>
    <col min="11524" max="11776" width="9.140625" style="163"/>
    <col min="11777" max="11777" width="43.7109375" style="163" customWidth="1"/>
    <col min="11778" max="11778" width="8.140625" style="163" customWidth="1"/>
    <col min="11779" max="11779" width="39.85546875" style="163" customWidth="1"/>
    <col min="11780" max="12032" width="9.140625" style="163"/>
    <col min="12033" max="12033" width="43.7109375" style="163" customWidth="1"/>
    <col min="12034" max="12034" width="8.140625" style="163" customWidth="1"/>
    <col min="12035" max="12035" width="39.85546875" style="163" customWidth="1"/>
    <col min="12036" max="12288" width="9.140625" style="163"/>
    <col min="12289" max="12289" width="43.7109375" style="163" customWidth="1"/>
    <col min="12290" max="12290" width="8.140625" style="163" customWidth="1"/>
    <col min="12291" max="12291" width="39.85546875" style="163" customWidth="1"/>
    <col min="12292" max="12544" width="9.140625" style="163"/>
    <col min="12545" max="12545" width="43.7109375" style="163" customWidth="1"/>
    <col min="12546" max="12546" width="8.140625" style="163" customWidth="1"/>
    <col min="12547" max="12547" width="39.85546875" style="163" customWidth="1"/>
    <col min="12548" max="12800" width="9.140625" style="163"/>
    <col min="12801" max="12801" width="43.7109375" style="163" customWidth="1"/>
    <col min="12802" max="12802" width="8.140625" style="163" customWidth="1"/>
    <col min="12803" max="12803" width="39.85546875" style="163" customWidth="1"/>
    <col min="12804" max="13056" width="9.140625" style="163"/>
    <col min="13057" max="13057" width="43.7109375" style="163" customWidth="1"/>
    <col min="13058" max="13058" width="8.140625" style="163" customWidth="1"/>
    <col min="13059" max="13059" width="39.85546875" style="163" customWidth="1"/>
    <col min="13060" max="13312" width="9.140625" style="163"/>
    <col min="13313" max="13313" width="43.7109375" style="163" customWidth="1"/>
    <col min="13314" max="13314" width="8.140625" style="163" customWidth="1"/>
    <col min="13315" max="13315" width="39.85546875" style="163" customWidth="1"/>
    <col min="13316" max="13568" width="9.140625" style="163"/>
    <col min="13569" max="13569" width="43.7109375" style="163" customWidth="1"/>
    <col min="13570" max="13570" width="8.140625" style="163" customWidth="1"/>
    <col min="13571" max="13571" width="39.85546875" style="163" customWidth="1"/>
    <col min="13572" max="13824" width="9.140625" style="163"/>
    <col min="13825" max="13825" width="43.7109375" style="163" customWidth="1"/>
    <col min="13826" max="13826" width="8.140625" style="163" customWidth="1"/>
    <col min="13827" max="13827" width="39.85546875" style="163" customWidth="1"/>
    <col min="13828" max="14080" width="9.140625" style="163"/>
    <col min="14081" max="14081" width="43.7109375" style="163" customWidth="1"/>
    <col min="14082" max="14082" width="8.140625" style="163" customWidth="1"/>
    <col min="14083" max="14083" width="39.85546875" style="163" customWidth="1"/>
    <col min="14084" max="14336" width="9.140625" style="163"/>
    <col min="14337" max="14337" width="43.7109375" style="163" customWidth="1"/>
    <col min="14338" max="14338" width="8.140625" style="163" customWidth="1"/>
    <col min="14339" max="14339" width="39.85546875" style="163" customWidth="1"/>
    <col min="14340" max="14592" width="9.140625" style="163"/>
    <col min="14593" max="14593" width="43.7109375" style="163" customWidth="1"/>
    <col min="14594" max="14594" width="8.140625" style="163" customWidth="1"/>
    <col min="14595" max="14595" width="39.85546875" style="163" customWidth="1"/>
    <col min="14596" max="14848" width="9.140625" style="163"/>
    <col min="14849" max="14849" width="43.7109375" style="163" customWidth="1"/>
    <col min="14850" max="14850" width="8.140625" style="163" customWidth="1"/>
    <col min="14851" max="14851" width="39.85546875" style="163" customWidth="1"/>
    <col min="14852" max="15104" width="9.140625" style="163"/>
    <col min="15105" max="15105" width="43.7109375" style="163" customWidth="1"/>
    <col min="15106" max="15106" width="8.140625" style="163" customWidth="1"/>
    <col min="15107" max="15107" width="39.85546875" style="163" customWidth="1"/>
    <col min="15108" max="15360" width="9.140625" style="163"/>
    <col min="15361" max="15361" width="43.7109375" style="163" customWidth="1"/>
    <col min="15362" max="15362" width="8.140625" style="163" customWidth="1"/>
    <col min="15363" max="15363" width="39.85546875" style="163" customWidth="1"/>
    <col min="15364" max="15616" width="9.140625" style="163"/>
    <col min="15617" max="15617" width="43.7109375" style="163" customWidth="1"/>
    <col min="15618" max="15618" width="8.140625" style="163" customWidth="1"/>
    <col min="15619" max="15619" width="39.85546875" style="163" customWidth="1"/>
    <col min="15620" max="15872" width="9.140625" style="163"/>
    <col min="15873" max="15873" width="43.7109375" style="163" customWidth="1"/>
    <col min="15874" max="15874" width="8.140625" style="163" customWidth="1"/>
    <col min="15875" max="15875" width="39.85546875" style="163" customWidth="1"/>
    <col min="15876" max="16128" width="9.140625" style="163"/>
    <col min="16129" max="16129" width="43.7109375" style="163" customWidth="1"/>
    <col min="16130" max="16130" width="8.140625" style="163" customWidth="1"/>
    <col min="16131" max="16131" width="39.85546875" style="163" customWidth="1"/>
    <col min="16132" max="16384" width="9.140625" style="163"/>
  </cols>
  <sheetData>
    <row r="1" spans="1:3" ht="18.75">
      <c r="A1" s="162"/>
      <c r="B1" s="257"/>
      <c r="C1" s="257"/>
    </row>
    <row r="2" spans="1:3" ht="9" customHeight="1">
      <c r="A2" s="162"/>
      <c r="B2" s="258"/>
      <c r="C2" s="162"/>
    </row>
    <row r="3" spans="1:3" ht="18.75">
      <c r="A3" s="164"/>
      <c r="B3" s="258"/>
      <c r="C3" s="164"/>
    </row>
    <row r="4" spans="1:3" ht="23.25">
      <c r="A4" s="165"/>
    </row>
    <row r="5" spans="1:3" ht="23.25">
      <c r="A5" s="259" t="s">
        <v>136</v>
      </c>
      <c r="B5" s="259"/>
      <c r="C5" s="259"/>
    </row>
    <row r="6" spans="1:3" ht="20.25">
      <c r="A6" s="166"/>
    </row>
    <row r="7" spans="1:3" ht="20.25">
      <c r="A7" s="166"/>
    </row>
    <row r="8" spans="1:3" ht="20.25">
      <c r="A8" s="166"/>
    </row>
    <row r="9" spans="1:3" ht="20.25">
      <c r="A9" s="166"/>
    </row>
    <row r="10" spans="1:3" ht="20.25">
      <c r="A10" s="166"/>
    </row>
    <row r="11" spans="1:3" ht="20.25">
      <c r="A11" s="166"/>
    </row>
    <row r="12" spans="1:3" ht="12.75" customHeight="1">
      <c r="A12" s="166"/>
    </row>
    <row r="13" spans="1:3" ht="132.75" customHeight="1">
      <c r="A13" s="260" t="s">
        <v>139</v>
      </c>
      <c r="B13" s="260"/>
      <c r="C13" s="260"/>
    </row>
    <row r="14" spans="1:3" ht="22.5">
      <c r="A14" s="167"/>
    </row>
    <row r="15" spans="1:3" ht="27" customHeight="1">
      <c r="A15" s="261" t="s">
        <v>230</v>
      </c>
      <c r="B15" s="261"/>
      <c r="C15" s="261"/>
    </row>
    <row r="16" spans="1:3" ht="23.25">
      <c r="A16" s="168"/>
    </row>
    <row r="17" spans="1:3" ht="23.25">
      <c r="A17" s="168"/>
    </row>
    <row r="18" spans="1:3" ht="23.25">
      <c r="A18" s="168"/>
    </row>
    <row r="19" spans="1:3" ht="23.25">
      <c r="A19" s="168"/>
    </row>
    <row r="20" spans="1:3" ht="23.25">
      <c r="A20" s="168"/>
    </row>
    <row r="21" spans="1:3" ht="23.25">
      <c r="A21" s="168"/>
    </row>
    <row r="22" spans="1:3" ht="23.25">
      <c r="A22" s="259" t="s">
        <v>137</v>
      </c>
      <c r="B22" s="259"/>
      <c r="C22" s="259"/>
    </row>
    <row r="23" spans="1:3" ht="22.5">
      <c r="A23" s="167"/>
    </row>
    <row r="24" spans="1:3" ht="22.5">
      <c r="A24" s="167"/>
    </row>
    <row r="25" spans="1:3" ht="22.5">
      <c r="A25" s="167"/>
    </row>
    <row r="26" spans="1:3" ht="22.5">
      <c r="A26" s="167"/>
    </row>
    <row r="27" spans="1:3" ht="22.5">
      <c r="A27" s="167"/>
    </row>
    <row r="28" spans="1:3" ht="22.5">
      <c r="A28" s="167"/>
    </row>
    <row r="29" spans="1:3" ht="20.25">
      <c r="A29" s="169"/>
    </row>
    <row r="30" spans="1:3" ht="20.25">
      <c r="A30" s="256" t="s">
        <v>138</v>
      </c>
      <c r="B30" s="256"/>
      <c r="C30" s="256"/>
    </row>
    <row r="31" spans="1:3" ht="20.25">
      <c r="A31" s="166"/>
    </row>
  </sheetData>
  <mergeCells count="7">
    <mergeCell ref="A30:C30"/>
    <mergeCell ref="B1:C1"/>
    <mergeCell ref="B2:B3"/>
    <mergeCell ref="A5:C5"/>
    <mergeCell ref="A13:C13"/>
    <mergeCell ref="A15:C15"/>
    <mergeCell ref="A22:C22"/>
  </mergeCells>
  <pageMargins left="0.70866141732283472" right="0.70866141732283472" top="0.74803149606299213" bottom="0.74803149606299213" header="0.31496062992125984" footer="0.31496062992125984"/>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2"/>
  <sheetViews>
    <sheetView zoomScale="75" zoomScaleNormal="75" workbookViewId="0">
      <selection activeCell="B17" sqref="B17"/>
    </sheetView>
  </sheetViews>
  <sheetFormatPr defaultRowHeight="15"/>
  <cols>
    <col min="1" max="1" width="99.85546875" style="163" customWidth="1"/>
    <col min="2" max="256" width="9.140625" style="163"/>
    <col min="257" max="257" width="99.85546875" style="163" customWidth="1"/>
    <col min="258" max="512" width="9.140625" style="163"/>
    <col min="513" max="513" width="99.85546875" style="163" customWidth="1"/>
    <col min="514" max="768" width="9.140625" style="163"/>
    <col min="769" max="769" width="99.85546875" style="163" customWidth="1"/>
    <col min="770" max="1024" width="9.140625" style="163"/>
    <col min="1025" max="1025" width="99.85546875" style="163" customWidth="1"/>
    <col min="1026" max="1280" width="9.140625" style="163"/>
    <col min="1281" max="1281" width="99.85546875" style="163" customWidth="1"/>
    <col min="1282" max="1536" width="9.140625" style="163"/>
    <col min="1537" max="1537" width="99.85546875" style="163" customWidth="1"/>
    <col min="1538" max="1792" width="9.140625" style="163"/>
    <col min="1793" max="1793" width="99.85546875" style="163" customWidth="1"/>
    <col min="1794" max="2048" width="9.140625" style="163"/>
    <col min="2049" max="2049" width="99.85546875" style="163" customWidth="1"/>
    <col min="2050" max="2304" width="9.140625" style="163"/>
    <col min="2305" max="2305" width="99.85546875" style="163" customWidth="1"/>
    <col min="2306" max="2560" width="9.140625" style="163"/>
    <col min="2561" max="2561" width="99.85546875" style="163" customWidth="1"/>
    <col min="2562" max="2816" width="9.140625" style="163"/>
    <col min="2817" max="2817" width="99.85546875" style="163" customWidth="1"/>
    <col min="2818" max="3072" width="9.140625" style="163"/>
    <col min="3073" max="3073" width="99.85546875" style="163" customWidth="1"/>
    <col min="3074" max="3328" width="9.140625" style="163"/>
    <col min="3329" max="3329" width="99.85546875" style="163" customWidth="1"/>
    <col min="3330" max="3584" width="9.140625" style="163"/>
    <col min="3585" max="3585" width="99.85546875" style="163" customWidth="1"/>
    <col min="3586" max="3840" width="9.140625" style="163"/>
    <col min="3841" max="3841" width="99.85546875" style="163" customWidth="1"/>
    <col min="3842" max="4096" width="9.140625" style="163"/>
    <col min="4097" max="4097" width="99.85546875" style="163" customWidth="1"/>
    <col min="4098" max="4352" width="9.140625" style="163"/>
    <col min="4353" max="4353" width="99.85546875" style="163" customWidth="1"/>
    <col min="4354" max="4608" width="9.140625" style="163"/>
    <col min="4609" max="4609" width="99.85546875" style="163" customWidth="1"/>
    <col min="4610" max="4864" width="9.140625" style="163"/>
    <col min="4865" max="4865" width="99.85546875" style="163" customWidth="1"/>
    <col min="4866" max="5120" width="9.140625" style="163"/>
    <col min="5121" max="5121" width="99.85546875" style="163" customWidth="1"/>
    <col min="5122" max="5376" width="9.140625" style="163"/>
    <col min="5377" max="5377" width="99.85546875" style="163" customWidth="1"/>
    <col min="5378" max="5632" width="9.140625" style="163"/>
    <col min="5633" max="5633" width="99.85546875" style="163" customWidth="1"/>
    <col min="5634" max="5888" width="9.140625" style="163"/>
    <col min="5889" max="5889" width="99.85546875" style="163" customWidth="1"/>
    <col min="5890" max="6144" width="9.140625" style="163"/>
    <col min="6145" max="6145" width="99.85546875" style="163" customWidth="1"/>
    <col min="6146" max="6400" width="9.140625" style="163"/>
    <col min="6401" max="6401" width="99.85546875" style="163" customWidth="1"/>
    <col min="6402" max="6656" width="9.140625" style="163"/>
    <col min="6657" max="6657" width="99.85546875" style="163" customWidth="1"/>
    <col min="6658" max="6912" width="9.140625" style="163"/>
    <col min="6913" max="6913" width="99.85546875" style="163" customWidth="1"/>
    <col min="6914" max="7168" width="9.140625" style="163"/>
    <col min="7169" max="7169" width="99.85546875" style="163" customWidth="1"/>
    <col min="7170" max="7424" width="9.140625" style="163"/>
    <col min="7425" max="7425" width="99.85546875" style="163" customWidth="1"/>
    <col min="7426" max="7680" width="9.140625" style="163"/>
    <col min="7681" max="7681" width="99.85546875" style="163" customWidth="1"/>
    <col min="7682" max="7936" width="9.140625" style="163"/>
    <col min="7937" max="7937" width="99.85546875" style="163" customWidth="1"/>
    <col min="7938" max="8192" width="9.140625" style="163"/>
    <col min="8193" max="8193" width="99.85546875" style="163" customWidth="1"/>
    <col min="8194" max="8448" width="9.140625" style="163"/>
    <col min="8449" max="8449" width="99.85546875" style="163" customWidth="1"/>
    <col min="8450" max="8704" width="9.140625" style="163"/>
    <col min="8705" max="8705" width="99.85546875" style="163" customWidth="1"/>
    <col min="8706" max="8960" width="9.140625" style="163"/>
    <col min="8961" max="8961" width="99.85546875" style="163" customWidth="1"/>
    <col min="8962" max="9216" width="9.140625" style="163"/>
    <col min="9217" max="9217" width="99.85546875" style="163" customWidth="1"/>
    <col min="9218" max="9472" width="9.140625" style="163"/>
    <col min="9473" max="9473" width="99.85546875" style="163" customWidth="1"/>
    <col min="9474" max="9728" width="9.140625" style="163"/>
    <col min="9729" max="9729" width="99.85546875" style="163" customWidth="1"/>
    <col min="9730" max="9984" width="9.140625" style="163"/>
    <col min="9985" max="9985" width="99.85546875" style="163" customWidth="1"/>
    <col min="9986" max="10240" width="9.140625" style="163"/>
    <col min="10241" max="10241" width="99.85546875" style="163" customWidth="1"/>
    <col min="10242" max="10496" width="9.140625" style="163"/>
    <col min="10497" max="10497" width="99.85546875" style="163" customWidth="1"/>
    <col min="10498" max="10752" width="9.140625" style="163"/>
    <col min="10753" max="10753" width="99.85546875" style="163" customWidth="1"/>
    <col min="10754" max="11008" width="9.140625" style="163"/>
    <col min="11009" max="11009" width="99.85546875" style="163" customWidth="1"/>
    <col min="11010" max="11264" width="9.140625" style="163"/>
    <col min="11265" max="11265" width="99.85546875" style="163" customWidth="1"/>
    <col min="11266" max="11520" width="9.140625" style="163"/>
    <col min="11521" max="11521" width="99.85546875" style="163" customWidth="1"/>
    <col min="11522" max="11776" width="9.140625" style="163"/>
    <col min="11777" max="11777" width="99.85546875" style="163" customWidth="1"/>
    <col min="11778" max="12032" width="9.140625" style="163"/>
    <col min="12033" max="12033" width="99.85546875" style="163" customWidth="1"/>
    <col min="12034" max="12288" width="9.140625" style="163"/>
    <col min="12289" max="12289" width="99.85546875" style="163" customWidth="1"/>
    <col min="12290" max="12544" width="9.140625" style="163"/>
    <col min="12545" max="12545" width="99.85546875" style="163" customWidth="1"/>
    <col min="12546" max="12800" width="9.140625" style="163"/>
    <col min="12801" max="12801" width="99.85546875" style="163" customWidth="1"/>
    <col min="12802" max="13056" width="9.140625" style="163"/>
    <col min="13057" max="13057" width="99.85546875" style="163" customWidth="1"/>
    <col min="13058" max="13312" width="9.140625" style="163"/>
    <col min="13313" max="13313" width="99.85546875" style="163" customWidth="1"/>
    <col min="13314" max="13568" width="9.140625" style="163"/>
    <col min="13569" max="13569" width="99.85546875" style="163" customWidth="1"/>
    <col min="13570" max="13824" width="9.140625" style="163"/>
    <col min="13825" max="13825" width="99.85546875" style="163" customWidth="1"/>
    <col min="13826" max="14080" width="9.140625" style="163"/>
    <col min="14081" max="14081" width="99.85546875" style="163" customWidth="1"/>
    <col min="14082" max="14336" width="9.140625" style="163"/>
    <col min="14337" max="14337" width="99.85546875" style="163" customWidth="1"/>
    <col min="14338" max="14592" width="9.140625" style="163"/>
    <col min="14593" max="14593" width="99.85546875" style="163" customWidth="1"/>
    <col min="14594" max="14848" width="9.140625" style="163"/>
    <col min="14849" max="14849" width="99.85546875" style="163" customWidth="1"/>
    <col min="14850" max="15104" width="9.140625" style="163"/>
    <col min="15105" max="15105" width="99.85546875" style="163" customWidth="1"/>
    <col min="15106" max="15360" width="9.140625" style="163"/>
    <col min="15361" max="15361" width="99.85546875" style="163" customWidth="1"/>
    <col min="15362" max="15616" width="9.140625" style="163"/>
    <col min="15617" max="15617" width="99.85546875" style="163" customWidth="1"/>
    <col min="15618" max="15872" width="9.140625" style="163"/>
    <col min="15873" max="15873" width="99.85546875" style="163" customWidth="1"/>
    <col min="15874" max="16128" width="9.140625" style="163"/>
    <col min="16129" max="16129" width="99.85546875" style="163" customWidth="1"/>
    <col min="16130" max="16384" width="9.140625" style="163"/>
  </cols>
  <sheetData>
    <row r="1" spans="1:1" ht="15.75">
      <c r="A1" s="170" t="s">
        <v>136</v>
      </c>
    </row>
    <row r="2" spans="1:1" ht="15.75">
      <c r="A2" s="170"/>
    </row>
    <row r="3" spans="1:1" ht="15.75" customHeight="1">
      <c r="A3" s="171" t="s">
        <v>140</v>
      </c>
    </row>
    <row r="4" spans="1:1" ht="15.75" customHeight="1">
      <c r="A4" s="171" t="s">
        <v>146</v>
      </c>
    </row>
    <row r="5" spans="1:1" ht="15.75" customHeight="1">
      <c r="A5" s="171" t="s">
        <v>141</v>
      </c>
    </row>
    <row r="6" spans="1:1" ht="15.75" customHeight="1">
      <c r="A6" s="172" t="s">
        <v>142</v>
      </c>
    </row>
    <row r="7" spans="1:1" ht="15.75">
      <c r="A7" s="187"/>
    </row>
    <row r="8" spans="1:1" ht="15.75">
      <c r="A8" s="187"/>
    </row>
    <row r="9" spans="1:1" ht="15.75" customHeight="1">
      <c r="A9" s="171" t="s">
        <v>143</v>
      </c>
    </row>
    <row r="10" spans="1:1" ht="15.75" customHeight="1">
      <c r="A10" s="171"/>
    </row>
    <row r="11" spans="1:1" ht="15.75" customHeight="1">
      <c r="A11" s="171"/>
    </row>
    <row r="12" spans="1:1" ht="15.75" customHeight="1">
      <c r="A12" s="171"/>
    </row>
    <row r="13" spans="1:1" ht="15.75">
      <c r="A13" s="171"/>
    </row>
    <row r="14" spans="1:1" ht="31.5">
      <c r="A14" s="188" t="s">
        <v>167</v>
      </c>
    </row>
    <row r="15" spans="1:1" ht="47.25">
      <c r="A15" s="188" t="s">
        <v>168</v>
      </c>
    </row>
    <row r="16" spans="1:1" ht="15.75">
      <c r="A16" s="188" t="s">
        <v>259</v>
      </c>
    </row>
    <row r="17" spans="1:1" ht="15.75">
      <c r="A17" s="189"/>
    </row>
    <row r="18" spans="1:1" ht="15.75">
      <c r="A18" s="189"/>
    </row>
    <row r="19" spans="1:1" ht="15.75">
      <c r="A19" s="189"/>
    </row>
    <row r="20" spans="1:1" ht="15.75">
      <c r="A20" s="189"/>
    </row>
    <row r="21" spans="1:1" ht="15.75">
      <c r="A21" s="187"/>
    </row>
    <row r="22" spans="1:1" ht="15.75">
      <c r="A22" s="190"/>
    </row>
    <row r="23" spans="1:1" ht="15.75">
      <c r="A23" s="174" t="s">
        <v>165</v>
      </c>
    </row>
    <row r="24" spans="1:1" ht="15.75">
      <c r="A24" s="171"/>
    </row>
    <row r="25" spans="1:1" ht="15.75">
      <c r="A25" s="175" t="s">
        <v>144</v>
      </c>
    </row>
    <row r="26" spans="1:1" ht="31.5">
      <c r="A26" s="175" t="s">
        <v>145</v>
      </c>
    </row>
    <row r="27" spans="1:1" ht="11.25" customHeight="1">
      <c r="A27" s="175"/>
    </row>
    <row r="28" spans="1:1" ht="15.75">
      <c r="A28" s="174"/>
    </row>
    <row r="29" spans="1:1" ht="15.75">
      <c r="A29" s="176"/>
    </row>
    <row r="30" spans="1:1" ht="15.75">
      <c r="A30" s="189"/>
    </row>
    <row r="31" spans="1:1" ht="31.5">
      <c r="A31" s="188" t="s">
        <v>166</v>
      </c>
    </row>
    <row r="32" spans="1:1" ht="18.75">
      <c r="A32" s="173"/>
    </row>
    <row r="33" spans="1:1" ht="18.75">
      <c r="A33" s="173"/>
    </row>
    <row r="34" spans="1:1" ht="18.75">
      <c r="A34" s="173"/>
    </row>
    <row r="35" spans="1:1" ht="18.75">
      <c r="A35" s="173"/>
    </row>
    <row r="37" spans="1:1" ht="15.75">
      <c r="A37" s="178"/>
    </row>
    <row r="42" spans="1:1" ht="15.75">
      <c r="A42" s="177" t="s">
        <v>231</v>
      </c>
    </row>
  </sheetData>
  <hyperlinks>
    <hyperlink ref="A6" r:id="rId1" display="http://www.ukrstat.gov.ua/"/>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zoomScale="75" zoomScaleNormal="75" workbookViewId="0">
      <selection activeCell="H21" sqref="H21"/>
    </sheetView>
  </sheetViews>
  <sheetFormatPr defaultRowHeight="12.75"/>
  <cols>
    <col min="1" max="1" width="38" style="1" customWidth="1"/>
    <col min="2" max="2" width="11.28515625" style="1" customWidth="1"/>
    <col min="3" max="3" width="8.7109375" style="12" customWidth="1"/>
    <col min="4" max="4" width="11.5703125" style="12" customWidth="1"/>
    <col min="5" max="5" width="8.85546875" style="12" customWidth="1"/>
    <col min="6" max="6" width="15.140625" style="12" customWidth="1"/>
    <col min="7" max="16384" width="9.140625" style="1"/>
  </cols>
  <sheetData>
    <row r="1" spans="1:6" ht="15">
      <c r="A1" s="272">
        <v>3</v>
      </c>
      <c r="B1" s="272"/>
      <c r="C1" s="272"/>
      <c r="D1" s="272"/>
      <c r="E1" s="272"/>
      <c r="F1" s="272"/>
    </row>
    <row r="2" spans="1:6" ht="15">
      <c r="F2" s="19"/>
    </row>
    <row r="3" spans="1:6" ht="18" customHeight="1">
      <c r="A3" s="277" t="s">
        <v>216</v>
      </c>
      <c r="B3" s="277"/>
      <c r="C3" s="277"/>
      <c r="D3" s="277"/>
      <c r="E3" s="277"/>
      <c r="F3" s="277"/>
    </row>
    <row r="4" spans="1:6" ht="18" customHeight="1">
      <c r="A4" s="277" t="s">
        <v>36</v>
      </c>
      <c r="B4" s="277"/>
      <c r="C4" s="277"/>
      <c r="D4" s="277"/>
      <c r="E4" s="277"/>
      <c r="F4" s="277"/>
    </row>
    <row r="5" spans="1:6" ht="18" customHeight="1">
      <c r="A5" s="277" t="s">
        <v>230</v>
      </c>
      <c r="B5" s="277"/>
      <c r="C5" s="277"/>
      <c r="D5" s="277"/>
      <c r="E5" s="277"/>
      <c r="F5" s="277"/>
    </row>
    <row r="6" spans="1:6">
      <c r="A6" s="13"/>
      <c r="B6" s="13"/>
      <c r="C6" s="112"/>
      <c r="D6" s="112"/>
      <c r="E6" s="112"/>
      <c r="F6" s="112"/>
    </row>
    <row r="7" spans="1:6" ht="12.95" customHeight="1">
      <c r="A7" s="44"/>
      <c r="B7" s="273" t="s">
        <v>154</v>
      </c>
      <c r="C7" s="280" t="s">
        <v>46</v>
      </c>
      <c r="D7" s="281"/>
      <c r="E7" s="278" t="s">
        <v>169</v>
      </c>
      <c r="F7" s="278"/>
    </row>
    <row r="8" spans="1:6" ht="12.95" customHeight="1">
      <c r="A8" s="6"/>
      <c r="B8" s="274"/>
      <c r="C8" s="282" t="s">
        <v>102</v>
      </c>
      <c r="D8" s="283"/>
      <c r="E8" s="279" t="s">
        <v>201</v>
      </c>
      <c r="F8" s="279"/>
    </row>
    <row r="9" spans="1:6" ht="12.95" customHeight="1">
      <c r="A9" s="6"/>
      <c r="B9" s="274"/>
      <c r="C9" s="284" t="s">
        <v>55</v>
      </c>
      <c r="D9" s="285"/>
      <c r="E9" s="276" t="s">
        <v>200</v>
      </c>
      <c r="F9" s="276"/>
    </row>
    <row r="10" spans="1:6" ht="12.95" customHeight="1">
      <c r="B10" s="274"/>
      <c r="C10" s="262" t="s">
        <v>43</v>
      </c>
      <c r="D10" s="266" t="s">
        <v>232</v>
      </c>
      <c r="E10" s="262" t="s">
        <v>170</v>
      </c>
      <c r="F10" s="269" t="s">
        <v>233</v>
      </c>
    </row>
    <row r="11" spans="1:6" ht="12.95" customHeight="1">
      <c r="A11" s="6"/>
      <c r="B11" s="274"/>
      <c r="C11" s="263"/>
      <c r="D11" s="267"/>
      <c r="E11" s="264"/>
      <c r="F11" s="270"/>
    </row>
    <row r="12" spans="1:6" ht="12.95" customHeight="1">
      <c r="A12" s="6"/>
      <c r="B12" s="274"/>
      <c r="C12" s="264"/>
      <c r="D12" s="267"/>
      <c r="E12" s="264"/>
      <c r="F12" s="270"/>
    </row>
    <row r="13" spans="1:6" ht="7.5" customHeight="1">
      <c r="A13" s="13"/>
      <c r="B13" s="275"/>
      <c r="C13" s="265"/>
      <c r="D13" s="268"/>
      <c r="E13" s="265"/>
      <c r="F13" s="271"/>
    </row>
    <row r="14" spans="1:6" ht="12.95" customHeight="1">
      <c r="C14" s="115"/>
      <c r="D14" s="115"/>
      <c r="E14" s="115"/>
      <c r="F14" s="115"/>
    </row>
    <row r="15" spans="1:6" ht="12" customHeight="1">
      <c r="A15" s="86" t="s">
        <v>42</v>
      </c>
      <c r="B15" s="86"/>
      <c r="C15" s="111">
        <v>7770.4</v>
      </c>
      <c r="D15" s="111">
        <v>99.4</v>
      </c>
      <c r="E15" s="157">
        <v>152</v>
      </c>
      <c r="F15" s="111">
        <v>99.7</v>
      </c>
    </row>
    <row r="16" spans="1:6" ht="30">
      <c r="A16" s="191" t="s">
        <v>171</v>
      </c>
      <c r="B16" s="193" t="s">
        <v>155</v>
      </c>
      <c r="C16" s="73">
        <v>439.8</v>
      </c>
      <c r="D16" s="73">
        <v>92.2</v>
      </c>
      <c r="E16" s="113">
        <v>151</v>
      </c>
      <c r="F16" s="73">
        <v>95.7</v>
      </c>
    </row>
    <row r="17" spans="1:6" ht="15" customHeight="1">
      <c r="A17" s="87" t="s">
        <v>73</v>
      </c>
      <c r="B17" s="193" t="s">
        <v>156</v>
      </c>
      <c r="C17" s="73">
        <v>378</v>
      </c>
      <c r="D17" s="73">
        <v>91.2</v>
      </c>
      <c r="E17" s="113">
        <v>150</v>
      </c>
      <c r="F17" s="73">
        <v>95</v>
      </c>
    </row>
    <row r="18" spans="1:6" ht="12.95" customHeight="1">
      <c r="A18" s="87" t="s">
        <v>1</v>
      </c>
      <c r="B18" s="193" t="s">
        <v>157</v>
      </c>
      <c r="C18" s="73">
        <v>1935.1</v>
      </c>
      <c r="D18" s="73">
        <v>99.5</v>
      </c>
      <c r="E18" s="113">
        <v>150</v>
      </c>
      <c r="F18" s="73">
        <v>98.1</v>
      </c>
    </row>
    <row r="19" spans="1:6" ht="12.95" customHeight="1">
      <c r="A19" s="87" t="s">
        <v>2</v>
      </c>
      <c r="B19" s="193" t="s">
        <v>112</v>
      </c>
      <c r="C19" s="73">
        <v>167.6</v>
      </c>
      <c r="D19" s="73">
        <v>97.8</v>
      </c>
      <c r="E19" s="113">
        <v>154</v>
      </c>
      <c r="F19" s="73">
        <v>97.2</v>
      </c>
    </row>
    <row r="20" spans="1:6" ht="30">
      <c r="A20" s="191" t="s">
        <v>172</v>
      </c>
      <c r="B20" s="193" t="s">
        <v>113</v>
      </c>
      <c r="C20" s="73">
        <v>711.8</v>
      </c>
      <c r="D20" s="73">
        <v>102.3</v>
      </c>
      <c r="E20" s="113">
        <v>159</v>
      </c>
      <c r="F20" s="73">
        <v>100.6</v>
      </c>
    </row>
    <row r="21" spans="1:6" ht="30">
      <c r="A21" s="191" t="s">
        <v>173</v>
      </c>
      <c r="B21" s="193" t="s">
        <v>114</v>
      </c>
      <c r="C21" s="73">
        <v>656.2</v>
      </c>
      <c r="D21" s="73">
        <v>99.7</v>
      </c>
      <c r="E21" s="113">
        <v>153</v>
      </c>
      <c r="F21" s="73">
        <v>101</v>
      </c>
    </row>
    <row r="22" spans="1:6" ht="12.95" customHeight="1">
      <c r="A22" s="87" t="s">
        <v>79</v>
      </c>
      <c r="B22" s="193"/>
      <c r="C22" s="73"/>
      <c r="D22" s="73"/>
      <c r="E22" s="113"/>
      <c r="F22" s="73"/>
    </row>
    <row r="23" spans="1:6" ht="12.95" customHeight="1">
      <c r="A23" s="87" t="s">
        <v>74</v>
      </c>
      <c r="B23" s="193">
        <v>49</v>
      </c>
      <c r="C23" s="73">
        <v>271.7</v>
      </c>
      <c r="D23" s="73">
        <v>99.9</v>
      </c>
      <c r="E23" s="113">
        <v>156</v>
      </c>
      <c r="F23" s="73">
        <v>100.4</v>
      </c>
    </row>
    <row r="24" spans="1:6" ht="12.95" customHeight="1">
      <c r="A24" s="87" t="s">
        <v>75</v>
      </c>
      <c r="B24" s="193">
        <v>50</v>
      </c>
      <c r="C24" s="73">
        <v>3.1</v>
      </c>
      <c r="D24" s="73">
        <v>97.1</v>
      </c>
      <c r="E24" s="113">
        <v>131</v>
      </c>
      <c r="F24" s="73">
        <v>97.8</v>
      </c>
    </row>
    <row r="25" spans="1:6" ht="12.95" customHeight="1">
      <c r="A25" s="87" t="s">
        <v>76</v>
      </c>
      <c r="B25" s="193">
        <v>51</v>
      </c>
      <c r="C25" s="73">
        <v>7.4</v>
      </c>
      <c r="D25" s="73">
        <v>100.6</v>
      </c>
      <c r="E25" s="113">
        <v>148</v>
      </c>
      <c r="F25" s="73">
        <v>99.2</v>
      </c>
    </row>
    <row r="26" spans="1:6" ht="30">
      <c r="A26" s="192" t="s">
        <v>174</v>
      </c>
      <c r="B26" s="193">
        <v>52</v>
      </c>
      <c r="C26" s="73">
        <v>298.10000000000002</v>
      </c>
      <c r="D26" s="73">
        <v>99.5</v>
      </c>
      <c r="E26" s="113">
        <v>156</v>
      </c>
      <c r="F26" s="73">
        <v>100.8</v>
      </c>
    </row>
    <row r="27" spans="1:6" ht="12.95" customHeight="1">
      <c r="A27" s="87" t="s">
        <v>96</v>
      </c>
      <c r="B27" s="193">
        <v>53</v>
      </c>
      <c r="C27" s="73">
        <v>75.8</v>
      </c>
      <c r="D27" s="73">
        <v>99.9</v>
      </c>
      <c r="E27" s="113">
        <v>135</v>
      </c>
      <c r="F27" s="73">
        <v>104.6</v>
      </c>
    </row>
    <row r="28" spans="1:6" ht="30">
      <c r="A28" s="191" t="s">
        <v>175</v>
      </c>
      <c r="B28" s="193" t="s">
        <v>115</v>
      </c>
      <c r="C28" s="73">
        <v>72.599999999999994</v>
      </c>
      <c r="D28" s="73">
        <v>99</v>
      </c>
      <c r="E28" s="113">
        <v>152</v>
      </c>
      <c r="F28" s="73">
        <v>99.1</v>
      </c>
    </row>
    <row r="29" spans="1:6" ht="12.95" customHeight="1">
      <c r="A29" s="87" t="s">
        <v>68</v>
      </c>
      <c r="B29" s="193" t="s">
        <v>116</v>
      </c>
      <c r="C29" s="73">
        <v>117</v>
      </c>
      <c r="D29" s="73">
        <v>98.3</v>
      </c>
      <c r="E29" s="113">
        <v>159</v>
      </c>
      <c r="F29" s="73">
        <v>99.4</v>
      </c>
    </row>
    <row r="30" spans="1:6" ht="12.95" customHeight="1">
      <c r="A30" s="87" t="s">
        <v>69</v>
      </c>
      <c r="B30" s="193" t="s">
        <v>117</v>
      </c>
      <c r="C30" s="73">
        <v>170.9</v>
      </c>
      <c r="D30" s="73">
        <v>99.8</v>
      </c>
      <c r="E30" s="113">
        <v>159</v>
      </c>
      <c r="F30" s="73">
        <v>99.9</v>
      </c>
    </row>
    <row r="31" spans="1:6" ht="14.25" customHeight="1">
      <c r="A31" s="87" t="s">
        <v>70</v>
      </c>
      <c r="B31" s="193" t="s">
        <v>118</v>
      </c>
      <c r="C31" s="73">
        <v>81.8</v>
      </c>
      <c r="D31" s="73">
        <v>99.1</v>
      </c>
      <c r="E31" s="113">
        <v>158</v>
      </c>
      <c r="F31" s="73">
        <v>100</v>
      </c>
    </row>
    <row r="32" spans="1:6" ht="14.25" customHeight="1">
      <c r="A32" s="191" t="s">
        <v>176</v>
      </c>
      <c r="B32" s="193" t="s">
        <v>158</v>
      </c>
      <c r="C32" s="73">
        <v>227.4</v>
      </c>
      <c r="D32" s="73">
        <v>100</v>
      </c>
      <c r="E32" s="113">
        <v>151</v>
      </c>
      <c r="F32" s="73">
        <v>99.8</v>
      </c>
    </row>
    <row r="33" spans="1:6" ht="12.95" customHeight="1">
      <c r="A33" s="87" t="s">
        <v>77</v>
      </c>
      <c r="B33" s="194" t="s">
        <v>159</v>
      </c>
      <c r="C33" s="73">
        <v>88.5</v>
      </c>
      <c r="D33" s="73">
        <v>99.7</v>
      </c>
      <c r="E33" s="113">
        <v>148</v>
      </c>
      <c r="F33" s="73">
        <v>99.5</v>
      </c>
    </row>
    <row r="34" spans="1:6" ht="30">
      <c r="A34" s="191" t="s">
        <v>178</v>
      </c>
      <c r="B34" s="193" t="s">
        <v>119</v>
      </c>
      <c r="C34" s="73">
        <v>181.8</v>
      </c>
      <c r="D34" s="73">
        <v>99.7</v>
      </c>
      <c r="E34" s="113">
        <v>163</v>
      </c>
      <c r="F34" s="73">
        <v>100.5</v>
      </c>
    </row>
    <row r="35" spans="1:6" ht="30">
      <c r="A35" s="191" t="s">
        <v>177</v>
      </c>
      <c r="B35" s="193" t="s">
        <v>120</v>
      </c>
      <c r="C35" s="73">
        <v>458.7</v>
      </c>
      <c r="D35" s="73">
        <v>100.3</v>
      </c>
      <c r="E35" s="113">
        <v>160</v>
      </c>
      <c r="F35" s="73">
        <v>101.7</v>
      </c>
    </row>
    <row r="36" spans="1:6" ht="12.95" customHeight="1">
      <c r="A36" s="87" t="s">
        <v>3</v>
      </c>
      <c r="B36" s="193" t="s">
        <v>121</v>
      </c>
      <c r="C36" s="73">
        <v>1403.5</v>
      </c>
      <c r="D36" s="73">
        <v>99.8</v>
      </c>
      <c r="E36" s="113">
        <v>143</v>
      </c>
      <c r="F36" s="73">
        <v>100.5</v>
      </c>
    </row>
    <row r="37" spans="1:6" ht="30">
      <c r="A37" s="191" t="s">
        <v>179</v>
      </c>
      <c r="B37" s="193" t="s">
        <v>122</v>
      </c>
      <c r="C37" s="73">
        <v>962.7</v>
      </c>
      <c r="D37" s="73">
        <v>99.6</v>
      </c>
      <c r="E37" s="113">
        <v>158</v>
      </c>
      <c r="F37" s="73">
        <v>101</v>
      </c>
    </row>
    <row r="38" spans="1:6" ht="12.95" customHeight="1">
      <c r="A38" s="87" t="s">
        <v>97</v>
      </c>
      <c r="B38" s="193" t="s">
        <v>160</v>
      </c>
      <c r="C38" s="73">
        <v>856.9</v>
      </c>
      <c r="D38" s="73">
        <v>99.6</v>
      </c>
      <c r="E38" s="113">
        <v>159</v>
      </c>
      <c r="F38" s="73">
        <v>101</v>
      </c>
    </row>
    <row r="39" spans="1:6" ht="15.75" customHeight="1">
      <c r="A39" s="191" t="s">
        <v>180</v>
      </c>
      <c r="B39" s="193" t="s">
        <v>123</v>
      </c>
      <c r="C39" s="73">
        <v>154.1</v>
      </c>
      <c r="D39" s="73">
        <v>99.8</v>
      </c>
      <c r="E39" s="113">
        <v>150</v>
      </c>
      <c r="F39" s="73">
        <v>101.2</v>
      </c>
    </row>
    <row r="40" spans="1:6" ht="12.95" customHeight="1">
      <c r="A40" s="87" t="s">
        <v>80</v>
      </c>
      <c r="B40" s="193"/>
      <c r="C40" s="73"/>
      <c r="D40" s="73"/>
      <c r="E40" s="113"/>
      <c r="F40" s="73"/>
    </row>
    <row r="41" spans="1:6" ht="30">
      <c r="A41" s="192" t="s">
        <v>181</v>
      </c>
      <c r="B41" s="193">
        <v>90</v>
      </c>
      <c r="C41" s="73">
        <v>85</v>
      </c>
      <c r="D41" s="73">
        <v>100.2</v>
      </c>
      <c r="E41" s="113">
        <v>149</v>
      </c>
      <c r="F41" s="73">
        <v>102.3</v>
      </c>
    </row>
    <row r="42" spans="1:6" ht="30">
      <c r="A42" s="192" t="s">
        <v>182</v>
      </c>
      <c r="B42" s="193">
        <v>91</v>
      </c>
      <c r="C42" s="73">
        <v>46</v>
      </c>
      <c r="D42" s="73">
        <v>100</v>
      </c>
      <c r="E42" s="113">
        <v>154</v>
      </c>
      <c r="F42" s="73">
        <v>101.1</v>
      </c>
    </row>
    <row r="43" spans="1:6" ht="12.95" customHeight="1">
      <c r="A43" s="87" t="s">
        <v>71</v>
      </c>
      <c r="B43" s="193" t="s">
        <v>124</v>
      </c>
      <c r="C43" s="73">
        <v>29.6</v>
      </c>
      <c r="D43" s="73">
        <v>98.4</v>
      </c>
      <c r="E43" s="113">
        <v>153</v>
      </c>
      <c r="F43" s="73">
        <v>99.1</v>
      </c>
    </row>
    <row r="44" spans="1:6" ht="12.95" customHeight="1">
      <c r="A44" s="78"/>
      <c r="B44" s="78"/>
    </row>
  </sheetData>
  <mergeCells count="15">
    <mergeCell ref="C10:C13"/>
    <mergeCell ref="D10:D13"/>
    <mergeCell ref="F10:F13"/>
    <mergeCell ref="A1:F1"/>
    <mergeCell ref="B7:B13"/>
    <mergeCell ref="E10:E13"/>
    <mergeCell ref="E9:F9"/>
    <mergeCell ref="A3:F3"/>
    <mergeCell ref="A4:F4"/>
    <mergeCell ref="A5:F5"/>
    <mergeCell ref="E7:F7"/>
    <mergeCell ref="E8:F8"/>
    <mergeCell ref="C7:D7"/>
    <mergeCell ref="C8:D8"/>
    <mergeCell ref="C9:D9"/>
  </mergeCells>
  <phoneticPr fontId="14" type="noConversion"/>
  <pageMargins left="0.62" right="0.27" top="0.78740157480314965" bottom="0.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4"/>
  <sheetViews>
    <sheetView zoomScale="75" zoomScaleNormal="75" workbookViewId="0">
      <selection activeCell="H19" sqref="H19"/>
    </sheetView>
  </sheetViews>
  <sheetFormatPr defaultRowHeight="12.75"/>
  <cols>
    <col min="1" max="1" width="26" style="1" customWidth="1"/>
    <col min="2" max="2" width="15.140625" style="1" customWidth="1"/>
    <col min="3" max="3" width="13.28515625" style="1" customWidth="1"/>
    <col min="4" max="4" width="14.28515625" style="1" customWidth="1"/>
    <col min="5" max="5" width="14.85546875" style="1" customWidth="1"/>
    <col min="6" max="6" width="9.140625" style="12"/>
    <col min="7" max="16384" width="9.140625" style="1"/>
  </cols>
  <sheetData>
    <row r="1" spans="1:6" ht="15">
      <c r="A1" s="272">
        <v>4</v>
      </c>
      <c r="B1" s="272"/>
      <c r="C1" s="272"/>
      <c r="D1" s="272"/>
      <c r="E1" s="272"/>
    </row>
    <row r="2" spans="1:6" ht="15">
      <c r="E2" s="19"/>
    </row>
    <row r="3" spans="1:6" ht="18.75">
      <c r="A3" s="277" t="s">
        <v>216</v>
      </c>
      <c r="B3" s="277"/>
      <c r="C3" s="277"/>
      <c r="D3" s="277"/>
      <c r="E3" s="277"/>
      <c r="F3" s="89"/>
    </row>
    <row r="4" spans="1:6" ht="18.75">
      <c r="A4" s="277" t="s">
        <v>40</v>
      </c>
      <c r="B4" s="277"/>
      <c r="C4" s="277"/>
      <c r="D4" s="277"/>
      <c r="E4" s="277"/>
    </row>
    <row r="5" spans="1:6" ht="18.75">
      <c r="A5" s="277" t="s">
        <v>230</v>
      </c>
      <c r="B5" s="277"/>
      <c r="C5" s="277"/>
      <c r="D5" s="277"/>
      <c r="E5" s="277"/>
    </row>
    <row r="6" spans="1:6">
      <c r="A6" s="13"/>
      <c r="B6" s="13"/>
      <c r="C6" s="13"/>
      <c r="D6" s="13"/>
      <c r="E6" s="13"/>
    </row>
    <row r="7" spans="1:6" ht="15" customHeight="1">
      <c r="A7" s="44"/>
      <c r="B7" s="280" t="s">
        <v>46</v>
      </c>
      <c r="C7" s="281"/>
      <c r="D7" s="278" t="s">
        <v>169</v>
      </c>
      <c r="E7" s="278"/>
    </row>
    <row r="8" spans="1:6" ht="15">
      <c r="A8" s="6"/>
      <c r="B8" s="282" t="s">
        <v>102</v>
      </c>
      <c r="C8" s="283"/>
      <c r="D8" s="279" t="s">
        <v>201</v>
      </c>
      <c r="E8" s="279"/>
    </row>
    <row r="9" spans="1:6" ht="15">
      <c r="A9" s="6"/>
      <c r="B9" s="284" t="s">
        <v>55</v>
      </c>
      <c r="C9" s="285"/>
      <c r="D9" s="276" t="s">
        <v>200</v>
      </c>
      <c r="E9" s="276"/>
    </row>
    <row r="10" spans="1:6" ht="15.6" customHeight="1">
      <c r="B10" s="262" t="s">
        <v>43</v>
      </c>
      <c r="C10" s="266" t="s">
        <v>232</v>
      </c>
      <c r="D10" s="262" t="s">
        <v>170</v>
      </c>
      <c r="E10" s="269" t="s">
        <v>232</v>
      </c>
      <c r="F10" s="110"/>
    </row>
    <row r="11" spans="1:6" ht="15.6" customHeight="1">
      <c r="A11" s="6"/>
      <c r="B11" s="263"/>
      <c r="C11" s="267"/>
      <c r="D11" s="264"/>
      <c r="E11" s="270"/>
      <c r="F11" s="110"/>
    </row>
    <row r="12" spans="1:6" ht="15.6" customHeight="1">
      <c r="A12" s="6"/>
      <c r="B12" s="264"/>
      <c r="C12" s="267"/>
      <c r="D12" s="264"/>
      <c r="E12" s="270"/>
      <c r="F12" s="110"/>
    </row>
    <row r="13" spans="1:6" ht="15.6" customHeight="1">
      <c r="A13" s="62"/>
      <c r="B13" s="265"/>
      <c r="C13" s="268"/>
      <c r="D13" s="265"/>
      <c r="E13" s="271"/>
      <c r="F13" s="110"/>
    </row>
    <row r="14" spans="1:6" ht="15.6" customHeight="1">
      <c r="D14" s="3"/>
      <c r="E14" s="3"/>
    </row>
    <row r="15" spans="1:6" ht="17.45" customHeight="1">
      <c r="A15" s="15" t="s">
        <v>5</v>
      </c>
      <c r="B15" s="104">
        <v>7770.4</v>
      </c>
      <c r="C15" s="104">
        <v>99.4</v>
      </c>
      <c r="D15" s="199">
        <v>152</v>
      </c>
      <c r="E15" s="104">
        <v>99.7</v>
      </c>
      <c r="F15" s="109"/>
    </row>
    <row r="16" spans="1:6" ht="23.25" customHeight="1">
      <c r="A16" s="10" t="s">
        <v>6</v>
      </c>
      <c r="B16" s="106">
        <v>265.5</v>
      </c>
      <c r="C16" s="106">
        <v>96.8</v>
      </c>
      <c r="D16" s="200">
        <v>151</v>
      </c>
      <c r="E16" s="106">
        <v>99.2</v>
      </c>
      <c r="F16" s="109"/>
    </row>
    <row r="17" spans="1:6" ht="20.25" customHeight="1">
      <c r="A17" s="10" t="s">
        <v>7</v>
      </c>
      <c r="B17" s="106">
        <v>171.9</v>
      </c>
      <c r="C17" s="106">
        <v>99.8</v>
      </c>
      <c r="D17" s="200">
        <v>155</v>
      </c>
      <c r="E17" s="106">
        <v>99.4</v>
      </c>
      <c r="F17" s="109"/>
    </row>
    <row r="18" spans="1:6" ht="20.25" customHeight="1">
      <c r="A18" s="10" t="s">
        <v>8</v>
      </c>
      <c r="B18" s="106">
        <v>780.8</v>
      </c>
      <c r="C18" s="106">
        <v>99.5</v>
      </c>
      <c r="D18" s="200">
        <v>154</v>
      </c>
      <c r="E18" s="106">
        <v>99.3</v>
      </c>
      <c r="F18" s="109"/>
    </row>
    <row r="19" spans="1:6" ht="20.25" customHeight="1">
      <c r="A19" s="10" t="s">
        <v>9</v>
      </c>
      <c r="B19" s="106">
        <v>451.4</v>
      </c>
      <c r="C19" s="106">
        <v>99.6</v>
      </c>
      <c r="D19" s="200">
        <v>146</v>
      </c>
      <c r="E19" s="106">
        <v>99.8</v>
      </c>
      <c r="F19" s="109"/>
    </row>
    <row r="20" spans="1:6" ht="20.25" customHeight="1">
      <c r="A20" s="10" t="s">
        <v>10</v>
      </c>
      <c r="B20" s="106">
        <v>213.9</v>
      </c>
      <c r="C20" s="106">
        <v>99.4</v>
      </c>
      <c r="D20" s="200">
        <v>150</v>
      </c>
      <c r="E20" s="106">
        <v>99.9</v>
      </c>
      <c r="F20" s="109"/>
    </row>
    <row r="21" spans="1:6" ht="20.25" customHeight="1">
      <c r="A21" s="10" t="s">
        <v>11</v>
      </c>
      <c r="B21" s="106">
        <v>169.2</v>
      </c>
      <c r="C21" s="106">
        <v>99.9</v>
      </c>
      <c r="D21" s="200">
        <v>147</v>
      </c>
      <c r="E21" s="106">
        <v>99.2</v>
      </c>
      <c r="F21" s="109"/>
    </row>
    <row r="22" spans="1:6" ht="20.25" customHeight="1">
      <c r="A22" s="10" t="s">
        <v>12</v>
      </c>
      <c r="B22" s="106">
        <v>366.2</v>
      </c>
      <c r="C22" s="106">
        <v>99.8</v>
      </c>
      <c r="D22" s="200">
        <v>153</v>
      </c>
      <c r="E22" s="106">
        <v>99</v>
      </c>
      <c r="F22" s="109"/>
    </row>
    <row r="23" spans="1:6" ht="20.25" customHeight="1">
      <c r="A23" s="10" t="s">
        <v>13</v>
      </c>
      <c r="B23" s="106">
        <v>196</v>
      </c>
      <c r="C23" s="106">
        <v>99.8</v>
      </c>
      <c r="D23" s="200">
        <v>146</v>
      </c>
      <c r="E23" s="106">
        <v>99.6</v>
      </c>
      <c r="F23" s="109"/>
    </row>
    <row r="24" spans="1:6" ht="20.25" customHeight="1">
      <c r="A24" s="10" t="s">
        <v>14</v>
      </c>
      <c r="B24" s="106">
        <v>341.1</v>
      </c>
      <c r="C24" s="106">
        <v>99.3</v>
      </c>
      <c r="D24" s="200">
        <v>153</v>
      </c>
      <c r="E24" s="106">
        <v>98.7</v>
      </c>
      <c r="F24" s="109"/>
    </row>
    <row r="25" spans="1:6" ht="20.25" customHeight="1">
      <c r="A25" s="10" t="s">
        <v>15</v>
      </c>
      <c r="B25" s="106">
        <v>174.6</v>
      </c>
      <c r="C25" s="106">
        <v>98.1</v>
      </c>
      <c r="D25" s="200">
        <v>153</v>
      </c>
      <c r="E25" s="106">
        <v>99.4</v>
      </c>
      <c r="F25" s="109"/>
    </row>
    <row r="26" spans="1:6" ht="20.25" customHeight="1">
      <c r="A26" s="10" t="s">
        <v>16</v>
      </c>
      <c r="B26" s="106">
        <v>145.5</v>
      </c>
      <c r="C26" s="106">
        <v>99.2</v>
      </c>
      <c r="D26" s="200">
        <v>140</v>
      </c>
      <c r="E26" s="106">
        <v>99.5</v>
      </c>
      <c r="F26" s="109"/>
    </row>
    <row r="27" spans="1:6" ht="20.25" customHeight="1">
      <c r="A27" s="10" t="s">
        <v>17</v>
      </c>
      <c r="B27" s="106">
        <v>470.4</v>
      </c>
      <c r="C27" s="106">
        <v>99.9</v>
      </c>
      <c r="D27" s="200">
        <v>149</v>
      </c>
      <c r="E27" s="106">
        <v>100.2</v>
      </c>
      <c r="F27" s="109"/>
    </row>
    <row r="28" spans="1:6" ht="20.25" customHeight="1">
      <c r="A28" s="10" t="s">
        <v>18</v>
      </c>
      <c r="B28" s="106">
        <v>196.4</v>
      </c>
      <c r="C28" s="106">
        <v>98.7</v>
      </c>
      <c r="D28" s="200">
        <v>152</v>
      </c>
      <c r="E28" s="106">
        <v>99.9</v>
      </c>
      <c r="F28" s="109"/>
    </row>
    <row r="29" spans="1:6" ht="20.25" customHeight="1">
      <c r="A29" s="10" t="s">
        <v>19</v>
      </c>
      <c r="B29" s="106">
        <v>424.4</v>
      </c>
      <c r="C29" s="106">
        <v>99.4</v>
      </c>
      <c r="D29" s="200">
        <v>155</v>
      </c>
      <c r="E29" s="106">
        <v>100.8</v>
      </c>
      <c r="F29" s="109"/>
    </row>
    <row r="30" spans="1:6" ht="20.25" customHeight="1">
      <c r="A30" s="10" t="s">
        <v>20</v>
      </c>
      <c r="B30" s="106">
        <v>304.5</v>
      </c>
      <c r="C30" s="106">
        <v>98.6</v>
      </c>
      <c r="D30" s="200">
        <v>152</v>
      </c>
      <c r="E30" s="106">
        <v>99.1</v>
      </c>
      <c r="F30" s="109"/>
    </row>
    <row r="31" spans="1:6" ht="20.25" customHeight="1">
      <c r="A31" s="10" t="s">
        <v>21</v>
      </c>
      <c r="B31" s="106">
        <v>181.8</v>
      </c>
      <c r="C31" s="106">
        <v>99.5</v>
      </c>
      <c r="D31" s="200">
        <v>148</v>
      </c>
      <c r="E31" s="106">
        <v>100.3</v>
      </c>
      <c r="F31" s="109"/>
    </row>
    <row r="32" spans="1:6" ht="20.25" customHeight="1">
      <c r="A32" s="10" t="s">
        <v>22</v>
      </c>
      <c r="B32" s="106">
        <v>212</v>
      </c>
      <c r="C32" s="106">
        <v>99.2</v>
      </c>
      <c r="D32" s="200">
        <v>149</v>
      </c>
      <c r="E32" s="106">
        <v>99.5</v>
      </c>
      <c r="F32" s="109"/>
    </row>
    <row r="33" spans="1:6" ht="20.25" customHeight="1">
      <c r="A33" s="10" t="s">
        <v>23</v>
      </c>
      <c r="B33" s="106">
        <v>150.30000000000001</v>
      </c>
      <c r="C33" s="106">
        <v>99.4</v>
      </c>
      <c r="D33" s="200">
        <v>147</v>
      </c>
      <c r="E33" s="106">
        <v>100</v>
      </c>
      <c r="F33" s="109"/>
    </row>
    <row r="34" spans="1:6" ht="20.25" customHeight="1">
      <c r="A34" s="10" t="s">
        <v>24</v>
      </c>
      <c r="B34" s="106">
        <v>569.1</v>
      </c>
      <c r="C34" s="106">
        <v>99.5</v>
      </c>
      <c r="D34" s="200">
        <v>155</v>
      </c>
      <c r="E34" s="106">
        <v>99.7</v>
      </c>
      <c r="F34" s="109"/>
    </row>
    <row r="35" spans="1:6" ht="20.25" customHeight="1">
      <c r="A35" s="10" t="s">
        <v>25</v>
      </c>
      <c r="B35" s="106">
        <v>161.4</v>
      </c>
      <c r="C35" s="106">
        <v>99.2</v>
      </c>
      <c r="D35" s="200">
        <v>154</v>
      </c>
      <c r="E35" s="106">
        <v>99.8</v>
      </c>
      <c r="F35" s="109"/>
    </row>
    <row r="36" spans="1:6" ht="20.25" customHeight="1">
      <c r="A36" s="10" t="s">
        <v>26</v>
      </c>
      <c r="B36" s="106">
        <v>210.2</v>
      </c>
      <c r="C36" s="106">
        <v>97</v>
      </c>
      <c r="D36" s="200">
        <v>152</v>
      </c>
      <c r="E36" s="106">
        <v>99.2</v>
      </c>
      <c r="F36" s="109"/>
    </row>
    <row r="37" spans="1:6" ht="20.25" customHeight="1">
      <c r="A37" s="10" t="s">
        <v>27</v>
      </c>
      <c r="B37" s="106">
        <v>215.1</v>
      </c>
      <c r="C37" s="106">
        <v>98.7</v>
      </c>
      <c r="D37" s="200">
        <v>153</v>
      </c>
      <c r="E37" s="106">
        <v>99.4</v>
      </c>
      <c r="F37" s="109"/>
    </row>
    <row r="38" spans="1:6" ht="20.25" customHeight="1">
      <c r="A38" s="10" t="s">
        <v>28</v>
      </c>
      <c r="B38" s="106">
        <v>116.1</v>
      </c>
      <c r="C38" s="106">
        <v>99.9</v>
      </c>
      <c r="D38" s="200">
        <v>149</v>
      </c>
      <c r="E38" s="106">
        <v>100.4</v>
      </c>
      <c r="F38" s="109"/>
    </row>
    <row r="39" spans="1:6" ht="20.25" customHeight="1">
      <c r="A39" s="10" t="s">
        <v>29</v>
      </c>
      <c r="B39" s="106">
        <v>188</v>
      </c>
      <c r="C39" s="106">
        <v>99.3</v>
      </c>
      <c r="D39" s="200">
        <v>151</v>
      </c>
      <c r="E39" s="106">
        <v>100</v>
      </c>
      <c r="F39" s="109"/>
    </row>
    <row r="40" spans="1:6" ht="20.25" customHeight="1">
      <c r="A40" s="10" t="s">
        <v>30</v>
      </c>
      <c r="B40" s="106">
        <v>1094.5999999999999</v>
      </c>
      <c r="C40" s="106">
        <v>100.4</v>
      </c>
      <c r="D40" s="200">
        <v>159</v>
      </c>
      <c r="E40" s="106">
        <v>99.9</v>
      </c>
      <c r="F40" s="109"/>
    </row>
    <row r="41" spans="1:6">
      <c r="B41" s="12"/>
      <c r="C41" s="12"/>
      <c r="D41" s="12"/>
    </row>
    <row r="42" spans="1:6">
      <c r="B42" s="12"/>
      <c r="C42" s="12"/>
      <c r="D42" s="12"/>
    </row>
    <row r="43" spans="1:6">
      <c r="B43" s="12"/>
      <c r="C43" s="12"/>
      <c r="D43" s="12"/>
    </row>
    <row r="44" spans="1:6">
      <c r="B44" s="12"/>
      <c r="C44" s="12"/>
      <c r="D44" s="12"/>
    </row>
    <row r="45" spans="1:6">
      <c r="B45" s="12"/>
      <c r="C45" s="12"/>
      <c r="D45" s="12"/>
    </row>
    <row r="46" spans="1:6">
      <c r="B46" s="12"/>
      <c r="C46" s="12"/>
      <c r="D46" s="12"/>
    </row>
    <row r="47" spans="1:6">
      <c r="B47" s="12"/>
      <c r="C47" s="12"/>
      <c r="D47" s="12"/>
    </row>
    <row r="48" spans="1:6">
      <c r="B48" s="12"/>
      <c r="C48" s="12"/>
      <c r="D48" s="12"/>
    </row>
    <row r="49" spans="2:4">
      <c r="B49" s="12"/>
      <c r="C49" s="12"/>
      <c r="D49" s="12"/>
    </row>
    <row r="50" spans="2:4">
      <c r="B50" s="12"/>
      <c r="C50" s="12"/>
      <c r="D50" s="12"/>
    </row>
    <row r="51" spans="2:4">
      <c r="B51" s="12"/>
      <c r="C51" s="12"/>
      <c r="D51" s="12"/>
    </row>
    <row r="52" spans="2:4">
      <c r="B52" s="12"/>
      <c r="C52" s="12"/>
      <c r="D52" s="12"/>
    </row>
    <row r="53" spans="2:4">
      <c r="B53" s="12"/>
      <c r="C53" s="12"/>
      <c r="D53" s="12"/>
    </row>
    <row r="54" spans="2:4">
      <c r="B54" s="12"/>
      <c r="C54" s="12"/>
      <c r="D54" s="12"/>
    </row>
    <row r="55" spans="2:4">
      <c r="B55" s="12"/>
      <c r="C55" s="12"/>
      <c r="D55" s="12"/>
    </row>
    <row r="56" spans="2:4">
      <c r="B56" s="12"/>
      <c r="C56" s="12"/>
      <c r="D56" s="12"/>
    </row>
    <row r="57" spans="2:4">
      <c r="B57" s="12"/>
      <c r="C57" s="12"/>
      <c r="D57" s="12"/>
    </row>
    <row r="58" spans="2:4">
      <c r="B58" s="12"/>
      <c r="C58" s="12"/>
      <c r="D58" s="12"/>
    </row>
    <row r="59" spans="2:4">
      <c r="B59" s="12"/>
      <c r="C59" s="12"/>
      <c r="D59" s="12"/>
    </row>
    <row r="60" spans="2:4">
      <c r="B60" s="12"/>
      <c r="C60" s="12"/>
      <c r="D60" s="12"/>
    </row>
    <row r="61" spans="2:4">
      <c r="B61" s="12"/>
      <c r="C61" s="12"/>
      <c r="D61" s="12"/>
    </row>
    <row r="62" spans="2:4">
      <c r="B62" s="12"/>
      <c r="C62" s="12"/>
      <c r="D62" s="12"/>
    </row>
    <row r="63" spans="2:4">
      <c r="B63" s="12"/>
      <c r="C63" s="12"/>
      <c r="D63" s="12"/>
    </row>
    <row r="64" spans="2:4">
      <c r="B64" s="12"/>
      <c r="C64" s="12"/>
      <c r="D64" s="12"/>
    </row>
    <row r="65" spans="2:4">
      <c r="B65" s="12"/>
      <c r="C65" s="12"/>
      <c r="D65" s="12"/>
    </row>
    <row r="66" spans="2:4">
      <c r="B66" s="12"/>
      <c r="C66" s="12"/>
      <c r="D66" s="12"/>
    </row>
    <row r="67" spans="2:4">
      <c r="B67" s="12"/>
      <c r="C67" s="12"/>
      <c r="D67" s="12"/>
    </row>
    <row r="68" spans="2:4">
      <c r="B68" s="12"/>
      <c r="C68" s="12"/>
      <c r="D68" s="12"/>
    </row>
    <row r="69" spans="2:4">
      <c r="B69" s="12"/>
      <c r="C69" s="12"/>
      <c r="D69" s="12"/>
    </row>
    <row r="70" spans="2:4">
      <c r="B70" s="12"/>
      <c r="C70" s="12"/>
      <c r="D70" s="12"/>
    </row>
    <row r="71" spans="2:4">
      <c r="B71" s="12"/>
      <c r="C71" s="12"/>
      <c r="D71" s="12"/>
    </row>
    <row r="72" spans="2:4">
      <c r="B72" s="12"/>
      <c r="C72" s="12"/>
      <c r="D72" s="12"/>
    </row>
    <row r="73" spans="2:4">
      <c r="B73" s="12"/>
      <c r="C73" s="12"/>
      <c r="D73" s="12"/>
    </row>
    <row r="74" spans="2:4">
      <c r="B74" s="12"/>
      <c r="C74" s="12"/>
      <c r="D74" s="12"/>
    </row>
    <row r="75" spans="2:4">
      <c r="B75" s="12"/>
      <c r="C75" s="12"/>
      <c r="D75" s="12"/>
    </row>
    <row r="76" spans="2:4">
      <c r="B76" s="12"/>
      <c r="C76" s="12"/>
      <c r="D76" s="12"/>
    </row>
    <row r="77" spans="2:4">
      <c r="B77" s="12"/>
      <c r="C77" s="12"/>
      <c r="D77" s="12"/>
    </row>
    <row r="78" spans="2:4">
      <c r="B78" s="12"/>
      <c r="C78" s="12"/>
      <c r="D78" s="12"/>
    </row>
    <row r="79" spans="2:4">
      <c r="B79" s="12"/>
      <c r="C79" s="12"/>
      <c r="D79" s="12"/>
    </row>
    <row r="80" spans="2:4">
      <c r="B80" s="12"/>
      <c r="C80" s="12"/>
      <c r="D80" s="12"/>
    </row>
    <row r="81" spans="2:4">
      <c r="B81" s="12"/>
      <c r="C81" s="12"/>
      <c r="D81" s="12"/>
    </row>
    <row r="82" spans="2:4">
      <c r="B82" s="12"/>
      <c r="C82" s="12"/>
      <c r="D82" s="12"/>
    </row>
    <row r="83" spans="2:4">
      <c r="B83" s="12"/>
      <c r="C83" s="12"/>
      <c r="D83" s="12"/>
    </row>
    <row r="84" spans="2:4">
      <c r="B84" s="12"/>
      <c r="C84" s="12"/>
      <c r="D84" s="12"/>
    </row>
    <row r="85" spans="2:4">
      <c r="B85" s="12"/>
      <c r="C85" s="12"/>
      <c r="D85" s="12"/>
    </row>
    <row r="86" spans="2:4">
      <c r="B86" s="12"/>
      <c r="C86" s="12"/>
      <c r="D86" s="12"/>
    </row>
    <row r="87" spans="2:4">
      <c r="B87" s="12"/>
      <c r="C87" s="12"/>
      <c r="D87" s="12"/>
    </row>
    <row r="88" spans="2:4">
      <c r="B88" s="12"/>
      <c r="C88" s="12"/>
      <c r="D88" s="12"/>
    </row>
    <row r="89" spans="2:4">
      <c r="B89" s="12"/>
      <c r="C89" s="12"/>
      <c r="D89" s="12"/>
    </row>
    <row r="90" spans="2:4">
      <c r="B90" s="12"/>
      <c r="C90" s="12"/>
      <c r="D90" s="12"/>
    </row>
    <row r="91" spans="2:4">
      <c r="B91" s="12"/>
      <c r="C91" s="12"/>
      <c r="D91" s="12"/>
    </row>
    <row r="92" spans="2:4">
      <c r="B92" s="12"/>
      <c r="C92" s="12"/>
      <c r="D92" s="12"/>
    </row>
    <row r="93" spans="2:4">
      <c r="B93" s="12"/>
      <c r="C93" s="12"/>
      <c r="D93" s="12"/>
    </row>
    <row r="94" spans="2:4">
      <c r="B94" s="12"/>
      <c r="C94" s="12"/>
      <c r="D94" s="12"/>
    </row>
    <row r="95" spans="2:4">
      <c r="B95" s="12"/>
      <c r="C95" s="12"/>
      <c r="D95" s="12"/>
    </row>
    <row r="96" spans="2:4">
      <c r="B96" s="12"/>
      <c r="C96" s="12"/>
      <c r="D96" s="12"/>
    </row>
    <row r="97" spans="2:4">
      <c r="B97" s="12"/>
      <c r="C97" s="12"/>
      <c r="D97" s="12"/>
    </row>
    <row r="98" spans="2:4">
      <c r="B98" s="12"/>
      <c r="C98" s="12"/>
      <c r="D98" s="12"/>
    </row>
    <row r="99" spans="2:4">
      <c r="B99" s="12"/>
      <c r="C99" s="12"/>
      <c r="D99" s="12"/>
    </row>
    <row r="100" spans="2:4">
      <c r="B100" s="12"/>
      <c r="C100" s="12"/>
      <c r="D100" s="12"/>
    </row>
    <row r="101" spans="2:4">
      <c r="B101" s="12"/>
      <c r="C101" s="12"/>
      <c r="D101" s="12"/>
    </row>
    <row r="102" spans="2:4">
      <c r="B102" s="12"/>
      <c r="C102" s="12"/>
      <c r="D102" s="12"/>
    </row>
    <row r="103" spans="2:4">
      <c r="B103" s="12"/>
      <c r="C103" s="12"/>
      <c r="D103" s="12"/>
    </row>
    <row r="104" spans="2:4">
      <c r="B104" s="12"/>
      <c r="C104" s="12"/>
      <c r="D104" s="12"/>
    </row>
    <row r="105" spans="2:4">
      <c r="B105" s="12"/>
      <c r="C105" s="12"/>
      <c r="D105" s="12"/>
    </row>
    <row r="106" spans="2:4">
      <c r="B106" s="12"/>
      <c r="C106" s="12"/>
      <c r="D106" s="12"/>
    </row>
    <row r="107" spans="2:4">
      <c r="B107" s="12"/>
      <c r="C107" s="12"/>
      <c r="D107" s="12"/>
    </row>
    <row r="108" spans="2:4">
      <c r="B108" s="12"/>
      <c r="C108" s="12"/>
      <c r="D108" s="12"/>
    </row>
    <row r="109" spans="2:4">
      <c r="B109" s="12"/>
      <c r="C109" s="12"/>
      <c r="D109" s="12"/>
    </row>
    <row r="110" spans="2:4">
      <c r="B110" s="12"/>
      <c r="C110" s="12"/>
      <c r="D110" s="12"/>
    </row>
    <row r="111" spans="2:4">
      <c r="B111" s="12"/>
      <c r="C111" s="12"/>
      <c r="D111" s="12"/>
    </row>
    <row r="112" spans="2:4">
      <c r="B112" s="12"/>
      <c r="C112" s="12"/>
      <c r="D112" s="12"/>
    </row>
    <row r="113" spans="2:4">
      <c r="B113" s="12"/>
      <c r="C113" s="12"/>
      <c r="D113" s="12"/>
    </row>
    <row r="114" spans="2:4">
      <c r="B114" s="12"/>
      <c r="C114" s="12"/>
      <c r="D114" s="12"/>
    </row>
    <row r="115" spans="2:4">
      <c r="B115" s="12"/>
      <c r="C115" s="12"/>
      <c r="D115" s="12"/>
    </row>
    <row r="116" spans="2:4">
      <c r="B116" s="12"/>
      <c r="C116" s="12"/>
      <c r="D116" s="12"/>
    </row>
    <row r="117" spans="2:4">
      <c r="B117" s="12"/>
      <c r="C117" s="12"/>
      <c r="D117" s="12"/>
    </row>
    <row r="118" spans="2:4">
      <c r="B118" s="12"/>
      <c r="C118" s="12"/>
      <c r="D118" s="12"/>
    </row>
    <row r="119" spans="2:4">
      <c r="B119" s="12"/>
      <c r="C119" s="12"/>
      <c r="D119" s="12"/>
    </row>
    <row r="120" spans="2:4">
      <c r="B120" s="12"/>
      <c r="C120" s="12"/>
      <c r="D120" s="12"/>
    </row>
    <row r="121" spans="2:4">
      <c r="B121" s="12"/>
      <c r="C121" s="12"/>
      <c r="D121" s="12"/>
    </row>
    <row r="122" spans="2:4">
      <c r="B122" s="12"/>
      <c r="C122" s="12"/>
      <c r="D122" s="12"/>
    </row>
    <row r="123" spans="2:4">
      <c r="B123" s="12"/>
      <c r="C123" s="12"/>
      <c r="D123" s="12"/>
    </row>
    <row r="124" spans="2:4">
      <c r="B124" s="12"/>
      <c r="C124" s="12"/>
      <c r="D124" s="12"/>
    </row>
    <row r="125" spans="2:4">
      <c r="B125" s="12"/>
      <c r="C125" s="12"/>
      <c r="D125" s="12"/>
    </row>
    <row r="126" spans="2:4">
      <c r="B126" s="12"/>
      <c r="C126" s="12"/>
      <c r="D126" s="12"/>
    </row>
    <row r="127" spans="2:4">
      <c r="B127" s="12"/>
      <c r="C127" s="12"/>
      <c r="D127" s="12"/>
    </row>
    <row r="128" spans="2:4">
      <c r="B128" s="12"/>
      <c r="C128" s="12"/>
      <c r="D128" s="12"/>
    </row>
    <row r="129" spans="2:4">
      <c r="B129" s="12"/>
      <c r="C129" s="12"/>
      <c r="D129" s="12"/>
    </row>
    <row r="130" spans="2:4">
      <c r="B130" s="12"/>
      <c r="C130" s="12"/>
      <c r="D130" s="12"/>
    </row>
    <row r="131" spans="2:4">
      <c r="B131" s="12"/>
      <c r="C131" s="12"/>
      <c r="D131" s="12"/>
    </row>
    <row r="132" spans="2:4">
      <c r="B132" s="12"/>
      <c r="C132" s="12"/>
      <c r="D132" s="12"/>
    </row>
    <row r="133" spans="2:4">
      <c r="B133" s="12"/>
      <c r="C133" s="12"/>
      <c r="D133" s="12"/>
    </row>
    <row r="134" spans="2:4">
      <c r="B134" s="12"/>
      <c r="C134" s="12"/>
      <c r="D134" s="12"/>
    </row>
    <row r="135" spans="2:4">
      <c r="B135" s="12"/>
      <c r="C135" s="12"/>
      <c r="D135" s="12"/>
    </row>
    <row r="136" spans="2:4">
      <c r="B136" s="12"/>
      <c r="C136" s="12"/>
      <c r="D136" s="12"/>
    </row>
    <row r="137" spans="2:4">
      <c r="B137" s="12"/>
      <c r="C137" s="12"/>
      <c r="D137" s="12"/>
    </row>
    <row r="138" spans="2:4">
      <c r="B138" s="12"/>
      <c r="C138" s="12"/>
      <c r="D138" s="12"/>
    </row>
    <row r="139" spans="2:4">
      <c r="B139" s="12"/>
      <c r="C139" s="12"/>
      <c r="D139" s="12"/>
    </row>
    <row r="140" spans="2:4">
      <c r="B140" s="12"/>
      <c r="C140" s="12"/>
      <c r="D140" s="12"/>
    </row>
    <row r="141" spans="2:4">
      <c r="B141" s="12"/>
      <c r="C141" s="12"/>
      <c r="D141" s="12"/>
    </row>
    <row r="142" spans="2:4">
      <c r="B142" s="12"/>
      <c r="C142" s="12"/>
      <c r="D142" s="12"/>
    </row>
    <row r="143" spans="2:4">
      <c r="B143" s="12"/>
      <c r="C143" s="12"/>
      <c r="D143" s="12"/>
    </row>
    <row r="144" spans="2:4">
      <c r="B144" s="12"/>
      <c r="C144" s="12"/>
      <c r="D144" s="12"/>
    </row>
    <row r="145" spans="2:4">
      <c r="B145" s="12"/>
      <c r="C145" s="12"/>
      <c r="D145" s="12"/>
    </row>
    <row r="146" spans="2:4">
      <c r="B146" s="12"/>
      <c r="C146" s="12"/>
      <c r="D146" s="12"/>
    </row>
    <row r="147" spans="2:4">
      <c r="B147" s="12"/>
      <c r="C147" s="12"/>
      <c r="D147" s="12"/>
    </row>
    <row r="148" spans="2:4">
      <c r="B148" s="12"/>
      <c r="C148" s="12"/>
      <c r="D148" s="12"/>
    </row>
    <row r="149" spans="2:4">
      <c r="B149" s="12"/>
      <c r="C149" s="12"/>
      <c r="D149" s="12"/>
    </row>
    <row r="150" spans="2:4">
      <c r="B150" s="12"/>
      <c r="C150" s="12"/>
      <c r="D150" s="12"/>
    </row>
    <row r="151" spans="2:4">
      <c r="B151" s="12"/>
      <c r="C151" s="12"/>
      <c r="D151" s="12"/>
    </row>
    <row r="152" spans="2:4">
      <c r="B152" s="12"/>
      <c r="C152" s="12"/>
      <c r="D152" s="12"/>
    </row>
    <row r="153" spans="2:4">
      <c r="B153" s="12"/>
      <c r="C153" s="12"/>
      <c r="D153" s="12"/>
    </row>
    <row r="154" spans="2:4">
      <c r="B154" s="12"/>
      <c r="C154" s="12"/>
      <c r="D154" s="12"/>
    </row>
    <row r="155" spans="2:4">
      <c r="B155" s="12"/>
      <c r="C155" s="12"/>
      <c r="D155" s="12"/>
    </row>
    <row r="156" spans="2:4">
      <c r="B156" s="12"/>
      <c r="C156" s="12"/>
      <c r="D156" s="12"/>
    </row>
    <row r="157" spans="2:4">
      <c r="B157" s="12"/>
      <c r="C157" s="12"/>
      <c r="D157" s="12"/>
    </row>
    <row r="158" spans="2:4">
      <c r="B158" s="12"/>
      <c r="C158" s="12"/>
      <c r="D158" s="12"/>
    </row>
    <row r="159" spans="2:4">
      <c r="B159" s="12"/>
      <c r="C159" s="12"/>
      <c r="D159" s="12"/>
    </row>
    <row r="160" spans="2:4">
      <c r="B160" s="12"/>
      <c r="C160" s="12"/>
      <c r="D160" s="12"/>
    </row>
    <row r="161" spans="2:4">
      <c r="B161" s="12"/>
      <c r="C161" s="12"/>
      <c r="D161" s="12"/>
    </row>
    <row r="162" spans="2:4">
      <c r="B162" s="12"/>
      <c r="C162" s="12"/>
      <c r="D162" s="12"/>
    </row>
    <row r="163" spans="2:4">
      <c r="B163" s="12"/>
      <c r="C163" s="12"/>
      <c r="D163" s="12"/>
    </row>
    <row r="164" spans="2:4">
      <c r="B164" s="12"/>
      <c r="C164" s="12"/>
      <c r="D164" s="12"/>
    </row>
    <row r="165" spans="2:4">
      <c r="B165" s="12"/>
      <c r="C165" s="12"/>
      <c r="D165" s="12"/>
    </row>
    <row r="166" spans="2:4">
      <c r="B166" s="12"/>
      <c r="C166" s="12"/>
      <c r="D166" s="12"/>
    </row>
    <row r="167" spans="2:4">
      <c r="B167" s="12"/>
      <c r="C167" s="12"/>
      <c r="D167" s="12"/>
    </row>
    <row r="168" spans="2:4">
      <c r="B168" s="12"/>
      <c r="C168" s="12"/>
      <c r="D168" s="12"/>
    </row>
    <row r="169" spans="2:4">
      <c r="B169" s="12"/>
      <c r="C169" s="12"/>
      <c r="D169" s="12"/>
    </row>
    <row r="170" spans="2:4">
      <c r="B170" s="12"/>
      <c r="C170" s="12"/>
      <c r="D170" s="12"/>
    </row>
    <row r="171" spans="2:4">
      <c r="B171" s="12"/>
      <c r="C171" s="12"/>
      <c r="D171" s="12"/>
    </row>
    <row r="172" spans="2:4">
      <c r="B172" s="12"/>
      <c r="C172" s="12"/>
      <c r="D172" s="12"/>
    </row>
    <row r="173" spans="2:4">
      <c r="B173" s="12"/>
      <c r="C173" s="12"/>
      <c r="D173" s="12"/>
    </row>
    <row r="174" spans="2:4">
      <c r="B174" s="12"/>
      <c r="C174" s="12"/>
      <c r="D174" s="12"/>
    </row>
    <row r="175" spans="2:4">
      <c r="B175" s="12"/>
      <c r="C175" s="12"/>
      <c r="D175" s="12"/>
    </row>
    <row r="176" spans="2:4">
      <c r="B176" s="12"/>
      <c r="C176" s="12"/>
      <c r="D176" s="12"/>
    </row>
    <row r="177" spans="2:4">
      <c r="B177" s="12"/>
      <c r="C177" s="12"/>
      <c r="D177" s="12"/>
    </row>
    <row r="178" spans="2:4">
      <c r="B178" s="12"/>
      <c r="C178" s="12"/>
      <c r="D178" s="12"/>
    </row>
    <row r="179" spans="2:4">
      <c r="B179" s="12"/>
      <c r="C179" s="12"/>
      <c r="D179" s="12"/>
    </row>
    <row r="180" spans="2:4">
      <c r="B180" s="12"/>
      <c r="C180" s="12"/>
      <c r="D180" s="12"/>
    </row>
    <row r="181" spans="2:4">
      <c r="B181" s="12"/>
      <c r="C181" s="12"/>
      <c r="D181" s="12"/>
    </row>
    <row r="182" spans="2:4">
      <c r="B182" s="12"/>
      <c r="C182" s="12"/>
      <c r="D182" s="12"/>
    </row>
    <row r="183" spans="2:4">
      <c r="B183" s="12"/>
      <c r="C183" s="12"/>
      <c r="D183" s="12"/>
    </row>
    <row r="184" spans="2:4">
      <c r="B184" s="12"/>
      <c r="C184" s="12"/>
      <c r="D184" s="12"/>
    </row>
    <row r="185" spans="2:4">
      <c r="B185" s="12"/>
      <c r="C185" s="12"/>
      <c r="D185" s="12"/>
    </row>
    <row r="186" spans="2:4">
      <c r="B186" s="12"/>
      <c r="C186" s="12"/>
      <c r="D186" s="12"/>
    </row>
    <row r="187" spans="2:4">
      <c r="B187" s="12"/>
      <c r="C187" s="12"/>
      <c r="D187" s="12"/>
    </row>
    <row r="188" spans="2:4">
      <c r="B188" s="12"/>
      <c r="C188" s="12"/>
      <c r="D188" s="12"/>
    </row>
    <row r="189" spans="2:4">
      <c r="B189" s="12"/>
      <c r="C189" s="12"/>
      <c r="D189" s="12"/>
    </row>
    <row r="190" spans="2:4">
      <c r="B190" s="12"/>
      <c r="C190" s="12"/>
      <c r="D190" s="12"/>
    </row>
    <row r="191" spans="2:4">
      <c r="B191" s="12"/>
      <c r="C191" s="12"/>
      <c r="D191" s="12"/>
    </row>
    <row r="192" spans="2:4">
      <c r="B192" s="12"/>
      <c r="C192" s="12"/>
      <c r="D192" s="12"/>
    </row>
    <row r="193" spans="2:4">
      <c r="B193" s="12"/>
      <c r="C193" s="12"/>
      <c r="D193" s="12"/>
    </row>
    <row r="194" spans="2:4">
      <c r="B194" s="12"/>
      <c r="C194" s="12"/>
      <c r="D194" s="12"/>
    </row>
    <row r="195" spans="2:4">
      <c r="B195" s="12"/>
      <c r="C195" s="12"/>
      <c r="D195" s="12"/>
    </row>
    <row r="196" spans="2:4">
      <c r="B196" s="12"/>
      <c r="C196" s="12"/>
      <c r="D196" s="12"/>
    </row>
    <row r="197" spans="2:4">
      <c r="B197" s="12"/>
      <c r="C197" s="12"/>
      <c r="D197" s="12"/>
    </row>
    <row r="198" spans="2:4">
      <c r="B198" s="12"/>
      <c r="C198" s="12"/>
      <c r="D198" s="12"/>
    </row>
    <row r="199" spans="2:4">
      <c r="B199" s="12"/>
      <c r="C199" s="12"/>
      <c r="D199" s="12"/>
    </row>
    <row r="200" spans="2:4">
      <c r="B200" s="12"/>
      <c r="C200" s="12"/>
      <c r="D200" s="12"/>
    </row>
    <row r="201" spans="2:4">
      <c r="B201" s="12"/>
      <c r="C201" s="12"/>
      <c r="D201" s="12"/>
    </row>
    <row r="202" spans="2:4">
      <c r="B202" s="12"/>
      <c r="C202" s="12"/>
      <c r="D202" s="12"/>
    </row>
    <row r="203" spans="2:4">
      <c r="B203" s="12"/>
      <c r="C203" s="12"/>
      <c r="D203" s="12"/>
    </row>
    <row r="204" spans="2:4">
      <c r="B204" s="12"/>
      <c r="C204" s="12"/>
      <c r="D204" s="12"/>
    </row>
    <row r="205" spans="2:4">
      <c r="B205" s="12"/>
      <c r="C205" s="12"/>
      <c r="D205" s="12"/>
    </row>
    <row r="206" spans="2:4">
      <c r="B206" s="12"/>
      <c r="C206" s="12"/>
      <c r="D206" s="12"/>
    </row>
    <row r="207" spans="2:4">
      <c r="B207" s="12"/>
      <c r="C207" s="12"/>
      <c r="D207" s="12"/>
    </row>
    <row r="208" spans="2:4">
      <c r="B208" s="12"/>
      <c r="C208" s="12"/>
      <c r="D208" s="12"/>
    </row>
    <row r="209" spans="2:4">
      <c r="B209" s="12"/>
      <c r="C209" s="12"/>
      <c r="D209" s="12"/>
    </row>
    <row r="210" spans="2:4">
      <c r="B210" s="12"/>
      <c r="C210" s="12"/>
      <c r="D210" s="12"/>
    </row>
    <row r="211" spans="2:4">
      <c r="B211" s="12"/>
      <c r="C211" s="12"/>
      <c r="D211" s="12"/>
    </row>
    <row r="212" spans="2:4">
      <c r="B212" s="12"/>
      <c r="C212" s="12"/>
      <c r="D212" s="12"/>
    </row>
    <row r="213" spans="2:4">
      <c r="B213" s="12"/>
      <c r="C213" s="12"/>
      <c r="D213" s="12"/>
    </row>
    <row r="214" spans="2:4">
      <c r="B214" s="12"/>
      <c r="C214" s="12"/>
      <c r="D214" s="12"/>
    </row>
    <row r="215" spans="2:4">
      <c r="B215" s="12"/>
      <c r="C215" s="12"/>
      <c r="D215" s="12"/>
    </row>
    <row r="216" spans="2:4">
      <c r="B216" s="12"/>
      <c r="C216" s="12"/>
      <c r="D216" s="12"/>
    </row>
    <row r="217" spans="2:4">
      <c r="B217" s="12"/>
      <c r="C217" s="12"/>
      <c r="D217" s="12"/>
    </row>
    <row r="218" spans="2:4">
      <c r="B218" s="12"/>
      <c r="C218" s="12"/>
      <c r="D218" s="12"/>
    </row>
    <row r="219" spans="2:4">
      <c r="B219" s="12"/>
      <c r="C219" s="12"/>
      <c r="D219" s="12"/>
    </row>
    <row r="220" spans="2:4">
      <c r="B220" s="12"/>
      <c r="C220" s="12"/>
      <c r="D220" s="12"/>
    </row>
    <row r="221" spans="2:4">
      <c r="B221" s="12"/>
      <c r="C221" s="12"/>
      <c r="D221" s="12"/>
    </row>
    <row r="222" spans="2:4">
      <c r="B222" s="12"/>
      <c r="C222" s="12"/>
      <c r="D222" s="12"/>
    </row>
    <row r="223" spans="2:4">
      <c r="B223" s="12"/>
      <c r="C223" s="12"/>
      <c r="D223" s="12"/>
    </row>
    <row r="224" spans="2:4">
      <c r="B224" s="12"/>
      <c r="C224" s="12"/>
      <c r="D224" s="12"/>
    </row>
    <row r="225" spans="2:4">
      <c r="B225" s="12"/>
      <c r="C225" s="12"/>
      <c r="D225" s="12"/>
    </row>
    <row r="226" spans="2:4">
      <c r="B226" s="12"/>
      <c r="C226" s="12"/>
      <c r="D226" s="12"/>
    </row>
    <row r="227" spans="2:4">
      <c r="B227" s="12"/>
      <c r="C227" s="12"/>
      <c r="D227" s="12"/>
    </row>
    <row r="228" spans="2:4">
      <c r="B228" s="12"/>
      <c r="C228" s="12"/>
      <c r="D228" s="12"/>
    </row>
    <row r="229" spans="2:4">
      <c r="B229" s="12"/>
      <c r="C229" s="12"/>
      <c r="D229" s="12"/>
    </row>
    <row r="230" spans="2:4">
      <c r="B230" s="12"/>
      <c r="C230" s="12"/>
      <c r="D230" s="12"/>
    </row>
    <row r="231" spans="2:4">
      <c r="B231" s="12"/>
      <c r="C231" s="12"/>
      <c r="D231" s="12"/>
    </row>
    <row r="232" spans="2:4">
      <c r="B232" s="12"/>
      <c r="C232" s="12"/>
      <c r="D232" s="12"/>
    </row>
    <row r="233" spans="2:4">
      <c r="B233" s="12"/>
      <c r="C233" s="12"/>
      <c r="D233" s="12"/>
    </row>
    <row r="234" spans="2:4">
      <c r="B234" s="12"/>
      <c r="C234" s="12"/>
      <c r="D234" s="12"/>
    </row>
    <row r="235" spans="2:4">
      <c r="B235" s="12"/>
      <c r="C235" s="12"/>
      <c r="D235" s="12"/>
    </row>
    <row r="236" spans="2:4">
      <c r="B236" s="12"/>
      <c r="C236" s="12"/>
      <c r="D236" s="12"/>
    </row>
    <row r="237" spans="2:4">
      <c r="B237" s="12"/>
      <c r="C237" s="12"/>
      <c r="D237" s="12"/>
    </row>
    <row r="238" spans="2:4">
      <c r="B238" s="12"/>
      <c r="C238" s="12"/>
      <c r="D238" s="12"/>
    </row>
    <row r="239" spans="2:4">
      <c r="B239" s="12"/>
      <c r="C239" s="12"/>
      <c r="D239" s="12"/>
    </row>
    <row r="240" spans="2:4">
      <c r="B240" s="12"/>
      <c r="C240" s="12"/>
      <c r="D240" s="12"/>
    </row>
    <row r="241" spans="2:4">
      <c r="B241" s="12"/>
      <c r="C241" s="12"/>
      <c r="D241" s="12"/>
    </row>
    <row r="242" spans="2:4">
      <c r="B242" s="12"/>
      <c r="C242" s="12"/>
      <c r="D242" s="12"/>
    </row>
    <row r="243" spans="2:4">
      <c r="B243" s="12"/>
      <c r="C243" s="12"/>
      <c r="D243" s="12"/>
    </row>
    <row r="244" spans="2:4">
      <c r="B244" s="12"/>
      <c r="C244" s="12"/>
      <c r="D244" s="12"/>
    </row>
    <row r="245" spans="2:4">
      <c r="B245" s="12"/>
      <c r="C245" s="12"/>
      <c r="D245" s="12"/>
    </row>
    <row r="246" spans="2:4">
      <c r="B246" s="12"/>
      <c r="C246" s="12"/>
      <c r="D246" s="12"/>
    </row>
    <row r="247" spans="2:4">
      <c r="B247" s="12"/>
      <c r="C247" s="12"/>
      <c r="D247" s="12"/>
    </row>
    <row r="248" spans="2:4">
      <c r="B248" s="12"/>
      <c r="C248" s="12"/>
      <c r="D248" s="12"/>
    </row>
    <row r="249" spans="2:4">
      <c r="B249" s="12"/>
      <c r="C249" s="12"/>
      <c r="D249" s="12"/>
    </row>
    <row r="250" spans="2:4">
      <c r="B250" s="12"/>
      <c r="C250" s="12"/>
      <c r="D250" s="12"/>
    </row>
    <row r="251" spans="2:4">
      <c r="B251" s="12"/>
      <c r="C251" s="12"/>
      <c r="D251" s="12"/>
    </row>
    <row r="252" spans="2:4">
      <c r="B252" s="12"/>
      <c r="C252" s="12"/>
      <c r="D252" s="12"/>
    </row>
    <row r="253" spans="2:4">
      <c r="B253" s="12"/>
      <c r="C253" s="12"/>
      <c r="D253" s="12"/>
    </row>
    <row r="254" spans="2:4">
      <c r="B254" s="12"/>
      <c r="C254" s="12"/>
      <c r="D254" s="12"/>
    </row>
    <row r="255" spans="2:4">
      <c r="B255" s="12"/>
      <c r="C255" s="12"/>
      <c r="D255" s="12"/>
    </row>
    <row r="256" spans="2:4">
      <c r="B256" s="12"/>
      <c r="C256" s="12"/>
      <c r="D256" s="12"/>
    </row>
    <row r="257" spans="2:4">
      <c r="B257" s="12"/>
      <c r="C257" s="12"/>
      <c r="D257" s="12"/>
    </row>
    <row r="258" spans="2:4">
      <c r="B258" s="12"/>
      <c r="C258" s="12"/>
      <c r="D258" s="12"/>
    </row>
    <row r="259" spans="2:4">
      <c r="B259" s="12"/>
      <c r="C259" s="12"/>
      <c r="D259" s="12"/>
    </row>
    <row r="260" spans="2:4">
      <c r="B260" s="12"/>
      <c r="C260" s="12"/>
      <c r="D260" s="12"/>
    </row>
    <row r="261" spans="2:4">
      <c r="B261" s="12"/>
      <c r="C261" s="12"/>
      <c r="D261" s="12"/>
    </row>
    <row r="262" spans="2:4">
      <c r="B262" s="12"/>
      <c r="C262" s="12"/>
      <c r="D262" s="12"/>
    </row>
    <row r="263" spans="2:4">
      <c r="B263" s="12"/>
      <c r="C263" s="12"/>
      <c r="D263" s="12"/>
    </row>
    <row r="264" spans="2:4">
      <c r="B264" s="12"/>
      <c r="C264" s="12"/>
      <c r="D264" s="12"/>
    </row>
    <row r="265" spans="2:4">
      <c r="B265" s="12"/>
      <c r="C265" s="12"/>
      <c r="D265" s="12"/>
    </row>
    <row r="266" spans="2:4">
      <c r="B266" s="12"/>
      <c r="C266" s="12"/>
      <c r="D266" s="12"/>
    </row>
    <row r="267" spans="2:4">
      <c r="B267" s="12"/>
      <c r="C267" s="12"/>
      <c r="D267" s="12"/>
    </row>
    <row r="268" spans="2:4">
      <c r="B268" s="12"/>
      <c r="C268" s="12"/>
      <c r="D268" s="12"/>
    </row>
    <row r="269" spans="2:4">
      <c r="B269" s="12"/>
      <c r="C269" s="12"/>
      <c r="D269" s="12"/>
    </row>
    <row r="270" spans="2:4">
      <c r="B270" s="12"/>
      <c r="C270" s="12"/>
      <c r="D270" s="12"/>
    </row>
    <row r="271" spans="2:4">
      <c r="B271" s="12"/>
      <c r="C271" s="12"/>
      <c r="D271" s="12"/>
    </row>
    <row r="272" spans="2:4">
      <c r="B272" s="12"/>
      <c r="C272" s="12"/>
      <c r="D272" s="12"/>
    </row>
    <row r="273" spans="2:4">
      <c r="B273" s="12"/>
      <c r="C273" s="12"/>
      <c r="D273" s="12"/>
    </row>
    <row r="274" spans="2:4">
      <c r="B274" s="12"/>
      <c r="C274" s="12"/>
      <c r="D274" s="12"/>
    </row>
    <row r="275" spans="2:4">
      <c r="B275" s="12"/>
      <c r="C275" s="12"/>
      <c r="D275" s="12"/>
    </row>
    <row r="276" spans="2:4">
      <c r="B276" s="12"/>
      <c r="C276" s="12"/>
      <c r="D276" s="12"/>
    </row>
    <row r="277" spans="2:4">
      <c r="B277" s="12"/>
      <c r="C277" s="12"/>
      <c r="D277" s="12"/>
    </row>
    <row r="278" spans="2:4">
      <c r="B278" s="12"/>
      <c r="C278" s="12"/>
      <c r="D278" s="12"/>
    </row>
    <row r="279" spans="2:4">
      <c r="B279" s="12"/>
      <c r="C279" s="12"/>
      <c r="D279" s="12"/>
    </row>
    <row r="280" spans="2:4">
      <c r="B280" s="12"/>
      <c r="C280" s="12"/>
      <c r="D280" s="12"/>
    </row>
    <row r="281" spans="2:4">
      <c r="B281" s="12"/>
      <c r="C281" s="12"/>
      <c r="D281" s="12"/>
    </row>
    <row r="282" spans="2:4">
      <c r="B282" s="12"/>
      <c r="C282" s="12"/>
      <c r="D282" s="12"/>
    </row>
    <row r="283" spans="2:4">
      <c r="B283" s="12"/>
      <c r="C283" s="12"/>
      <c r="D283" s="12"/>
    </row>
    <row r="284" spans="2:4">
      <c r="B284" s="12"/>
      <c r="C284" s="12"/>
      <c r="D284" s="12"/>
    </row>
  </sheetData>
  <mergeCells count="14">
    <mergeCell ref="A5:E5"/>
    <mergeCell ref="A1:E1"/>
    <mergeCell ref="A3:E3"/>
    <mergeCell ref="A4:E4"/>
    <mergeCell ref="D9:E9"/>
    <mergeCell ref="D7:E7"/>
    <mergeCell ref="D8:E8"/>
    <mergeCell ref="E10:E13"/>
    <mergeCell ref="D10:D13"/>
    <mergeCell ref="B7:C7"/>
    <mergeCell ref="B8:C8"/>
    <mergeCell ref="B9:C9"/>
    <mergeCell ref="B10:B13"/>
    <mergeCell ref="C10:C13"/>
  </mergeCells>
  <phoneticPr fontId="14"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zoomScale="75" zoomScaleNormal="75" workbookViewId="0">
      <selection activeCell="I14" sqref="I14"/>
    </sheetView>
  </sheetViews>
  <sheetFormatPr defaultRowHeight="12.75"/>
  <cols>
    <col min="1" max="1" width="40.85546875" style="12" customWidth="1"/>
    <col min="2" max="2" width="10.85546875" style="12" customWidth="1"/>
    <col min="3" max="3" width="9" style="12" customWidth="1"/>
    <col min="4" max="4" width="10.85546875" style="12" customWidth="1"/>
    <col min="5" max="5" width="8.28515625" style="12" customWidth="1"/>
    <col min="6" max="6" width="13.7109375" style="12" customWidth="1"/>
    <col min="7" max="7" width="5.5703125" style="12" customWidth="1"/>
    <col min="8" max="16384" width="9.140625" style="1"/>
  </cols>
  <sheetData>
    <row r="1" spans="1:9" ht="15">
      <c r="A1" s="272">
        <v>5</v>
      </c>
      <c r="B1" s="272"/>
      <c r="C1" s="272"/>
      <c r="D1" s="272"/>
      <c r="E1" s="272"/>
      <c r="F1" s="272"/>
    </row>
    <row r="2" spans="1:9" ht="15">
      <c r="F2" s="19"/>
    </row>
    <row r="3" spans="1:9" ht="18.75">
      <c r="A3" s="277" t="s">
        <v>216</v>
      </c>
      <c r="B3" s="277"/>
      <c r="C3" s="277"/>
      <c r="D3" s="277"/>
      <c r="E3" s="277"/>
      <c r="F3" s="277"/>
    </row>
    <row r="4" spans="1:9" ht="18.75">
      <c r="A4" s="277" t="s">
        <v>98</v>
      </c>
      <c r="B4" s="277"/>
      <c r="C4" s="277"/>
      <c r="D4" s="277"/>
      <c r="E4" s="277"/>
      <c r="F4" s="277"/>
    </row>
    <row r="5" spans="1:9" ht="18.75">
      <c r="A5" s="277" t="s">
        <v>230</v>
      </c>
      <c r="B5" s="277"/>
      <c r="C5" s="277"/>
      <c r="D5" s="277"/>
      <c r="E5" s="277"/>
      <c r="F5" s="277"/>
    </row>
    <row r="6" spans="1:9">
      <c r="A6" s="112"/>
      <c r="B6" s="110"/>
      <c r="E6" s="112"/>
      <c r="F6" s="112"/>
      <c r="G6" s="30"/>
    </row>
    <row r="7" spans="1:9" ht="14.1" customHeight="1">
      <c r="A7" s="129"/>
      <c r="B7" s="273" t="s">
        <v>154</v>
      </c>
      <c r="C7" s="280" t="s">
        <v>46</v>
      </c>
      <c r="D7" s="281"/>
      <c r="E7" s="278" t="s">
        <v>169</v>
      </c>
      <c r="F7" s="278"/>
    </row>
    <row r="8" spans="1:9" ht="14.1" customHeight="1">
      <c r="A8" s="110"/>
      <c r="B8" s="274"/>
      <c r="C8" s="282" t="s">
        <v>102</v>
      </c>
      <c r="D8" s="283"/>
      <c r="E8" s="279" t="s">
        <v>201</v>
      </c>
      <c r="F8" s="279"/>
    </row>
    <row r="9" spans="1:9" ht="14.1" customHeight="1">
      <c r="A9" s="110"/>
      <c r="B9" s="274"/>
      <c r="C9" s="284" t="s">
        <v>55</v>
      </c>
      <c r="D9" s="285"/>
      <c r="E9" s="276" t="s">
        <v>200</v>
      </c>
      <c r="F9" s="276"/>
    </row>
    <row r="10" spans="1:9" ht="14.1" customHeight="1">
      <c r="B10" s="274"/>
      <c r="C10" s="262" t="s">
        <v>43</v>
      </c>
      <c r="D10" s="266" t="s">
        <v>232</v>
      </c>
      <c r="E10" s="262" t="s">
        <v>170</v>
      </c>
      <c r="F10" s="269" t="s">
        <v>232</v>
      </c>
      <c r="G10" s="110"/>
    </row>
    <row r="11" spans="1:9" ht="14.1" customHeight="1">
      <c r="A11" s="110"/>
      <c r="B11" s="274"/>
      <c r="C11" s="263"/>
      <c r="D11" s="267"/>
      <c r="E11" s="264"/>
      <c r="F11" s="270"/>
      <c r="G11" s="110"/>
    </row>
    <row r="12" spans="1:9" ht="14.1" customHeight="1">
      <c r="A12" s="110"/>
      <c r="B12" s="274"/>
      <c r="C12" s="264"/>
      <c r="D12" s="267"/>
      <c r="E12" s="264"/>
      <c r="F12" s="270"/>
      <c r="G12" s="110"/>
    </row>
    <row r="13" spans="1:9" ht="14.1" customHeight="1">
      <c r="A13" s="130"/>
      <c r="B13" s="275"/>
      <c r="C13" s="265"/>
      <c r="D13" s="268"/>
      <c r="E13" s="265"/>
      <c r="F13" s="271"/>
      <c r="G13" s="110"/>
    </row>
    <row r="14" spans="1:9" ht="11.25" customHeight="1">
      <c r="C14" s="115"/>
      <c r="D14" s="115"/>
      <c r="E14" s="115"/>
      <c r="F14" s="102"/>
      <c r="G14" s="110"/>
    </row>
    <row r="15" spans="1:9" ht="14.25" customHeight="1">
      <c r="A15" s="81" t="s">
        <v>1</v>
      </c>
      <c r="B15" s="196" t="s">
        <v>161</v>
      </c>
      <c r="C15" s="131">
        <v>1935.1</v>
      </c>
      <c r="D15" s="131">
        <v>99.5</v>
      </c>
      <c r="E15" s="147">
        <v>150</v>
      </c>
      <c r="F15" s="131">
        <v>98.1</v>
      </c>
      <c r="G15" s="132"/>
      <c r="H15" s="254"/>
      <c r="I15" s="134"/>
    </row>
    <row r="16" spans="1:9" ht="27" customHeight="1">
      <c r="A16" s="195" t="s">
        <v>183</v>
      </c>
      <c r="B16" s="193" t="s">
        <v>108</v>
      </c>
      <c r="C16" s="133">
        <v>227.3</v>
      </c>
      <c r="D16" s="133">
        <v>99.8</v>
      </c>
      <c r="E16" s="146">
        <v>134</v>
      </c>
      <c r="F16" s="133">
        <v>99</v>
      </c>
      <c r="G16" s="132"/>
      <c r="H16" s="254"/>
      <c r="I16" s="134"/>
    </row>
    <row r="17" spans="1:9" ht="15" customHeight="1">
      <c r="A17" s="100" t="s">
        <v>184</v>
      </c>
      <c r="B17" s="197" t="s">
        <v>164</v>
      </c>
      <c r="C17" s="133">
        <v>103.9</v>
      </c>
      <c r="D17" s="133">
        <v>100.3</v>
      </c>
      <c r="E17" s="146">
        <v>119</v>
      </c>
      <c r="F17" s="133">
        <v>99.8</v>
      </c>
      <c r="G17" s="132"/>
      <c r="H17" s="254"/>
      <c r="I17" s="134"/>
    </row>
    <row r="18" spans="1:9" ht="12.95" customHeight="1">
      <c r="A18" s="36" t="s">
        <v>72</v>
      </c>
      <c r="B18" s="193" t="s">
        <v>109</v>
      </c>
      <c r="C18" s="133">
        <v>1272.7</v>
      </c>
      <c r="D18" s="133">
        <v>99.2</v>
      </c>
      <c r="E18" s="146">
        <v>150</v>
      </c>
      <c r="F18" s="133">
        <v>97.4</v>
      </c>
      <c r="G18" s="132"/>
      <c r="H18" s="254"/>
      <c r="I18" s="134"/>
    </row>
    <row r="19" spans="1:9" ht="27" customHeight="1">
      <c r="A19" s="100" t="s">
        <v>185</v>
      </c>
      <c r="B19" s="193" t="s">
        <v>162</v>
      </c>
      <c r="C19" s="133">
        <v>275.8</v>
      </c>
      <c r="D19" s="133">
        <v>97.2</v>
      </c>
      <c r="E19" s="146">
        <v>155</v>
      </c>
      <c r="F19" s="133">
        <v>98.1</v>
      </c>
      <c r="G19" s="108"/>
      <c r="H19" s="254"/>
      <c r="I19" s="134"/>
    </row>
    <row r="20" spans="1:9" ht="41.25" customHeight="1">
      <c r="A20" s="100" t="s">
        <v>186</v>
      </c>
      <c r="B20" s="193" t="s">
        <v>125</v>
      </c>
      <c r="C20" s="133">
        <v>77.7</v>
      </c>
      <c r="D20" s="133">
        <v>101.4</v>
      </c>
      <c r="E20" s="146">
        <v>154</v>
      </c>
      <c r="F20" s="133">
        <v>95.3</v>
      </c>
      <c r="G20" s="132"/>
      <c r="H20" s="254"/>
      <c r="I20" s="134"/>
    </row>
    <row r="21" spans="1:9" ht="41.25" customHeight="1">
      <c r="A21" s="100" t="s">
        <v>187</v>
      </c>
      <c r="B21" s="193" t="s">
        <v>163</v>
      </c>
      <c r="C21" s="133">
        <v>66.2</v>
      </c>
      <c r="D21" s="133">
        <v>99.6</v>
      </c>
      <c r="E21" s="146">
        <v>156</v>
      </c>
      <c r="F21" s="133">
        <v>98.8</v>
      </c>
      <c r="G21" s="108"/>
      <c r="H21" s="254"/>
      <c r="I21" s="134"/>
    </row>
    <row r="22" spans="1:9" ht="27" customHeight="1">
      <c r="A22" s="100" t="s">
        <v>189</v>
      </c>
      <c r="B22" s="193" t="s">
        <v>126</v>
      </c>
      <c r="C22" s="133">
        <v>23.1</v>
      </c>
      <c r="D22" s="133">
        <v>99.6</v>
      </c>
      <c r="E22" s="146">
        <v>146</v>
      </c>
      <c r="F22" s="133">
        <v>100.1</v>
      </c>
      <c r="G22" s="108"/>
      <c r="H22" s="254"/>
      <c r="I22" s="134"/>
    </row>
    <row r="23" spans="1:9" ht="27" customHeight="1">
      <c r="A23" s="100" t="s">
        <v>190</v>
      </c>
      <c r="B23" s="193" t="s">
        <v>127</v>
      </c>
      <c r="C23" s="133">
        <v>58.8</v>
      </c>
      <c r="D23" s="133">
        <v>99</v>
      </c>
      <c r="E23" s="146">
        <v>148</v>
      </c>
      <c r="F23" s="133">
        <v>98.3</v>
      </c>
      <c r="G23" s="108"/>
      <c r="H23" s="254"/>
      <c r="I23" s="134"/>
    </row>
    <row r="24" spans="1:9" ht="27" customHeight="1">
      <c r="A24" s="100" t="s">
        <v>188</v>
      </c>
      <c r="B24" s="193" t="s">
        <v>128</v>
      </c>
      <c r="C24" s="133">
        <v>22.3</v>
      </c>
      <c r="D24" s="133">
        <v>100.5</v>
      </c>
      <c r="E24" s="146">
        <v>157</v>
      </c>
      <c r="F24" s="133">
        <v>98.6</v>
      </c>
      <c r="G24" s="108"/>
      <c r="H24" s="254"/>
      <c r="I24" s="134"/>
    </row>
    <row r="25" spans="1:9" ht="41.25" customHeight="1">
      <c r="A25" s="100" t="s">
        <v>191</v>
      </c>
      <c r="B25" s="194" t="s">
        <v>129</v>
      </c>
      <c r="C25" s="133">
        <v>107.8</v>
      </c>
      <c r="D25" s="133">
        <v>98.3</v>
      </c>
      <c r="E25" s="146">
        <v>152</v>
      </c>
      <c r="F25" s="133">
        <v>97.8</v>
      </c>
      <c r="G25" s="132"/>
      <c r="H25" s="254"/>
      <c r="I25" s="134"/>
    </row>
    <row r="26" spans="1:9" ht="41.25" customHeight="1">
      <c r="A26" s="100" t="s">
        <v>192</v>
      </c>
      <c r="B26" s="193" t="s">
        <v>130</v>
      </c>
      <c r="C26" s="133">
        <v>211.4</v>
      </c>
      <c r="D26" s="133">
        <v>99.9</v>
      </c>
      <c r="E26" s="146">
        <v>148</v>
      </c>
      <c r="F26" s="133">
        <v>98.7</v>
      </c>
      <c r="G26" s="132"/>
      <c r="H26" s="254"/>
      <c r="I26" s="134"/>
    </row>
    <row r="27" spans="1:9" ht="27" customHeight="1">
      <c r="A27" s="100" t="s">
        <v>193</v>
      </c>
      <c r="B27" s="193" t="s">
        <v>131</v>
      </c>
      <c r="C27" s="133">
        <v>32.6</v>
      </c>
      <c r="D27" s="133">
        <v>99.8</v>
      </c>
      <c r="E27" s="146">
        <v>144</v>
      </c>
      <c r="F27" s="133">
        <v>95.7</v>
      </c>
      <c r="G27" s="108"/>
      <c r="H27" s="254"/>
      <c r="I27" s="134"/>
    </row>
    <row r="28" spans="1:9" ht="15.75" customHeight="1">
      <c r="A28" s="100" t="s">
        <v>194</v>
      </c>
      <c r="B28" s="193" t="s">
        <v>132</v>
      </c>
      <c r="C28" s="133">
        <v>47.7</v>
      </c>
      <c r="D28" s="133">
        <v>100.3</v>
      </c>
      <c r="E28" s="146">
        <v>137</v>
      </c>
      <c r="F28" s="133">
        <v>92.5</v>
      </c>
      <c r="G28" s="132"/>
      <c r="H28" s="254"/>
      <c r="I28" s="134"/>
    </row>
    <row r="29" spans="1:9" ht="27" customHeight="1">
      <c r="A29" s="100" t="s">
        <v>195</v>
      </c>
      <c r="B29" s="193" t="s">
        <v>133</v>
      </c>
      <c r="C29" s="133">
        <v>116.3</v>
      </c>
      <c r="D29" s="133">
        <v>99</v>
      </c>
      <c r="E29" s="146">
        <v>148</v>
      </c>
      <c r="F29" s="133">
        <v>97.4</v>
      </c>
      <c r="G29" s="132"/>
      <c r="H29" s="254"/>
      <c r="I29" s="134"/>
    </row>
    <row r="30" spans="1:9" ht="41.25" customHeight="1">
      <c r="A30" s="100" t="s">
        <v>196</v>
      </c>
      <c r="B30" s="193" t="s">
        <v>134</v>
      </c>
      <c r="C30" s="133">
        <v>133.19999999999999</v>
      </c>
      <c r="D30" s="133">
        <v>100.3</v>
      </c>
      <c r="E30" s="146">
        <v>141</v>
      </c>
      <c r="F30" s="133">
        <v>94.2</v>
      </c>
      <c r="G30" s="108"/>
      <c r="H30" s="254"/>
      <c r="I30" s="134"/>
    </row>
    <row r="31" spans="1:9" ht="27" customHeight="1">
      <c r="A31" s="100" t="s">
        <v>197</v>
      </c>
      <c r="B31" s="193" t="s">
        <v>135</v>
      </c>
      <c r="C31" s="133">
        <v>100</v>
      </c>
      <c r="D31" s="133">
        <v>100.2</v>
      </c>
      <c r="E31" s="146">
        <v>151</v>
      </c>
      <c r="F31" s="133">
        <v>98.8</v>
      </c>
      <c r="G31" s="132"/>
      <c r="H31" s="254"/>
      <c r="I31" s="134"/>
    </row>
    <row r="32" spans="1:9" ht="30">
      <c r="A32" s="195" t="s">
        <v>198</v>
      </c>
      <c r="B32" s="193" t="s">
        <v>110</v>
      </c>
      <c r="C32" s="133">
        <v>321.39999999999998</v>
      </c>
      <c r="D32" s="133">
        <v>100.1</v>
      </c>
      <c r="E32" s="146">
        <v>159</v>
      </c>
      <c r="F32" s="133">
        <v>99.7</v>
      </c>
      <c r="G32" s="132"/>
      <c r="H32" s="254"/>
      <c r="I32" s="134"/>
    </row>
    <row r="33" spans="1:9" ht="30">
      <c r="A33" s="195" t="s">
        <v>199</v>
      </c>
      <c r="B33" s="193" t="s">
        <v>111</v>
      </c>
      <c r="C33" s="133">
        <v>113.7</v>
      </c>
      <c r="D33" s="133">
        <v>100.2</v>
      </c>
      <c r="E33" s="146">
        <v>156</v>
      </c>
      <c r="F33" s="133">
        <v>100</v>
      </c>
      <c r="G33" s="108"/>
      <c r="H33" s="254"/>
      <c r="I33" s="134"/>
    </row>
    <row r="34" spans="1:9">
      <c r="A34" s="77"/>
      <c r="B34" s="77"/>
      <c r="C34" s="25"/>
      <c r="D34" s="25"/>
      <c r="E34" s="25"/>
      <c r="F34" s="30"/>
    </row>
  </sheetData>
  <mergeCells count="15">
    <mergeCell ref="E10:E13"/>
    <mergeCell ref="A4:F4"/>
    <mergeCell ref="A1:F1"/>
    <mergeCell ref="E9:F9"/>
    <mergeCell ref="E7:F7"/>
    <mergeCell ref="E8:F8"/>
    <mergeCell ref="A5:F5"/>
    <mergeCell ref="A3:F3"/>
    <mergeCell ref="C7:D7"/>
    <mergeCell ref="C8:D8"/>
    <mergeCell ref="C9:D9"/>
    <mergeCell ref="C10:C13"/>
    <mergeCell ref="D10:D13"/>
    <mergeCell ref="B7:B13"/>
    <mergeCell ref="F10:F13"/>
  </mergeCells>
  <phoneticPr fontId="14" type="noConversion"/>
  <pageMargins left="0.66" right="0.41" top="0.78740157480314965" bottom="0.62"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topLeftCell="A4" zoomScale="75" zoomScaleNormal="75" workbookViewId="0">
      <selection activeCell="A44" sqref="A44:XFD55"/>
    </sheetView>
  </sheetViews>
  <sheetFormatPr defaultRowHeight="12.75"/>
  <cols>
    <col min="1" max="1" width="40.140625" style="24" customWidth="1"/>
    <col min="2" max="2" width="11" style="24" customWidth="1"/>
    <col min="3" max="3" width="10" style="30" customWidth="1"/>
    <col min="4" max="4" width="11.7109375" style="30" customWidth="1"/>
    <col min="5" max="5" width="17.42578125" style="30" customWidth="1"/>
    <col min="6" max="6" width="9.140625" style="24"/>
    <col min="7" max="7" width="9.85546875" style="24" bestFit="1" customWidth="1"/>
    <col min="8" max="16384" width="9.140625" style="24"/>
  </cols>
  <sheetData>
    <row r="1" spans="1:9" ht="15" customHeight="1">
      <c r="A1" s="288">
        <v>6</v>
      </c>
      <c r="B1" s="288"/>
      <c r="C1" s="288"/>
      <c r="D1" s="288"/>
      <c r="E1" s="288"/>
    </row>
    <row r="2" spans="1:9" ht="15">
      <c r="A2" s="8"/>
      <c r="B2" s="8"/>
      <c r="C2" s="8"/>
      <c r="E2" s="19"/>
    </row>
    <row r="3" spans="1:9" ht="18.75" customHeight="1">
      <c r="A3" s="289" t="s">
        <v>44</v>
      </c>
      <c r="B3" s="289"/>
      <c r="C3" s="289"/>
      <c r="D3" s="289"/>
      <c r="E3" s="289"/>
    </row>
    <row r="4" spans="1:9" ht="18.75" customHeight="1">
      <c r="A4" s="289" t="s">
        <v>0</v>
      </c>
      <c r="B4" s="289"/>
      <c r="C4" s="289"/>
      <c r="D4" s="289"/>
      <c r="E4" s="289"/>
    </row>
    <row r="5" spans="1:9" ht="18.75" customHeight="1">
      <c r="A5" s="289" t="s">
        <v>234</v>
      </c>
      <c r="B5" s="289"/>
      <c r="C5" s="289"/>
      <c r="D5" s="289"/>
      <c r="E5" s="289"/>
    </row>
    <row r="6" spans="1:9" ht="15">
      <c r="A6" s="47"/>
      <c r="B6" s="47"/>
      <c r="C6" s="47"/>
      <c r="D6" s="67"/>
    </row>
    <row r="7" spans="1:9" ht="14.25" customHeight="1">
      <c r="A7" s="14"/>
      <c r="B7" s="273" t="s">
        <v>154</v>
      </c>
      <c r="C7" s="290" t="s">
        <v>45</v>
      </c>
      <c r="D7" s="287"/>
      <c r="E7" s="287"/>
    </row>
    <row r="8" spans="1:9" ht="15" customHeight="1">
      <c r="A8" s="6"/>
      <c r="B8" s="274"/>
      <c r="C8" s="273" t="s">
        <v>235</v>
      </c>
      <c r="D8" s="286" t="s">
        <v>236</v>
      </c>
      <c r="E8" s="287"/>
    </row>
    <row r="9" spans="1:9" ht="15" customHeight="1">
      <c r="A9" s="63"/>
      <c r="B9" s="274"/>
      <c r="C9" s="274"/>
      <c r="D9" s="273" t="s">
        <v>151</v>
      </c>
      <c r="E9" s="248" t="s">
        <v>222</v>
      </c>
    </row>
    <row r="10" spans="1:9" ht="15">
      <c r="A10" s="63"/>
      <c r="B10" s="274"/>
      <c r="C10" s="274"/>
      <c r="D10" s="274"/>
      <c r="E10" s="249" t="s">
        <v>223</v>
      </c>
    </row>
    <row r="11" spans="1:9" ht="15">
      <c r="A11" s="63"/>
      <c r="B11" s="274"/>
      <c r="C11" s="274"/>
      <c r="D11" s="274"/>
      <c r="E11" s="249" t="s">
        <v>225</v>
      </c>
    </row>
    <row r="12" spans="1:9" ht="14.25" customHeight="1">
      <c r="A12" s="64"/>
      <c r="B12" s="275"/>
      <c r="C12" s="275"/>
      <c r="D12" s="275"/>
      <c r="E12" s="250" t="s">
        <v>224</v>
      </c>
    </row>
    <row r="13" spans="1:9" ht="15">
      <c r="A13" s="14"/>
      <c r="B13" s="14"/>
      <c r="C13" s="139"/>
      <c r="D13" s="139"/>
      <c r="E13" s="28"/>
    </row>
    <row r="14" spans="1:9" ht="15" customHeight="1">
      <c r="A14" s="86" t="s">
        <v>42</v>
      </c>
      <c r="B14" s="86"/>
      <c r="C14" s="131">
        <v>505144.7</v>
      </c>
      <c r="D14" s="131">
        <v>51959.6</v>
      </c>
      <c r="E14" s="131">
        <v>96.8</v>
      </c>
      <c r="G14" s="134"/>
      <c r="H14" s="134"/>
      <c r="I14" s="134"/>
    </row>
    <row r="15" spans="1:9" ht="27" customHeight="1">
      <c r="A15" s="191" t="s">
        <v>171</v>
      </c>
      <c r="B15" s="193" t="s">
        <v>155</v>
      </c>
      <c r="C15" s="133">
        <v>25102.2</v>
      </c>
      <c r="D15" s="133">
        <v>2286</v>
      </c>
      <c r="E15" s="133">
        <v>95.3</v>
      </c>
      <c r="G15" s="134"/>
      <c r="H15" s="134"/>
      <c r="I15" s="134"/>
    </row>
    <row r="16" spans="1:9" ht="13.5" customHeight="1">
      <c r="A16" s="87" t="s">
        <v>73</v>
      </c>
      <c r="B16" s="193" t="s">
        <v>156</v>
      </c>
      <c r="C16" s="133">
        <v>20288.900000000001</v>
      </c>
      <c r="D16" s="133">
        <v>1752.7</v>
      </c>
      <c r="E16" s="133">
        <v>95.3</v>
      </c>
      <c r="G16" s="134"/>
      <c r="H16" s="134"/>
      <c r="I16" s="134"/>
    </row>
    <row r="17" spans="1:9" ht="15">
      <c r="A17" s="87" t="s">
        <v>1</v>
      </c>
      <c r="B17" s="193" t="s">
        <v>157</v>
      </c>
      <c r="C17" s="133">
        <v>142173.5</v>
      </c>
      <c r="D17" s="133">
        <v>14198.8</v>
      </c>
      <c r="E17" s="133">
        <v>97.7</v>
      </c>
      <c r="G17" s="134"/>
      <c r="H17" s="134"/>
      <c r="I17" s="134"/>
    </row>
    <row r="18" spans="1:9" ht="15">
      <c r="A18" s="87" t="s">
        <v>2</v>
      </c>
      <c r="B18" s="193" t="s">
        <v>112</v>
      </c>
      <c r="C18" s="133">
        <v>10578.3</v>
      </c>
      <c r="D18" s="133">
        <v>1058.5999999999999</v>
      </c>
      <c r="E18" s="133">
        <v>91.1</v>
      </c>
      <c r="G18" s="134"/>
      <c r="H18" s="134"/>
      <c r="I18" s="134"/>
    </row>
    <row r="19" spans="1:9" ht="27" customHeight="1">
      <c r="A19" s="191" t="s">
        <v>172</v>
      </c>
      <c r="B19" s="193" t="s">
        <v>113</v>
      </c>
      <c r="C19" s="133">
        <v>51262.8</v>
      </c>
      <c r="D19" s="133">
        <v>4925.2</v>
      </c>
      <c r="E19" s="133">
        <v>95.8</v>
      </c>
      <c r="G19" s="134"/>
      <c r="H19" s="134"/>
      <c r="I19" s="134"/>
    </row>
    <row r="20" spans="1:9" ht="27" customHeight="1">
      <c r="A20" s="191" t="s">
        <v>173</v>
      </c>
      <c r="B20" s="193" t="s">
        <v>114</v>
      </c>
      <c r="C20" s="133">
        <v>47060.1</v>
      </c>
      <c r="D20" s="133">
        <v>4623.1000000000004</v>
      </c>
      <c r="E20" s="133">
        <v>97.6</v>
      </c>
      <c r="G20" s="134"/>
      <c r="H20" s="134"/>
      <c r="I20" s="134"/>
    </row>
    <row r="21" spans="1:9" ht="13.5" customHeight="1">
      <c r="A21" s="87" t="s">
        <v>79</v>
      </c>
      <c r="B21" s="193"/>
      <c r="C21" s="133"/>
      <c r="D21" s="133"/>
      <c r="E21" s="133"/>
      <c r="G21" s="134"/>
      <c r="H21" s="134"/>
      <c r="I21" s="134"/>
    </row>
    <row r="22" spans="1:9" ht="13.5" customHeight="1">
      <c r="A22" s="87" t="s">
        <v>74</v>
      </c>
      <c r="B22" s="193">
        <v>49</v>
      </c>
      <c r="C22" s="133">
        <v>17607.3</v>
      </c>
      <c r="D22" s="133">
        <v>1640.2</v>
      </c>
      <c r="E22" s="133">
        <v>97.1</v>
      </c>
      <c r="G22" s="134"/>
      <c r="H22" s="134"/>
      <c r="I22" s="134"/>
    </row>
    <row r="23" spans="1:9" ht="13.5" customHeight="1">
      <c r="A23" s="87" t="s">
        <v>75</v>
      </c>
      <c r="B23" s="193">
        <v>50</v>
      </c>
      <c r="C23" s="133">
        <v>302.10000000000002</v>
      </c>
      <c r="D23" s="133">
        <v>29.5</v>
      </c>
      <c r="E23" s="133">
        <v>92</v>
      </c>
      <c r="G23" s="134"/>
      <c r="H23" s="134"/>
      <c r="I23" s="134"/>
    </row>
    <row r="24" spans="1:9" ht="13.5" customHeight="1">
      <c r="A24" s="87" t="s">
        <v>76</v>
      </c>
      <c r="B24" s="193">
        <v>51</v>
      </c>
      <c r="C24" s="133">
        <v>2155</v>
      </c>
      <c r="D24" s="133">
        <v>207.4</v>
      </c>
      <c r="E24" s="133">
        <v>98</v>
      </c>
      <c r="G24" s="134"/>
      <c r="H24" s="134"/>
      <c r="I24" s="134"/>
    </row>
    <row r="25" spans="1:9" ht="30">
      <c r="A25" s="192" t="s">
        <v>174</v>
      </c>
      <c r="B25" s="193">
        <v>52</v>
      </c>
      <c r="C25" s="133">
        <v>24379.4</v>
      </c>
      <c r="D25" s="133">
        <v>2482.8000000000002</v>
      </c>
      <c r="E25" s="133">
        <v>97.9</v>
      </c>
      <c r="G25" s="134"/>
      <c r="H25" s="134"/>
      <c r="I25" s="134"/>
    </row>
    <row r="26" spans="1:9" ht="15">
      <c r="A26" s="87" t="s">
        <v>96</v>
      </c>
      <c r="B26" s="193">
        <v>53</v>
      </c>
      <c r="C26" s="133">
        <v>2616.4</v>
      </c>
      <c r="D26" s="133">
        <v>263.2</v>
      </c>
      <c r="E26" s="133">
        <v>99.1</v>
      </c>
      <c r="G26" s="134"/>
      <c r="H26" s="134"/>
      <c r="I26" s="134"/>
    </row>
    <row r="27" spans="1:9" ht="27" customHeight="1">
      <c r="A27" s="191" t="s">
        <v>175</v>
      </c>
      <c r="B27" s="193" t="s">
        <v>115</v>
      </c>
      <c r="C27" s="133">
        <v>3333</v>
      </c>
      <c r="D27" s="133">
        <v>317.89999999999998</v>
      </c>
      <c r="E27" s="133">
        <v>96.6</v>
      </c>
      <c r="G27" s="134"/>
      <c r="H27" s="134"/>
      <c r="I27" s="134"/>
    </row>
    <row r="28" spans="1:9" ht="13.5" customHeight="1">
      <c r="A28" s="87" t="s">
        <v>68</v>
      </c>
      <c r="B28" s="193" t="s">
        <v>116</v>
      </c>
      <c r="C28" s="133">
        <v>14622.2</v>
      </c>
      <c r="D28" s="133">
        <v>1367.6</v>
      </c>
      <c r="E28" s="133">
        <v>95.5</v>
      </c>
      <c r="G28" s="134"/>
      <c r="H28" s="134"/>
      <c r="I28" s="134"/>
    </row>
    <row r="29" spans="1:9" ht="13.5" customHeight="1">
      <c r="A29" s="87" t="s">
        <v>69</v>
      </c>
      <c r="B29" s="193" t="s">
        <v>117</v>
      </c>
      <c r="C29" s="133">
        <v>22732.7</v>
      </c>
      <c r="D29" s="133">
        <v>2117.5</v>
      </c>
      <c r="E29" s="133">
        <v>94.6</v>
      </c>
      <c r="G29" s="134"/>
      <c r="H29" s="134"/>
      <c r="I29" s="134"/>
    </row>
    <row r="30" spans="1:9" ht="13.5" customHeight="1">
      <c r="A30" s="87" t="s">
        <v>70</v>
      </c>
      <c r="B30" s="193" t="s">
        <v>118</v>
      </c>
      <c r="C30" s="133">
        <v>5247.8</v>
      </c>
      <c r="D30" s="133">
        <v>494.6</v>
      </c>
      <c r="E30" s="133">
        <v>94.1</v>
      </c>
      <c r="G30" s="134"/>
      <c r="H30" s="134"/>
      <c r="I30" s="134"/>
    </row>
    <row r="31" spans="1:9" ht="15.75" customHeight="1">
      <c r="A31" s="191" t="s">
        <v>176</v>
      </c>
      <c r="B31" s="193" t="s">
        <v>158</v>
      </c>
      <c r="C31" s="133">
        <v>23304.1</v>
      </c>
      <c r="D31" s="133">
        <v>2545.6</v>
      </c>
      <c r="E31" s="133">
        <v>95.5</v>
      </c>
      <c r="G31" s="134"/>
      <c r="H31" s="134"/>
      <c r="I31" s="134"/>
    </row>
    <row r="32" spans="1:9" ht="13.5" customHeight="1">
      <c r="A32" s="87" t="s">
        <v>77</v>
      </c>
      <c r="B32" s="194" t="s">
        <v>159</v>
      </c>
      <c r="C32" s="133">
        <v>6986.3</v>
      </c>
      <c r="D32" s="133">
        <v>777.1</v>
      </c>
      <c r="E32" s="133">
        <v>94.4</v>
      </c>
      <c r="G32" s="134"/>
      <c r="H32" s="134"/>
      <c r="I32" s="134"/>
    </row>
    <row r="33" spans="1:9" ht="27" customHeight="1">
      <c r="A33" s="191" t="s">
        <v>178</v>
      </c>
      <c r="B33" s="193" t="s">
        <v>119</v>
      </c>
      <c r="C33" s="133">
        <v>9742.7999999999993</v>
      </c>
      <c r="D33" s="133">
        <v>943.3</v>
      </c>
      <c r="E33" s="133">
        <v>92.6</v>
      </c>
      <c r="G33" s="134"/>
      <c r="H33" s="134"/>
      <c r="I33" s="134"/>
    </row>
    <row r="34" spans="1:9" ht="30">
      <c r="A34" s="191" t="s">
        <v>177</v>
      </c>
      <c r="B34" s="193" t="s">
        <v>120</v>
      </c>
      <c r="C34" s="133">
        <v>33568.6</v>
      </c>
      <c r="D34" s="133">
        <v>4264</v>
      </c>
      <c r="E34" s="133">
        <v>98.7</v>
      </c>
      <c r="G34" s="134"/>
      <c r="H34" s="134"/>
      <c r="I34" s="134"/>
    </row>
    <row r="35" spans="1:9" ht="13.5" customHeight="1">
      <c r="A35" s="87" t="s">
        <v>3</v>
      </c>
      <c r="B35" s="193" t="s">
        <v>121</v>
      </c>
      <c r="C35" s="133">
        <v>64658.2</v>
      </c>
      <c r="D35" s="133">
        <v>7127.5</v>
      </c>
      <c r="E35" s="133">
        <v>97.2</v>
      </c>
      <c r="G35" s="134"/>
      <c r="H35" s="134"/>
      <c r="I35" s="134"/>
    </row>
    <row r="36" spans="1:9" ht="27" customHeight="1">
      <c r="A36" s="191" t="s">
        <v>179</v>
      </c>
      <c r="B36" s="193" t="s">
        <v>122</v>
      </c>
      <c r="C36" s="133">
        <v>40503.5</v>
      </c>
      <c r="D36" s="133">
        <v>4535.3</v>
      </c>
      <c r="E36" s="133">
        <v>98.1</v>
      </c>
      <c r="G36" s="134"/>
      <c r="H36" s="134"/>
      <c r="I36" s="134"/>
    </row>
    <row r="37" spans="1:9" ht="13.5" customHeight="1">
      <c r="A37" s="87" t="s">
        <v>97</v>
      </c>
      <c r="B37" s="193" t="s">
        <v>160</v>
      </c>
      <c r="C37" s="133">
        <v>36425.1</v>
      </c>
      <c r="D37" s="133">
        <v>4086.2</v>
      </c>
      <c r="E37" s="133">
        <v>98.2</v>
      </c>
      <c r="G37" s="134"/>
      <c r="H37" s="134"/>
      <c r="I37" s="134"/>
    </row>
    <row r="38" spans="1:9" ht="15">
      <c r="A38" s="191" t="s">
        <v>180</v>
      </c>
      <c r="B38" s="193" t="s">
        <v>123</v>
      </c>
      <c r="C38" s="133">
        <v>9355.4</v>
      </c>
      <c r="D38" s="133">
        <v>975.6</v>
      </c>
      <c r="E38" s="133">
        <v>95.9</v>
      </c>
      <c r="G38" s="134"/>
      <c r="H38" s="134"/>
      <c r="I38" s="134"/>
    </row>
    <row r="39" spans="1:9" ht="13.5" customHeight="1">
      <c r="A39" s="87" t="s">
        <v>80</v>
      </c>
      <c r="B39" s="193"/>
      <c r="C39" s="133"/>
      <c r="D39" s="133"/>
      <c r="E39" s="133"/>
      <c r="G39" s="134"/>
      <c r="H39" s="134"/>
      <c r="I39" s="134"/>
    </row>
    <row r="40" spans="1:9" ht="27" customHeight="1">
      <c r="A40" s="192" t="s">
        <v>181</v>
      </c>
      <c r="B40" s="193">
        <v>90</v>
      </c>
      <c r="C40" s="133">
        <v>4064.7</v>
      </c>
      <c r="D40" s="133">
        <v>457.7</v>
      </c>
      <c r="E40" s="133">
        <v>95.1</v>
      </c>
      <c r="G40" s="134"/>
      <c r="H40" s="134"/>
      <c r="I40" s="134"/>
    </row>
    <row r="41" spans="1:9" ht="27" customHeight="1">
      <c r="A41" s="192" t="s">
        <v>182</v>
      </c>
      <c r="B41" s="193">
        <v>91</v>
      </c>
      <c r="C41" s="133">
        <v>2106.9</v>
      </c>
      <c r="D41" s="133">
        <v>228.4</v>
      </c>
      <c r="E41" s="133">
        <v>98.2</v>
      </c>
      <c r="G41" s="134"/>
      <c r="H41" s="134"/>
      <c r="I41" s="134"/>
    </row>
    <row r="42" spans="1:9" ht="13.5" customHeight="1">
      <c r="A42" s="87" t="s">
        <v>71</v>
      </c>
      <c r="B42" s="193" t="s">
        <v>124</v>
      </c>
      <c r="C42" s="133">
        <v>1899.4</v>
      </c>
      <c r="D42" s="133">
        <v>179.1</v>
      </c>
      <c r="E42" s="133">
        <v>90.9</v>
      </c>
      <c r="G42" s="134"/>
      <c r="H42" s="134"/>
      <c r="I42" s="134"/>
    </row>
    <row r="43" spans="1:9" ht="12.75" customHeight="1">
      <c r="A43" s="87"/>
      <c r="B43" s="182"/>
    </row>
  </sheetData>
  <mergeCells count="9">
    <mergeCell ref="D9:D12"/>
    <mergeCell ref="D8:E8"/>
    <mergeCell ref="A1:E1"/>
    <mergeCell ref="A3:E3"/>
    <mergeCell ref="A4:E4"/>
    <mergeCell ref="A5:E5"/>
    <mergeCell ref="C7:E7"/>
    <mergeCell ref="C8:C12"/>
    <mergeCell ref="B7:B12"/>
  </mergeCells>
  <phoneticPr fontId="14" type="noConversion"/>
  <pageMargins left="0.78740157480314965" right="0.51181102362204722" top="0.78740157480314965" bottom="0.78740157480314965"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5"/>
  <sheetViews>
    <sheetView zoomScale="75" zoomScaleNormal="75" workbookViewId="0">
      <selection activeCell="A40" sqref="A40:XFD48"/>
    </sheetView>
  </sheetViews>
  <sheetFormatPr defaultRowHeight="12.75"/>
  <cols>
    <col min="1" max="1" width="28.42578125" style="30" customWidth="1"/>
    <col min="2" max="2" width="19" style="30" customWidth="1"/>
    <col min="3" max="3" width="15.7109375" style="30" customWidth="1"/>
    <col min="4" max="4" width="20.140625" style="30" customWidth="1"/>
    <col min="5" max="16384" width="9.140625" style="24"/>
  </cols>
  <sheetData>
    <row r="1" spans="1:4" ht="15" customHeight="1">
      <c r="A1" s="288">
        <v>7</v>
      </c>
      <c r="B1" s="288"/>
      <c r="C1" s="288"/>
      <c r="D1" s="288"/>
    </row>
    <row r="2" spans="1:4" ht="15">
      <c r="A2" s="8"/>
      <c r="B2" s="8"/>
      <c r="D2" s="19"/>
    </row>
    <row r="3" spans="1:4" ht="18.75">
      <c r="A3" s="291" t="s">
        <v>44</v>
      </c>
      <c r="B3" s="291"/>
      <c r="C3" s="291"/>
      <c r="D3" s="291"/>
    </row>
    <row r="4" spans="1:4" ht="18.75">
      <c r="A4" s="291" t="s">
        <v>40</v>
      </c>
      <c r="B4" s="291"/>
      <c r="C4" s="291"/>
      <c r="D4" s="291"/>
    </row>
    <row r="5" spans="1:4" ht="18.75">
      <c r="A5" s="289" t="s">
        <v>234</v>
      </c>
      <c r="B5" s="289"/>
      <c r="C5" s="289"/>
      <c r="D5" s="289"/>
    </row>
    <row r="6" spans="1:4" ht="18" customHeight="1">
      <c r="A6" s="47"/>
      <c r="B6" s="47"/>
      <c r="C6" s="67"/>
      <c r="D6" s="108"/>
    </row>
    <row r="7" spans="1:4" ht="15">
      <c r="A7" s="14"/>
      <c r="B7" s="290" t="s">
        <v>45</v>
      </c>
      <c r="C7" s="287"/>
      <c r="D7" s="287"/>
    </row>
    <row r="8" spans="1:4" ht="15" customHeight="1">
      <c r="A8" s="6"/>
      <c r="B8" s="251"/>
      <c r="C8" s="286" t="s">
        <v>236</v>
      </c>
      <c r="D8" s="287"/>
    </row>
    <row r="9" spans="1:4" ht="15.75" customHeight="1">
      <c r="A9" s="63"/>
      <c r="B9" s="252" t="s">
        <v>237</v>
      </c>
      <c r="C9" s="251"/>
      <c r="D9" s="248" t="s">
        <v>226</v>
      </c>
    </row>
    <row r="10" spans="1:4" ht="15.75" customHeight="1">
      <c r="A10" s="63"/>
      <c r="B10" s="252" t="s">
        <v>227</v>
      </c>
      <c r="C10" s="252" t="s">
        <v>227</v>
      </c>
      <c r="D10" s="249" t="s">
        <v>223</v>
      </c>
    </row>
    <row r="11" spans="1:4" ht="15" customHeight="1">
      <c r="A11" s="63"/>
      <c r="B11" s="252" t="s">
        <v>228</v>
      </c>
      <c r="C11" s="252" t="s">
        <v>228</v>
      </c>
      <c r="D11" s="249" t="s">
        <v>225</v>
      </c>
    </row>
    <row r="12" spans="1:4" ht="14.25" customHeight="1">
      <c r="A12" s="64"/>
      <c r="B12" s="253"/>
      <c r="C12" s="253"/>
      <c r="D12" s="250" t="s">
        <v>229</v>
      </c>
    </row>
    <row r="13" spans="1:4" ht="12.75" customHeight="1">
      <c r="A13" s="14"/>
      <c r="B13" s="131"/>
      <c r="C13" s="131"/>
      <c r="D13" s="131"/>
    </row>
    <row r="14" spans="1:4" ht="18" customHeight="1">
      <c r="A14" s="69" t="s">
        <v>5</v>
      </c>
      <c r="B14" s="131">
        <v>505144.7</v>
      </c>
      <c r="C14" s="131">
        <v>51959.6</v>
      </c>
      <c r="D14" s="131">
        <v>96.8</v>
      </c>
    </row>
    <row r="15" spans="1:4" ht="21" customHeight="1">
      <c r="A15" s="68" t="s">
        <v>6</v>
      </c>
      <c r="B15" s="133">
        <v>14132.2</v>
      </c>
      <c r="C15" s="133">
        <v>1403.9</v>
      </c>
      <c r="D15" s="133">
        <v>97.5</v>
      </c>
    </row>
    <row r="16" spans="1:4" ht="21" customHeight="1">
      <c r="A16" s="68" t="s">
        <v>7</v>
      </c>
      <c r="B16" s="133">
        <v>8521.2999999999993</v>
      </c>
      <c r="C16" s="133">
        <v>907.8</v>
      </c>
      <c r="D16" s="133">
        <v>97.5</v>
      </c>
    </row>
    <row r="17" spans="1:4" ht="21" customHeight="1">
      <c r="A17" s="68" t="s">
        <v>8</v>
      </c>
      <c r="B17" s="133">
        <v>49988.7</v>
      </c>
      <c r="C17" s="133">
        <v>4768.8999999999996</v>
      </c>
      <c r="D17" s="133">
        <v>96.8</v>
      </c>
    </row>
    <row r="18" spans="1:4" ht="21" customHeight="1">
      <c r="A18" s="68" t="s">
        <v>9</v>
      </c>
      <c r="B18" s="133">
        <v>33702.1</v>
      </c>
      <c r="C18" s="133">
        <v>3338.8</v>
      </c>
      <c r="D18" s="133">
        <v>96.2</v>
      </c>
    </row>
    <row r="19" spans="1:4" ht="21" customHeight="1">
      <c r="A19" s="68" t="s">
        <v>10</v>
      </c>
      <c r="B19" s="133">
        <v>10615.2</v>
      </c>
      <c r="C19" s="133">
        <v>1098</v>
      </c>
      <c r="D19" s="133">
        <v>97.4</v>
      </c>
    </row>
    <row r="20" spans="1:4" ht="21" customHeight="1">
      <c r="A20" s="68" t="s">
        <v>11</v>
      </c>
      <c r="B20" s="133">
        <v>8942.1</v>
      </c>
      <c r="C20" s="133">
        <v>968</v>
      </c>
      <c r="D20" s="133">
        <v>97.8</v>
      </c>
    </row>
    <row r="21" spans="1:4" ht="21" customHeight="1">
      <c r="A21" s="68" t="s">
        <v>12</v>
      </c>
      <c r="B21" s="133">
        <v>23223.9</v>
      </c>
      <c r="C21" s="133">
        <v>2296.3000000000002</v>
      </c>
      <c r="D21" s="133">
        <v>97.7</v>
      </c>
    </row>
    <row r="22" spans="1:4" ht="21" customHeight="1">
      <c r="A22" s="68" t="s">
        <v>13</v>
      </c>
      <c r="B22" s="133">
        <v>10136.4</v>
      </c>
      <c r="C22" s="133">
        <v>1002.7</v>
      </c>
      <c r="D22" s="133">
        <v>97.6</v>
      </c>
    </row>
    <row r="23" spans="1:4" ht="21" customHeight="1">
      <c r="A23" s="68" t="s">
        <v>14</v>
      </c>
      <c r="B23" s="133">
        <v>22409.200000000001</v>
      </c>
      <c r="C23" s="133">
        <v>2258.1</v>
      </c>
      <c r="D23" s="133">
        <v>96.8</v>
      </c>
    </row>
    <row r="24" spans="1:4" ht="21" customHeight="1">
      <c r="A24" s="68" t="s">
        <v>15</v>
      </c>
      <c r="B24" s="133">
        <v>8650.6</v>
      </c>
      <c r="C24" s="133">
        <v>879.9</v>
      </c>
      <c r="D24" s="133">
        <v>97.7</v>
      </c>
    </row>
    <row r="25" spans="1:4" ht="21" customHeight="1">
      <c r="A25" s="68" t="s">
        <v>16</v>
      </c>
      <c r="B25" s="133">
        <v>8518.9</v>
      </c>
      <c r="C25" s="133">
        <v>890</v>
      </c>
      <c r="D25" s="133">
        <v>98.3</v>
      </c>
    </row>
    <row r="26" spans="1:4" ht="21" customHeight="1">
      <c r="A26" s="68" t="s">
        <v>17</v>
      </c>
      <c r="B26" s="133">
        <v>26877.7</v>
      </c>
      <c r="C26" s="133">
        <v>2738.9</v>
      </c>
      <c r="D26" s="133">
        <v>96.6</v>
      </c>
    </row>
    <row r="27" spans="1:4" ht="21" customHeight="1">
      <c r="A27" s="68" t="s">
        <v>18</v>
      </c>
      <c r="B27" s="133">
        <v>12079.9</v>
      </c>
      <c r="C27" s="133">
        <v>1297.5</v>
      </c>
      <c r="D27" s="133">
        <v>97.6</v>
      </c>
    </row>
    <row r="28" spans="1:4" ht="21" customHeight="1">
      <c r="A28" s="68" t="s">
        <v>19</v>
      </c>
      <c r="B28" s="133">
        <v>25680.1</v>
      </c>
      <c r="C28" s="133">
        <v>2869.6</v>
      </c>
      <c r="D28" s="133">
        <v>96.7</v>
      </c>
    </row>
    <row r="29" spans="1:4" ht="21" customHeight="1">
      <c r="A29" s="68" t="s">
        <v>20</v>
      </c>
      <c r="B29" s="133">
        <v>17671.3</v>
      </c>
      <c r="C29" s="133">
        <v>1780.2</v>
      </c>
      <c r="D29" s="133">
        <v>97</v>
      </c>
    </row>
    <row r="30" spans="1:4" ht="21" customHeight="1">
      <c r="A30" s="68" t="s">
        <v>21</v>
      </c>
      <c r="B30" s="133">
        <v>9783.1</v>
      </c>
      <c r="C30" s="133">
        <v>1060.9000000000001</v>
      </c>
      <c r="D30" s="133">
        <v>97.7</v>
      </c>
    </row>
    <row r="31" spans="1:4" ht="21" customHeight="1">
      <c r="A31" s="68" t="s">
        <v>22</v>
      </c>
      <c r="B31" s="133">
        <v>10933.7</v>
      </c>
      <c r="C31" s="133">
        <v>1117.0999999999999</v>
      </c>
      <c r="D31" s="133">
        <v>97.3</v>
      </c>
    </row>
    <row r="32" spans="1:4" ht="21" customHeight="1">
      <c r="A32" s="68" t="s">
        <v>23</v>
      </c>
      <c r="B32" s="133">
        <v>6899.3</v>
      </c>
      <c r="C32" s="133">
        <v>734.2</v>
      </c>
      <c r="D32" s="133">
        <v>97.9</v>
      </c>
    </row>
    <row r="33" spans="1:4" ht="21" customHeight="1">
      <c r="A33" s="68" t="s">
        <v>24</v>
      </c>
      <c r="B33" s="133">
        <v>31526.1</v>
      </c>
      <c r="C33" s="133">
        <v>3223.4</v>
      </c>
      <c r="D33" s="133">
        <v>97.1</v>
      </c>
    </row>
    <row r="34" spans="1:4" ht="21" customHeight="1">
      <c r="A34" s="68" t="s">
        <v>25</v>
      </c>
      <c r="B34" s="133">
        <v>8271.2999999999993</v>
      </c>
      <c r="C34" s="133">
        <v>874</v>
      </c>
      <c r="D34" s="133">
        <v>97.1</v>
      </c>
    </row>
    <row r="35" spans="1:4" ht="21" customHeight="1">
      <c r="A35" s="68" t="s">
        <v>26</v>
      </c>
      <c r="B35" s="133">
        <v>10654.7</v>
      </c>
      <c r="C35" s="133">
        <v>1142.3</v>
      </c>
      <c r="D35" s="133">
        <v>97.8</v>
      </c>
    </row>
    <row r="36" spans="1:4" ht="21" customHeight="1">
      <c r="A36" s="68" t="s">
        <v>27</v>
      </c>
      <c r="B36" s="133">
        <v>11282.1</v>
      </c>
      <c r="C36" s="133">
        <v>1129.9000000000001</v>
      </c>
      <c r="D36" s="133">
        <v>96.9</v>
      </c>
    </row>
    <row r="37" spans="1:4" ht="21" customHeight="1">
      <c r="A37" s="68" t="s">
        <v>28</v>
      </c>
      <c r="B37" s="133">
        <v>5544.6</v>
      </c>
      <c r="C37" s="133">
        <v>605.29999999999995</v>
      </c>
      <c r="D37" s="133">
        <v>97.1</v>
      </c>
    </row>
    <row r="38" spans="1:4" ht="21" customHeight="1">
      <c r="A38" s="68" t="s">
        <v>29</v>
      </c>
      <c r="B38" s="133">
        <v>9388.7000000000007</v>
      </c>
      <c r="C38" s="133">
        <v>930.2</v>
      </c>
      <c r="D38" s="133">
        <v>97.1</v>
      </c>
    </row>
    <row r="39" spans="1:4" ht="21" customHeight="1">
      <c r="A39" s="68" t="s">
        <v>30</v>
      </c>
      <c r="B39" s="133">
        <v>119711.4</v>
      </c>
      <c r="C39" s="133">
        <v>12643.8</v>
      </c>
      <c r="D39" s="133">
        <v>96</v>
      </c>
    </row>
    <row r="40" spans="1:4" ht="14.25">
      <c r="B40" s="70"/>
      <c r="C40" s="70"/>
    </row>
    <row r="41" spans="1:4" ht="14.25">
      <c r="B41" s="70"/>
      <c r="C41" s="70"/>
    </row>
    <row r="42" spans="1:4" ht="14.25">
      <c r="B42" s="70"/>
      <c r="C42" s="70"/>
    </row>
    <row r="43" spans="1:4" ht="14.25">
      <c r="B43" s="70"/>
      <c r="C43" s="70"/>
    </row>
    <row r="44" spans="1:4" ht="14.25">
      <c r="B44" s="70"/>
      <c r="C44" s="70"/>
    </row>
    <row r="45" spans="1:4" ht="14.25">
      <c r="B45" s="70"/>
      <c r="C45" s="70"/>
    </row>
    <row r="46" spans="1:4" ht="14.25">
      <c r="B46" s="70"/>
      <c r="C46" s="70"/>
    </row>
    <row r="47" spans="1:4" ht="14.25">
      <c r="B47" s="70"/>
      <c r="C47" s="70"/>
    </row>
    <row r="48" spans="1:4" ht="14.25">
      <c r="B48" s="70"/>
      <c r="C48" s="70"/>
    </row>
    <row r="49" spans="2:3" ht="14.25">
      <c r="B49" s="70"/>
      <c r="C49" s="70"/>
    </row>
    <row r="50" spans="2:3" ht="14.25">
      <c r="B50" s="70"/>
      <c r="C50" s="70"/>
    </row>
    <row r="51" spans="2:3" ht="14.25">
      <c r="B51" s="70"/>
      <c r="C51" s="70"/>
    </row>
    <row r="52" spans="2:3" ht="14.25">
      <c r="B52" s="70"/>
      <c r="C52" s="70"/>
    </row>
    <row r="53" spans="2:3" ht="14.25">
      <c r="B53" s="70"/>
      <c r="C53" s="70"/>
    </row>
    <row r="54" spans="2:3" ht="14.25">
      <c r="B54" s="70"/>
      <c r="C54" s="70"/>
    </row>
    <row r="55" spans="2:3" ht="14.25">
      <c r="B55" s="70"/>
      <c r="C55" s="70"/>
    </row>
    <row r="56" spans="2:3" ht="14.25">
      <c r="B56" s="70"/>
      <c r="C56" s="70"/>
    </row>
    <row r="57" spans="2:3" ht="14.25">
      <c r="B57" s="70"/>
      <c r="C57" s="70"/>
    </row>
    <row r="58" spans="2:3" ht="14.25">
      <c r="B58" s="70"/>
      <c r="C58" s="70"/>
    </row>
    <row r="59" spans="2:3" ht="14.25">
      <c r="B59" s="70"/>
      <c r="C59" s="70"/>
    </row>
    <row r="60" spans="2:3" ht="14.25">
      <c r="B60" s="70"/>
      <c r="C60" s="70"/>
    </row>
    <row r="61" spans="2:3" ht="14.25">
      <c r="B61" s="70"/>
      <c r="C61" s="70"/>
    </row>
    <row r="62" spans="2:3" ht="14.25">
      <c r="B62" s="70"/>
      <c r="C62" s="70"/>
    </row>
    <row r="63" spans="2:3" ht="14.25">
      <c r="B63" s="70"/>
      <c r="C63" s="70"/>
    </row>
    <row r="64" spans="2:3" ht="14.25">
      <c r="B64" s="70"/>
      <c r="C64" s="70"/>
    </row>
    <row r="65" spans="2:3" ht="14.25">
      <c r="B65" s="70"/>
      <c r="C65" s="70"/>
    </row>
    <row r="66" spans="2:3" ht="14.25">
      <c r="B66" s="70"/>
      <c r="C66" s="70"/>
    </row>
    <row r="67" spans="2:3" ht="14.25">
      <c r="B67" s="70"/>
      <c r="C67" s="70"/>
    </row>
    <row r="68" spans="2:3" ht="14.25">
      <c r="B68" s="70"/>
      <c r="C68" s="70"/>
    </row>
    <row r="69" spans="2:3" ht="14.25">
      <c r="B69" s="70"/>
      <c r="C69" s="70"/>
    </row>
    <row r="70" spans="2:3" ht="14.25">
      <c r="B70" s="70"/>
      <c r="C70" s="70"/>
    </row>
    <row r="71" spans="2:3" ht="14.25">
      <c r="B71" s="70"/>
      <c r="C71" s="70"/>
    </row>
    <row r="72" spans="2:3" ht="14.25">
      <c r="B72" s="70"/>
      <c r="C72" s="70"/>
    </row>
    <row r="73" spans="2:3" ht="14.25">
      <c r="B73" s="70"/>
      <c r="C73" s="70"/>
    </row>
    <row r="74" spans="2:3" ht="14.25">
      <c r="B74" s="70"/>
      <c r="C74" s="70"/>
    </row>
    <row r="75" spans="2:3" ht="14.25">
      <c r="B75" s="70"/>
      <c r="C75" s="70"/>
    </row>
    <row r="76" spans="2:3" ht="14.25">
      <c r="B76" s="70"/>
      <c r="C76" s="70"/>
    </row>
    <row r="77" spans="2:3" ht="14.25">
      <c r="B77" s="70"/>
      <c r="C77" s="70"/>
    </row>
    <row r="78" spans="2:3" ht="14.25">
      <c r="B78" s="70"/>
      <c r="C78" s="70"/>
    </row>
    <row r="79" spans="2:3" ht="14.25">
      <c r="B79" s="70"/>
      <c r="C79" s="70"/>
    </row>
    <row r="80" spans="2:3" ht="14.25">
      <c r="B80" s="70"/>
      <c r="C80" s="70"/>
    </row>
    <row r="81" spans="2:3" ht="14.25">
      <c r="B81" s="70"/>
      <c r="C81" s="70"/>
    </row>
    <row r="82" spans="2:3" ht="14.25">
      <c r="B82" s="70"/>
      <c r="C82" s="70"/>
    </row>
    <row r="83" spans="2:3" ht="14.25">
      <c r="B83" s="70"/>
      <c r="C83" s="70"/>
    </row>
    <row r="84" spans="2:3" ht="14.25">
      <c r="B84" s="70"/>
      <c r="C84" s="70"/>
    </row>
    <row r="85" spans="2:3" ht="14.25">
      <c r="B85" s="70"/>
      <c r="C85" s="70"/>
    </row>
    <row r="86" spans="2:3" ht="14.25">
      <c r="B86" s="70"/>
      <c r="C86" s="70"/>
    </row>
    <row r="87" spans="2:3" ht="14.25">
      <c r="B87" s="70"/>
      <c r="C87" s="70"/>
    </row>
    <row r="88" spans="2:3" ht="14.25">
      <c r="B88" s="70"/>
      <c r="C88" s="70"/>
    </row>
    <row r="89" spans="2:3" ht="14.25">
      <c r="B89" s="70"/>
      <c r="C89" s="70"/>
    </row>
    <row r="90" spans="2:3" ht="14.25">
      <c r="B90" s="70"/>
      <c r="C90" s="70"/>
    </row>
    <row r="91" spans="2:3" ht="14.25">
      <c r="B91" s="70"/>
      <c r="C91" s="70"/>
    </row>
    <row r="92" spans="2:3" ht="14.25">
      <c r="B92" s="70"/>
      <c r="C92" s="70"/>
    </row>
    <row r="93" spans="2:3" ht="14.25">
      <c r="B93" s="70"/>
      <c r="C93" s="70"/>
    </row>
    <row r="94" spans="2:3" ht="14.25">
      <c r="B94" s="70"/>
      <c r="C94" s="70"/>
    </row>
    <row r="95" spans="2:3" ht="14.25">
      <c r="B95" s="70"/>
      <c r="C95" s="70"/>
    </row>
    <row r="96" spans="2:3" ht="14.25">
      <c r="B96" s="70"/>
      <c r="C96" s="70"/>
    </row>
    <row r="97" spans="2:3" ht="14.25">
      <c r="B97" s="70"/>
      <c r="C97" s="70"/>
    </row>
    <row r="98" spans="2:3" ht="14.25">
      <c r="B98" s="70"/>
      <c r="C98" s="70"/>
    </row>
    <row r="99" spans="2:3" ht="14.25">
      <c r="B99" s="70"/>
      <c r="C99" s="70"/>
    </row>
    <row r="100" spans="2:3" ht="14.25">
      <c r="B100" s="70"/>
      <c r="C100" s="70"/>
    </row>
    <row r="101" spans="2:3" ht="14.25">
      <c r="B101" s="70"/>
      <c r="C101" s="70"/>
    </row>
    <row r="102" spans="2:3" ht="14.25">
      <c r="B102" s="70"/>
      <c r="C102" s="70"/>
    </row>
    <row r="103" spans="2:3" ht="14.25">
      <c r="B103" s="70"/>
      <c r="C103" s="70"/>
    </row>
    <row r="104" spans="2:3" ht="14.25">
      <c r="B104" s="70"/>
      <c r="C104" s="70"/>
    </row>
    <row r="105" spans="2:3" ht="14.25">
      <c r="B105" s="70"/>
      <c r="C105" s="70"/>
    </row>
    <row r="106" spans="2:3" ht="14.25">
      <c r="B106" s="70"/>
      <c r="C106" s="70"/>
    </row>
    <row r="107" spans="2:3" ht="14.25">
      <c r="B107" s="70"/>
      <c r="C107" s="70"/>
    </row>
    <row r="108" spans="2:3" ht="14.25">
      <c r="B108" s="70"/>
      <c r="C108" s="70"/>
    </row>
    <row r="109" spans="2:3" ht="14.25">
      <c r="B109" s="70"/>
      <c r="C109" s="70"/>
    </row>
    <row r="110" spans="2:3" ht="14.25">
      <c r="B110" s="70"/>
      <c r="C110" s="70"/>
    </row>
    <row r="111" spans="2:3" ht="14.25">
      <c r="B111" s="70"/>
      <c r="C111" s="70"/>
    </row>
    <row r="112" spans="2:3" ht="14.25">
      <c r="B112" s="70"/>
      <c r="C112" s="70"/>
    </row>
    <row r="113" spans="2:3" ht="14.25">
      <c r="B113" s="70"/>
      <c r="C113" s="70"/>
    </row>
    <row r="114" spans="2:3" ht="14.25">
      <c r="B114" s="70"/>
      <c r="C114" s="70"/>
    </row>
    <row r="115" spans="2:3" ht="14.25">
      <c r="B115" s="70"/>
      <c r="C115" s="70"/>
    </row>
    <row r="116" spans="2:3" ht="14.25">
      <c r="B116" s="70"/>
      <c r="C116" s="70"/>
    </row>
    <row r="117" spans="2:3" ht="14.25">
      <c r="B117" s="70"/>
      <c r="C117" s="70"/>
    </row>
    <row r="118" spans="2:3" ht="14.25">
      <c r="B118" s="70"/>
      <c r="C118" s="70"/>
    </row>
    <row r="119" spans="2:3" ht="14.25">
      <c r="B119" s="70"/>
      <c r="C119" s="70"/>
    </row>
    <row r="120" spans="2:3" ht="14.25">
      <c r="B120" s="70"/>
      <c r="C120" s="70"/>
    </row>
    <row r="121" spans="2:3" ht="14.25">
      <c r="B121" s="70"/>
      <c r="C121" s="70"/>
    </row>
    <row r="122" spans="2:3" ht="14.25">
      <c r="B122" s="70"/>
      <c r="C122" s="70"/>
    </row>
    <row r="123" spans="2:3" ht="14.25">
      <c r="B123" s="70"/>
      <c r="C123" s="70"/>
    </row>
    <row r="124" spans="2:3" ht="14.25">
      <c r="B124" s="70"/>
      <c r="C124" s="70"/>
    </row>
    <row r="125" spans="2:3" ht="14.25">
      <c r="B125" s="70"/>
      <c r="C125" s="70"/>
    </row>
    <row r="126" spans="2:3" ht="14.25">
      <c r="B126" s="70"/>
      <c r="C126" s="70"/>
    </row>
    <row r="127" spans="2:3" ht="14.25">
      <c r="B127" s="70"/>
      <c r="C127" s="70"/>
    </row>
    <row r="128" spans="2:3" ht="14.25">
      <c r="B128" s="70"/>
      <c r="C128" s="70"/>
    </row>
    <row r="129" spans="2:3" ht="14.25">
      <c r="B129" s="70"/>
      <c r="C129" s="70"/>
    </row>
    <row r="130" spans="2:3" ht="14.25">
      <c r="B130" s="70"/>
      <c r="C130" s="70"/>
    </row>
    <row r="131" spans="2:3" ht="14.25">
      <c r="B131" s="70"/>
      <c r="C131" s="70"/>
    </row>
    <row r="132" spans="2:3" ht="14.25">
      <c r="B132" s="70"/>
      <c r="C132" s="70"/>
    </row>
    <row r="133" spans="2:3" ht="14.25">
      <c r="B133" s="70"/>
      <c r="C133" s="70"/>
    </row>
    <row r="134" spans="2:3" ht="14.25">
      <c r="B134" s="70"/>
      <c r="C134" s="70"/>
    </row>
    <row r="135" spans="2:3" ht="14.25">
      <c r="B135" s="70"/>
      <c r="C135" s="70"/>
    </row>
    <row r="136" spans="2:3" ht="14.25">
      <c r="B136" s="70"/>
      <c r="C136" s="70"/>
    </row>
    <row r="137" spans="2:3" ht="14.25">
      <c r="B137" s="70"/>
      <c r="C137" s="70"/>
    </row>
    <row r="138" spans="2:3" ht="14.25">
      <c r="B138" s="70"/>
      <c r="C138" s="70"/>
    </row>
    <row r="139" spans="2:3" ht="14.25">
      <c r="B139" s="70"/>
      <c r="C139" s="70"/>
    </row>
    <row r="140" spans="2:3" ht="14.25">
      <c r="B140" s="70"/>
      <c r="C140" s="70"/>
    </row>
    <row r="141" spans="2:3" ht="14.25">
      <c r="B141" s="70"/>
      <c r="C141" s="70"/>
    </row>
    <row r="142" spans="2:3" ht="14.25">
      <c r="B142" s="70"/>
      <c r="C142" s="70"/>
    </row>
    <row r="143" spans="2:3" ht="14.25">
      <c r="B143" s="70"/>
      <c r="C143" s="70"/>
    </row>
    <row r="144" spans="2:3" ht="14.25">
      <c r="B144" s="70"/>
      <c r="C144" s="70"/>
    </row>
    <row r="145" spans="2:3" ht="14.25">
      <c r="B145" s="70"/>
      <c r="C145" s="70"/>
    </row>
    <row r="146" spans="2:3" ht="14.25">
      <c r="B146" s="70"/>
      <c r="C146" s="70"/>
    </row>
    <row r="147" spans="2:3" ht="14.25">
      <c r="B147" s="70"/>
      <c r="C147" s="70"/>
    </row>
    <row r="148" spans="2:3" ht="14.25">
      <c r="B148" s="70"/>
      <c r="C148" s="70"/>
    </row>
    <row r="149" spans="2:3" ht="14.25">
      <c r="B149" s="70"/>
      <c r="C149" s="70"/>
    </row>
    <row r="150" spans="2:3" ht="14.25">
      <c r="B150" s="70"/>
      <c r="C150" s="70"/>
    </row>
    <row r="151" spans="2:3" ht="14.25">
      <c r="B151" s="70"/>
      <c r="C151" s="70"/>
    </row>
    <row r="152" spans="2:3" ht="14.25">
      <c r="B152" s="70"/>
      <c r="C152" s="70"/>
    </row>
    <row r="153" spans="2:3" ht="14.25">
      <c r="B153" s="70"/>
      <c r="C153" s="70"/>
    </row>
    <row r="154" spans="2:3" ht="14.25">
      <c r="B154" s="70"/>
      <c r="C154" s="70"/>
    </row>
    <row r="155" spans="2:3" ht="14.25">
      <c r="B155" s="70"/>
      <c r="C155" s="70"/>
    </row>
    <row r="156" spans="2:3" ht="14.25">
      <c r="B156" s="70"/>
      <c r="C156" s="70"/>
    </row>
    <row r="157" spans="2:3" ht="14.25">
      <c r="B157" s="70"/>
      <c r="C157" s="70"/>
    </row>
    <row r="158" spans="2:3" ht="14.25">
      <c r="B158" s="70"/>
      <c r="C158" s="70"/>
    </row>
    <row r="159" spans="2:3" ht="14.25">
      <c r="B159" s="70"/>
      <c r="C159" s="70"/>
    </row>
    <row r="160" spans="2:3" ht="14.25">
      <c r="B160" s="70"/>
      <c r="C160" s="70"/>
    </row>
    <row r="161" spans="2:3" ht="14.25">
      <c r="B161" s="70"/>
      <c r="C161" s="70"/>
    </row>
    <row r="162" spans="2:3" ht="14.25">
      <c r="B162" s="70"/>
      <c r="C162" s="70"/>
    </row>
    <row r="163" spans="2:3" ht="14.25">
      <c r="B163" s="70"/>
      <c r="C163" s="70"/>
    </row>
    <row r="164" spans="2:3" ht="14.25">
      <c r="B164" s="70"/>
      <c r="C164" s="70"/>
    </row>
    <row r="165" spans="2:3" ht="14.25">
      <c r="B165" s="70"/>
      <c r="C165" s="70"/>
    </row>
    <row r="166" spans="2:3" ht="14.25">
      <c r="B166" s="70"/>
      <c r="C166" s="70"/>
    </row>
    <row r="167" spans="2:3" ht="14.25">
      <c r="B167" s="70"/>
      <c r="C167" s="70"/>
    </row>
    <row r="168" spans="2:3" ht="14.25">
      <c r="B168" s="70"/>
      <c r="C168" s="70"/>
    </row>
    <row r="169" spans="2:3" ht="14.25">
      <c r="B169" s="70"/>
      <c r="C169" s="70"/>
    </row>
    <row r="170" spans="2:3" ht="14.25">
      <c r="B170" s="70"/>
      <c r="C170" s="70"/>
    </row>
    <row r="171" spans="2:3" ht="14.25">
      <c r="B171" s="70"/>
      <c r="C171" s="70"/>
    </row>
    <row r="172" spans="2:3" ht="14.25">
      <c r="B172" s="70"/>
      <c r="C172" s="70"/>
    </row>
    <row r="173" spans="2:3" ht="14.25">
      <c r="B173" s="70"/>
      <c r="C173" s="70"/>
    </row>
    <row r="174" spans="2:3" ht="14.25">
      <c r="B174" s="70"/>
      <c r="C174" s="70"/>
    </row>
    <row r="175" spans="2:3" ht="14.25">
      <c r="B175" s="70"/>
      <c r="C175" s="70"/>
    </row>
    <row r="176" spans="2:3" ht="14.25">
      <c r="B176" s="70"/>
      <c r="C176" s="70"/>
    </row>
    <row r="177" spans="2:3" ht="14.25">
      <c r="B177" s="70"/>
      <c r="C177" s="70"/>
    </row>
    <row r="178" spans="2:3" ht="14.25">
      <c r="B178" s="70"/>
      <c r="C178" s="70"/>
    </row>
    <row r="179" spans="2:3" ht="14.25">
      <c r="B179" s="70"/>
      <c r="C179" s="70"/>
    </row>
    <row r="180" spans="2:3" ht="14.25">
      <c r="B180" s="70"/>
      <c r="C180" s="70"/>
    </row>
    <row r="181" spans="2:3" ht="14.25">
      <c r="B181" s="70"/>
      <c r="C181" s="70"/>
    </row>
    <row r="182" spans="2:3" ht="14.25">
      <c r="B182" s="70"/>
      <c r="C182" s="70"/>
    </row>
    <row r="183" spans="2:3" ht="14.25">
      <c r="B183" s="70"/>
      <c r="C183" s="70"/>
    </row>
    <row r="184" spans="2:3" ht="14.25">
      <c r="B184" s="70"/>
      <c r="C184" s="70"/>
    </row>
    <row r="185" spans="2:3" ht="14.25">
      <c r="B185" s="70"/>
      <c r="C185" s="70"/>
    </row>
    <row r="186" spans="2:3" ht="14.25">
      <c r="B186" s="70"/>
      <c r="C186" s="70"/>
    </row>
    <row r="187" spans="2:3" ht="14.25">
      <c r="B187" s="70"/>
      <c r="C187" s="70"/>
    </row>
    <row r="188" spans="2:3" ht="14.25">
      <c r="B188" s="70"/>
      <c r="C188" s="70"/>
    </row>
    <row r="189" spans="2:3" ht="14.25">
      <c r="B189" s="70"/>
      <c r="C189" s="70"/>
    </row>
    <row r="190" spans="2:3" ht="14.25">
      <c r="B190" s="70"/>
      <c r="C190" s="70"/>
    </row>
    <row r="191" spans="2:3" ht="14.25">
      <c r="B191" s="70"/>
      <c r="C191" s="70"/>
    </row>
    <row r="192" spans="2:3" ht="14.25">
      <c r="B192" s="70"/>
      <c r="C192" s="70"/>
    </row>
    <row r="193" spans="2:3" ht="14.25">
      <c r="B193" s="70"/>
      <c r="C193" s="70"/>
    </row>
    <row r="194" spans="2:3" ht="14.25">
      <c r="B194" s="70"/>
      <c r="C194" s="70"/>
    </row>
    <row r="195" spans="2:3" ht="14.25">
      <c r="B195" s="70"/>
      <c r="C195" s="70"/>
    </row>
    <row r="196" spans="2:3" ht="14.25">
      <c r="B196" s="70"/>
      <c r="C196" s="70"/>
    </row>
    <row r="197" spans="2:3" ht="14.25">
      <c r="B197" s="70"/>
      <c r="C197" s="70"/>
    </row>
    <row r="198" spans="2:3" ht="14.25">
      <c r="B198" s="70"/>
      <c r="C198" s="70"/>
    </row>
    <row r="199" spans="2:3" ht="14.25">
      <c r="B199" s="70"/>
      <c r="C199" s="70"/>
    </row>
    <row r="200" spans="2:3" ht="14.25">
      <c r="B200" s="70"/>
      <c r="C200" s="70"/>
    </row>
    <row r="201" spans="2:3" ht="14.25">
      <c r="B201" s="70"/>
      <c r="C201" s="70"/>
    </row>
    <row r="202" spans="2:3" ht="14.25">
      <c r="B202" s="70"/>
      <c r="C202" s="70"/>
    </row>
    <row r="203" spans="2:3" ht="14.25">
      <c r="B203" s="70"/>
      <c r="C203" s="70"/>
    </row>
    <row r="204" spans="2:3" ht="14.25">
      <c r="B204" s="70"/>
      <c r="C204" s="70"/>
    </row>
    <row r="205" spans="2:3" ht="14.25">
      <c r="B205" s="70"/>
      <c r="C205" s="70"/>
    </row>
    <row r="206" spans="2:3" ht="14.25">
      <c r="B206" s="70"/>
      <c r="C206" s="70"/>
    </row>
    <row r="207" spans="2:3" ht="14.25">
      <c r="B207" s="70"/>
      <c r="C207" s="70"/>
    </row>
    <row r="208" spans="2:3" ht="14.25">
      <c r="B208" s="70"/>
      <c r="C208" s="70"/>
    </row>
    <row r="209" spans="2:3" ht="14.25">
      <c r="B209" s="70"/>
      <c r="C209" s="70"/>
    </row>
    <row r="210" spans="2:3" ht="14.25">
      <c r="B210" s="70"/>
      <c r="C210" s="70"/>
    </row>
    <row r="211" spans="2:3" ht="14.25">
      <c r="B211" s="70"/>
      <c r="C211" s="70"/>
    </row>
    <row r="212" spans="2:3" ht="14.25">
      <c r="B212" s="70"/>
      <c r="C212" s="70"/>
    </row>
    <row r="213" spans="2:3" ht="14.25">
      <c r="B213" s="70"/>
      <c r="C213" s="70"/>
    </row>
    <row r="214" spans="2:3" ht="14.25">
      <c r="B214" s="70"/>
      <c r="C214" s="70"/>
    </row>
    <row r="215" spans="2:3" ht="14.25">
      <c r="B215" s="70"/>
      <c r="C215" s="70"/>
    </row>
    <row r="216" spans="2:3" ht="14.25">
      <c r="B216" s="70"/>
      <c r="C216" s="70"/>
    </row>
    <row r="217" spans="2:3" ht="14.25">
      <c r="B217" s="70"/>
      <c r="C217" s="70"/>
    </row>
    <row r="218" spans="2:3" ht="14.25">
      <c r="B218" s="70"/>
      <c r="C218" s="70"/>
    </row>
    <row r="219" spans="2:3" ht="14.25">
      <c r="B219" s="70"/>
      <c r="C219" s="70"/>
    </row>
    <row r="220" spans="2:3" ht="14.25">
      <c r="B220" s="70"/>
      <c r="C220" s="70"/>
    </row>
    <row r="221" spans="2:3" ht="14.25">
      <c r="B221" s="70"/>
      <c r="C221" s="70"/>
    </row>
    <row r="222" spans="2:3" ht="14.25">
      <c r="B222" s="70"/>
      <c r="C222" s="70"/>
    </row>
    <row r="223" spans="2:3" ht="14.25">
      <c r="B223" s="70"/>
      <c r="C223" s="70"/>
    </row>
    <row r="224" spans="2:3" ht="14.25">
      <c r="B224" s="70"/>
      <c r="C224" s="70"/>
    </row>
    <row r="225" spans="2:3" ht="14.25">
      <c r="B225" s="70"/>
      <c r="C225" s="70"/>
    </row>
    <row r="226" spans="2:3" ht="14.25">
      <c r="B226" s="70"/>
      <c r="C226" s="70"/>
    </row>
    <row r="227" spans="2:3" ht="14.25">
      <c r="B227" s="70"/>
      <c r="C227" s="70"/>
    </row>
    <row r="228" spans="2:3" ht="14.25">
      <c r="B228" s="70"/>
      <c r="C228" s="70"/>
    </row>
    <row r="229" spans="2:3" ht="14.25">
      <c r="B229" s="70"/>
      <c r="C229" s="70"/>
    </row>
    <row r="230" spans="2:3" ht="14.25">
      <c r="B230" s="70"/>
      <c r="C230" s="70"/>
    </row>
    <row r="231" spans="2:3" ht="14.25">
      <c r="B231" s="70"/>
      <c r="C231" s="70"/>
    </row>
    <row r="232" spans="2:3" ht="14.25">
      <c r="B232" s="70"/>
      <c r="C232" s="70"/>
    </row>
    <row r="233" spans="2:3" ht="14.25">
      <c r="B233" s="70"/>
      <c r="C233" s="70"/>
    </row>
    <row r="234" spans="2:3" ht="14.25">
      <c r="B234" s="70"/>
      <c r="C234" s="70"/>
    </row>
    <row r="235" spans="2:3" ht="14.25">
      <c r="B235" s="70"/>
      <c r="C235" s="70"/>
    </row>
  </sheetData>
  <mergeCells count="6">
    <mergeCell ref="C8:D8"/>
    <mergeCell ref="A1:D1"/>
    <mergeCell ref="A3:D3"/>
    <mergeCell ref="A4:D4"/>
    <mergeCell ref="A5:D5"/>
    <mergeCell ref="B7:D7"/>
  </mergeCells>
  <phoneticPr fontId="14"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96"/>
  <sheetViews>
    <sheetView zoomScale="75" workbookViewId="0">
      <selection activeCell="I13" sqref="I13"/>
    </sheetView>
  </sheetViews>
  <sheetFormatPr defaultRowHeight="12.75"/>
  <cols>
    <col min="1" max="1" width="36.85546875" style="12" customWidth="1"/>
    <col min="2" max="2" width="10.85546875" style="12" customWidth="1"/>
    <col min="3" max="3" width="7" style="12" customWidth="1"/>
    <col min="4" max="4" width="10.42578125" style="12" customWidth="1"/>
    <col min="5" max="5" width="7.85546875" style="12" customWidth="1"/>
    <col min="6" max="6" width="11.140625" style="12" customWidth="1"/>
    <col min="7" max="7" width="11.85546875" style="30" customWidth="1"/>
    <col min="8" max="8" width="9.140625" style="1"/>
    <col min="9" max="9" width="9.85546875" style="1" bestFit="1" customWidth="1"/>
    <col min="10" max="16384" width="9.140625" style="1"/>
  </cols>
  <sheetData>
    <row r="1" spans="1:12" ht="12" customHeight="1">
      <c r="A1" s="272">
        <v>8</v>
      </c>
      <c r="B1" s="272"/>
      <c r="C1" s="272"/>
      <c r="D1" s="272"/>
      <c r="E1" s="272"/>
      <c r="F1" s="272"/>
      <c r="G1" s="272"/>
    </row>
    <row r="2" spans="1:12" ht="18.75">
      <c r="A2" s="277" t="s">
        <v>37</v>
      </c>
      <c r="B2" s="277"/>
      <c r="C2" s="277"/>
      <c r="D2" s="277"/>
      <c r="E2" s="277"/>
      <c r="F2" s="277"/>
      <c r="G2" s="277"/>
    </row>
    <row r="3" spans="1:12" ht="18.75">
      <c r="A3" s="277" t="s">
        <v>0</v>
      </c>
      <c r="B3" s="277"/>
      <c r="C3" s="277"/>
      <c r="D3" s="277"/>
      <c r="E3" s="277"/>
      <c r="F3" s="277"/>
      <c r="G3" s="277"/>
    </row>
    <row r="4" spans="1:12" ht="18.75">
      <c r="A4" s="277" t="s">
        <v>230</v>
      </c>
      <c r="B4" s="277"/>
      <c r="C4" s="277"/>
      <c r="D4" s="277"/>
      <c r="E4" s="277"/>
      <c r="F4" s="277"/>
      <c r="G4" s="277"/>
    </row>
    <row r="5" spans="1:12" ht="10.5" customHeight="1">
      <c r="A5" s="4"/>
      <c r="B5" s="4"/>
      <c r="C5" s="4"/>
      <c r="D5" s="4"/>
      <c r="E5" s="5"/>
      <c r="F5" s="4"/>
      <c r="G5" s="47"/>
    </row>
    <row r="6" spans="1:12" ht="15" customHeight="1">
      <c r="A6" s="110"/>
      <c r="B6" s="273" t="s">
        <v>154</v>
      </c>
      <c r="C6" s="284" t="s">
        <v>41</v>
      </c>
      <c r="D6" s="276"/>
      <c r="E6" s="276"/>
      <c r="F6" s="276"/>
      <c r="G6" s="276"/>
    </row>
    <row r="7" spans="1:12" ht="15" customHeight="1">
      <c r="A7" s="63"/>
      <c r="B7" s="274"/>
      <c r="C7" s="292" t="s">
        <v>152</v>
      </c>
      <c r="D7" s="296" t="s">
        <v>4</v>
      </c>
      <c r="E7" s="297"/>
      <c r="F7" s="297"/>
      <c r="G7" s="297"/>
    </row>
    <row r="8" spans="1:12" ht="15" customHeight="1">
      <c r="A8" s="63"/>
      <c r="B8" s="274"/>
      <c r="C8" s="293"/>
      <c r="D8" s="295" t="s">
        <v>238</v>
      </c>
      <c r="E8" s="149"/>
      <c r="F8" s="293" t="s">
        <v>81</v>
      </c>
      <c r="G8" s="65" t="s">
        <v>65</v>
      </c>
    </row>
    <row r="9" spans="1:12" ht="15">
      <c r="A9" s="63"/>
      <c r="B9" s="274"/>
      <c r="C9" s="293"/>
      <c r="D9" s="293"/>
      <c r="E9" s="150" t="s">
        <v>239</v>
      </c>
      <c r="F9" s="293"/>
      <c r="G9" s="65" t="s">
        <v>66</v>
      </c>
    </row>
    <row r="10" spans="1:12" ht="15">
      <c r="A10" s="63"/>
      <c r="B10" s="274"/>
      <c r="C10" s="293"/>
      <c r="D10" s="293"/>
      <c r="E10" s="151" t="s">
        <v>215</v>
      </c>
      <c r="F10" s="293"/>
      <c r="G10" s="65" t="s">
        <v>67</v>
      </c>
    </row>
    <row r="11" spans="1:12" ht="15">
      <c r="A11" s="64"/>
      <c r="B11" s="275"/>
      <c r="C11" s="294"/>
      <c r="D11" s="294"/>
      <c r="E11" s="152"/>
      <c r="F11" s="294"/>
      <c r="G11" s="66" t="s">
        <v>240</v>
      </c>
    </row>
    <row r="12" spans="1:12" ht="11.25" customHeight="1">
      <c r="E12" s="30"/>
    </row>
    <row r="13" spans="1:12" ht="13.5" customHeight="1">
      <c r="A13" s="79" t="s">
        <v>42</v>
      </c>
      <c r="B13" s="79"/>
      <c r="C13" s="148">
        <v>6475.49</v>
      </c>
      <c r="D13" s="105">
        <v>119.8</v>
      </c>
      <c r="E13" s="105">
        <v>123.8</v>
      </c>
      <c r="F13" s="105">
        <v>100</v>
      </c>
      <c r="G13" s="105">
        <v>404.71812499999993</v>
      </c>
      <c r="I13" s="135"/>
      <c r="J13" s="134"/>
      <c r="K13" s="134"/>
      <c r="L13" s="135"/>
    </row>
    <row r="14" spans="1:12" ht="30">
      <c r="A14" s="191" t="s">
        <v>171</v>
      </c>
      <c r="B14" s="193" t="s">
        <v>155</v>
      </c>
      <c r="C14" s="153">
        <v>4955.53</v>
      </c>
      <c r="D14" s="107">
        <v>111.8</v>
      </c>
      <c r="E14" s="107">
        <v>130</v>
      </c>
      <c r="F14" s="107">
        <v>76.53</v>
      </c>
      <c r="G14" s="107">
        <v>309.72062499999998</v>
      </c>
      <c r="I14" s="135"/>
      <c r="J14" s="134"/>
      <c r="K14" s="134"/>
      <c r="L14" s="135"/>
    </row>
    <row r="15" spans="1:12" ht="15" customHeight="1">
      <c r="A15" s="87" t="s">
        <v>73</v>
      </c>
      <c r="B15" s="193" t="s">
        <v>156</v>
      </c>
      <c r="C15" s="153">
        <v>4416.7299999999996</v>
      </c>
      <c r="D15" s="107">
        <v>105.3</v>
      </c>
      <c r="E15" s="107">
        <v>130.5</v>
      </c>
      <c r="F15" s="107">
        <v>68.209999999999994</v>
      </c>
      <c r="G15" s="107">
        <v>276.04562499999997</v>
      </c>
      <c r="I15" s="135"/>
      <c r="J15" s="134"/>
      <c r="K15" s="134"/>
      <c r="L15" s="135"/>
    </row>
    <row r="16" spans="1:12" ht="15.75" customHeight="1">
      <c r="A16" s="87" t="s">
        <v>1</v>
      </c>
      <c r="B16" s="193" t="s">
        <v>157</v>
      </c>
      <c r="C16" s="153">
        <v>7171.93</v>
      </c>
      <c r="D16" s="107">
        <v>115.6</v>
      </c>
      <c r="E16" s="107">
        <v>124.4</v>
      </c>
      <c r="F16" s="107">
        <v>110.75</v>
      </c>
      <c r="G16" s="107">
        <v>448.24562500000002</v>
      </c>
      <c r="I16" s="135"/>
      <c r="J16" s="134"/>
      <c r="K16" s="134"/>
      <c r="L16" s="135"/>
    </row>
    <row r="17" spans="1:12" ht="15" customHeight="1">
      <c r="A17" s="87" t="s">
        <v>2</v>
      </c>
      <c r="B17" s="193" t="s">
        <v>112</v>
      </c>
      <c r="C17" s="153">
        <v>5753.81</v>
      </c>
      <c r="D17" s="107">
        <v>114</v>
      </c>
      <c r="E17" s="107">
        <v>128.19999999999999</v>
      </c>
      <c r="F17" s="107">
        <v>88.86</v>
      </c>
      <c r="G17" s="107">
        <v>359.61312500000003</v>
      </c>
      <c r="I17" s="135"/>
      <c r="J17" s="134"/>
      <c r="K17" s="134"/>
      <c r="L17" s="135"/>
    </row>
    <row r="18" spans="1:12" ht="30" customHeight="1">
      <c r="A18" s="191" t="s">
        <v>172</v>
      </c>
      <c r="B18" s="193" t="s">
        <v>113</v>
      </c>
      <c r="C18" s="153">
        <v>6625.62</v>
      </c>
      <c r="D18" s="107">
        <v>109.1</v>
      </c>
      <c r="E18" s="107">
        <v>113.8</v>
      </c>
      <c r="F18" s="107">
        <v>102.32</v>
      </c>
      <c r="G18" s="107">
        <v>414.10124999999994</v>
      </c>
      <c r="I18" s="135"/>
      <c r="J18" s="134"/>
      <c r="K18" s="134"/>
      <c r="L18" s="135"/>
    </row>
    <row r="19" spans="1:12" ht="30">
      <c r="A19" s="191" t="s">
        <v>173</v>
      </c>
      <c r="B19" s="193" t="s">
        <v>114</v>
      </c>
      <c r="C19" s="153">
        <v>6877.91</v>
      </c>
      <c r="D19" s="107">
        <v>112.5</v>
      </c>
      <c r="E19" s="107">
        <v>125.5</v>
      </c>
      <c r="F19" s="107">
        <v>106.21</v>
      </c>
      <c r="G19" s="107">
        <v>429.86937499999999</v>
      </c>
      <c r="I19" s="135"/>
      <c r="J19" s="134"/>
      <c r="K19" s="134"/>
      <c r="L19" s="135"/>
    </row>
    <row r="20" spans="1:12" ht="12.75" customHeight="1">
      <c r="A20" s="87" t="s">
        <v>79</v>
      </c>
      <c r="B20" s="193"/>
      <c r="C20" s="153"/>
      <c r="D20" s="107"/>
      <c r="E20" s="107"/>
      <c r="F20" s="107"/>
      <c r="G20" s="107"/>
      <c r="I20" s="135"/>
      <c r="J20" s="134"/>
      <c r="K20" s="134"/>
      <c r="L20" s="135"/>
    </row>
    <row r="21" spans="1:12" ht="12.75" customHeight="1">
      <c r="A21" s="87" t="s">
        <v>74</v>
      </c>
      <c r="B21" s="193">
        <v>49</v>
      </c>
      <c r="C21" s="153">
        <v>5861.3</v>
      </c>
      <c r="D21" s="107">
        <v>106.4</v>
      </c>
      <c r="E21" s="107">
        <v>123.6</v>
      </c>
      <c r="F21" s="107">
        <v>90.52</v>
      </c>
      <c r="G21" s="107">
        <v>366.33125000000001</v>
      </c>
      <c r="I21" s="135"/>
      <c r="J21" s="134"/>
      <c r="K21" s="134"/>
      <c r="L21" s="135"/>
    </row>
    <row r="22" spans="1:12" ht="12.75" customHeight="1">
      <c r="A22" s="87" t="s">
        <v>75</v>
      </c>
      <c r="B22" s="193">
        <v>50</v>
      </c>
      <c r="C22" s="153">
        <v>8658.61</v>
      </c>
      <c r="D22" s="107">
        <v>104</v>
      </c>
      <c r="E22" s="107">
        <v>99.8</v>
      </c>
      <c r="F22" s="107">
        <v>133.71</v>
      </c>
      <c r="G22" s="107">
        <v>541.16312500000004</v>
      </c>
      <c r="I22" s="135"/>
      <c r="J22" s="134"/>
      <c r="K22" s="134"/>
      <c r="L22" s="135"/>
    </row>
    <row r="23" spans="1:12" ht="13.5" customHeight="1">
      <c r="A23" s="87" t="s">
        <v>76</v>
      </c>
      <c r="B23" s="193">
        <v>51</v>
      </c>
      <c r="C23" s="153">
        <v>27344.61</v>
      </c>
      <c r="D23" s="107">
        <v>106.7</v>
      </c>
      <c r="E23" s="107">
        <v>126.4</v>
      </c>
      <c r="F23" s="107">
        <v>422.28</v>
      </c>
      <c r="G23" s="107">
        <v>1709.038125</v>
      </c>
      <c r="I23" s="135"/>
      <c r="J23" s="134"/>
      <c r="K23" s="134"/>
      <c r="L23" s="135"/>
    </row>
    <row r="24" spans="1:12" ht="30" customHeight="1">
      <c r="A24" s="192" t="s">
        <v>174</v>
      </c>
      <c r="B24" s="193">
        <v>52</v>
      </c>
      <c r="C24" s="153">
        <v>8150.15</v>
      </c>
      <c r="D24" s="107">
        <v>117.5</v>
      </c>
      <c r="E24" s="107">
        <v>126.4</v>
      </c>
      <c r="F24" s="107">
        <v>125.86</v>
      </c>
      <c r="G24" s="107">
        <v>509.38437499999998</v>
      </c>
      <c r="I24" s="135"/>
      <c r="J24" s="134"/>
      <c r="K24" s="134"/>
      <c r="L24" s="135"/>
    </row>
    <row r="25" spans="1:12" ht="12.75" customHeight="1">
      <c r="A25" s="87" t="s">
        <v>96</v>
      </c>
      <c r="B25" s="193">
        <v>53</v>
      </c>
      <c r="C25" s="153">
        <v>3437.8</v>
      </c>
      <c r="D25" s="107">
        <v>113</v>
      </c>
      <c r="E25" s="107">
        <v>136.19999999999999</v>
      </c>
      <c r="F25" s="107">
        <v>53.09</v>
      </c>
      <c r="G25" s="107">
        <v>214.86250000000001</v>
      </c>
      <c r="I25" s="135"/>
      <c r="J25" s="134"/>
      <c r="K25" s="134"/>
      <c r="L25" s="135"/>
    </row>
    <row r="26" spans="1:12" ht="30">
      <c r="A26" s="191" t="s">
        <v>175</v>
      </c>
      <c r="B26" s="193" t="s">
        <v>115</v>
      </c>
      <c r="C26" s="153">
        <v>4228.59</v>
      </c>
      <c r="D26" s="107">
        <v>114.6</v>
      </c>
      <c r="E26" s="107">
        <v>129.69999999999999</v>
      </c>
      <c r="F26" s="107">
        <v>65.3</v>
      </c>
      <c r="G26" s="107">
        <v>264.28687500000001</v>
      </c>
      <c r="I26" s="135"/>
      <c r="J26" s="134"/>
      <c r="K26" s="134"/>
      <c r="L26" s="135"/>
    </row>
    <row r="27" spans="1:12" ht="12.75" customHeight="1">
      <c r="A27" s="87" t="s">
        <v>68</v>
      </c>
      <c r="B27" s="193" t="s">
        <v>116</v>
      </c>
      <c r="C27" s="153">
        <v>11163.69</v>
      </c>
      <c r="D27" s="107">
        <v>109.2</v>
      </c>
      <c r="E27" s="107">
        <v>140</v>
      </c>
      <c r="F27" s="107">
        <v>172.4</v>
      </c>
      <c r="G27" s="107">
        <v>697.73062500000003</v>
      </c>
      <c r="I27" s="135"/>
      <c r="J27" s="134"/>
      <c r="K27" s="134"/>
      <c r="L27" s="135"/>
    </row>
    <row r="28" spans="1:12" ht="13.5" customHeight="1">
      <c r="A28" s="87" t="s">
        <v>69</v>
      </c>
      <c r="B28" s="193" t="s">
        <v>117</v>
      </c>
      <c r="C28" s="153">
        <v>11715.01</v>
      </c>
      <c r="D28" s="107">
        <v>112.8</v>
      </c>
      <c r="E28" s="107">
        <v>118.3</v>
      </c>
      <c r="F28" s="107">
        <v>180.91</v>
      </c>
      <c r="G28" s="107">
        <v>732.18812500000001</v>
      </c>
      <c r="I28" s="135"/>
      <c r="J28" s="134"/>
      <c r="K28" s="134"/>
      <c r="L28" s="135"/>
    </row>
    <row r="29" spans="1:12" ht="15" customHeight="1">
      <c r="A29" s="87" t="s">
        <v>70</v>
      </c>
      <c r="B29" s="193" t="s">
        <v>118</v>
      </c>
      <c r="C29" s="153">
        <v>5688.64</v>
      </c>
      <c r="D29" s="107">
        <v>118.9</v>
      </c>
      <c r="E29" s="107">
        <v>130.69999999999999</v>
      </c>
      <c r="F29" s="107">
        <v>87.85</v>
      </c>
      <c r="G29" s="107">
        <v>355.54</v>
      </c>
      <c r="I29" s="135"/>
      <c r="J29" s="134"/>
      <c r="K29" s="134"/>
      <c r="L29" s="135"/>
    </row>
    <row r="30" spans="1:12" ht="30">
      <c r="A30" s="191" t="s">
        <v>176</v>
      </c>
      <c r="B30" s="193" t="s">
        <v>158</v>
      </c>
      <c r="C30" s="153">
        <v>10694.47</v>
      </c>
      <c r="D30" s="107">
        <v>132.1</v>
      </c>
      <c r="E30" s="107">
        <v>126.9</v>
      </c>
      <c r="F30" s="107">
        <v>165.15</v>
      </c>
      <c r="G30" s="107">
        <v>668.40437499999996</v>
      </c>
      <c r="I30" s="135"/>
      <c r="J30" s="134"/>
      <c r="K30" s="134"/>
      <c r="L30" s="135"/>
    </row>
    <row r="31" spans="1:12" ht="12.75" customHeight="1">
      <c r="A31" s="87" t="s">
        <v>77</v>
      </c>
      <c r="B31" s="194" t="s">
        <v>159</v>
      </c>
      <c r="C31" s="153">
        <v>8297.06</v>
      </c>
      <c r="D31" s="107">
        <v>129.19999999999999</v>
      </c>
      <c r="E31" s="107">
        <v>127.8</v>
      </c>
      <c r="F31" s="107">
        <v>128.13</v>
      </c>
      <c r="G31" s="107">
        <v>518.56624999999997</v>
      </c>
      <c r="I31" s="135"/>
      <c r="J31" s="134"/>
      <c r="K31" s="134"/>
      <c r="L31" s="135"/>
    </row>
    <row r="32" spans="1:12" ht="30">
      <c r="A32" s="191" t="s">
        <v>178</v>
      </c>
      <c r="B32" s="193" t="s">
        <v>119</v>
      </c>
      <c r="C32" s="153">
        <v>4805.84</v>
      </c>
      <c r="D32" s="107">
        <v>114.3</v>
      </c>
      <c r="E32" s="107">
        <v>135.80000000000001</v>
      </c>
      <c r="F32" s="107">
        <v>74.22</v>
      </c>
      <c r="G32" s="107">
        <v>300.36500000000001</v>
      </c>
      <c r="I32" s="135"/>
      <c r="J32" s="134"/>
      <c r="K32" s="134"/>
      <c r="L32" s="135"/>
    </row>
    <row r="33" spans="1:12" ht="30">
      <c r="A33" s="191" t="s">
        <v>177</v>
      </c>
      <c r="B33" s="193" t="s">
        <v>120</v>
      </c>
      <c r="C33" s="153">
        <v>9172.11</v>
      </c>
      <c r="D33" s="107">
        <v>127.8</v>
      </c>
      <c r="E33" s="107">
        <v>145.1</v>
      </c>
      <c r="F33" s="107">
        <v>141.63999999999999</v>
      </c>
      <c r="G33" s="107">
        <v>573.25687500000004</v>
      </c>
      <c r="I33" s="135"/>
      <c r="J33" s="134"/>
      <c r="K33" s="134"/>
      <c r="L33" s="135"/>
    </row>
    <row r="34" spans="1:12" ht="15" customHeight="1">
      <c r="A34" s="87" t="s">
        <v>3</v>
      </c>
      <c r="B34" s="193" t="s">
        <v>121</v>
      </c>
      <c r="C34" s="153">
        <v>4935.71</v>
      </c>
      <c r="D34" s="107">
        <v>132.6</v>
      </c>
      <c r="E34" s="107">
        <v>119.1</v>
      </c>
      <c r="F34" s="107">
        <v>76.22</v>
      </c>
      <c r="G34" s="107">
        <v>308.481875</v>
      </c>
      <c r="I34" s="135"/>
      <c r="J34" s="134"/>
      <c r="K34" s="134"/>
      <c r="L34" s="135"/>
    </row>
    <row r="35" spans="1:12" ht="30">
      <c r="A35" s="191" t="s">
        <v>179</v>
      </c>
      <c r="B35" s="193" t="s">
        <v>122</v>
      </c>
      <c r="C35" s="153">
        <v>4620.04</v>
      </c>
      <c r="D35" s="107">
        <v>135</v>
      </c>
      <c r="E35" s="107">
        <v>115.3</v>
      </c>
      <c r="F35" s="107">
        <v>71.349999999999994</v>
      </c>
      <c r="G35" s="107">
        <v>288.7525</v>
      </c>
      <c r="I35" s="135"/>
      <c r="J35" s="134"/>
      <c r="K35" s="134"/>
      <c r="L35" s="135"/>
    </row>
    <row r="36" spans="1:12" ht="15" customHeight="1">
      <c r="A36" s="87" t="s">
        <v>97</v>
      </c>
      <c r="B36" s="193" t="s">
        <v>160</v>
      </c>
      <c r="C36" s="153">
        <v>4682.59</v>
      </c>
      <c r="D36" s="107">
        <v>135.6</v>
      </c>
      <c r="E36" s="107">
        <v>114.9</v>
      </c>
      <c r="F36" s="107">
        <v>72.31</v>
      </c>
      <c r="G36" s="107">
        <v>292.66187500000001</v>
      </c>
      <c r="I36" s="135"/>
      <c r="J36" s="134"/>
      <c r="K36" s="134"/>
      <c r="L36" s="135"/>
    </row>
    <row r="37" spans="1:12" ht="15" customHeight="1">
      <c r="A37" s="191" t="s">
        <v>180</v>
      </c>
      <c r="B37" s="193" t="s">
        <v>123</v>
      </c>
      <c r="C37" s="153">
        <v>6070.72</v>
      </c>
      <c r="D37" s="107">
        <v>128</v>
      </c>
      <c r="E37" s="107">
        <v>114.7</v>
      </c>
      <c r="F37" s="107">
        <v>93.75</v>
      </c>
      <c r="G37" s="107">
        <v>379.42</v>
      </c>
      <c r="I37" s="135"/>
      <c r="J37" s="134"/>
      <c r="K37" s="134"/>
      <c r="L37" s="135"/>
    </row>
    <row r="38" spans="1:12" ht="12.75" customHeight="1">
      <c r="A38" s="87" t="s">
        <v>80</v>
      </c>
      <c r="B38" s="193"/>
      <c r="G38" s="107"/>
      <c r="I38" s="135"/>
      <c r="J38" s="134"/>
      <c r="K38" s="134"/>
      <c r="L38" s="135"/>
    </row>
    <row r="39" spans="1:12" ht="30">
      <c r="A39" s="192" t="s">
        <v>181</v>
      </c>
      <c r="B39" s="193">
        <v>90</v>
      </c>
      <c r="C39" s="153">
        <v>5122.2700000000004</v>
      </c>
      <c r="D39" s="107">
        <v>125.7</v>
      </c>
      <c r="E39" s="107">
        <v>118.2</v>
      </c>
      <c r="F39" s="107">
        <v>79.099999999999994</v>
      </c>
      <c r="G39" s="107">
        <v>320.14187500000003</v>
      </c>
      <c r="I39" s="135"/>
      <c r="J39" s="134"/>
      <c r="K39" s="134"/>
      <c r="L39" s="135"/>
    </row>
    <row r="40" spans="1:12" ht="30">
      <c r="A40" s="192" t="s">
        <v>182</v>
      </c>
      <c r="B40" s="193">
        <v>91</v>
      </c>
      <c r="C40" s="153">
        <v>4871.43</v>
      </c>
      <c r="D40" s="107">
        <v>127.3</v>
      </c>
      <c r="E40" s="107">
        <v>117.1</v>
      </c>
      <c r="F40" s="107">
        <v>75.23</v>
      </c>
      <c r="G40" s="107">
        <v>304.46437500000002</v>
      </c>
      <c r="I40" s="135"/>
      <c r="J40" s="134"/>
      <c r="K40" s="134"/>
      <c r="L40" s="135"/>
    </row>
    <row r="41" spans="1:12" ht="15" customHeight="1">
      <c r="A41" s="87" t="s">
        <v>71</v>
      </c>
      <c r="B41" s="193" t="s">
        <v>124</v>
      </c>
      <c r="C41" s="153">
        <v>5506.05</v>
      </c>
      <c r="D41" s="107">
        <v>121</v>
      </c>
      <c r="E41" s="107">
        <v>123.5</v>
      </c>
      <c r="F41" s="107">
        <v>85.03</v>
      </c>
      <c r="G41" s="107">
        <v>344.12812500000001</v>
      </c>
      <c r="I41" s="135"/>
      <c r="J41" s="134"/>
      <c r="K41" s="134"/>
      <c r="L41" s="135"/>
    </row>
    <row r="42" spans="1:12" ht="13.5" customHeight="1">
      <c r="A42" s="80"/>
      <c r="B42" s="182"/>
    </row>
    <row r="43" spans="1:12" ht="13.5" customHeight="1">
      <c r="A43" s="80"/>
      <c r="B43" s="182"/>
    </row>
    <row r="44" spans="1:12" ht="13.5" customHeight="1">
      <c r="A44" s="80"/>
      <c r="B44" s="182"/>
      <c r="C44" s="153"/>
      <c r="D44" s="107"/>
      <c r="E44" s="107"/>
      <c r="F44" s="107"/>
      <c r="G44" s="107"/>
    </row>
    <row r="45" spans="1:12" ht="13.5" customHeight="1">
      <c r="A45" s="80"/>
      <c r="B45" s="182"/>
    </row>
    <row r="46" spans="1:12" ht="13.5" customHeight="1">
      <c r="A46" s="80"/>
      <c r="B46" s="182"/>
    </row>
    <row r="47" spans="1:12" ht="13.5" customHeight="1">
      <c r="A47" s="80"/>
      <c r="B47" s="182"/>
      <c r="C47" s="153"/>
      <c r="D47" s="107"/>
      <c r="E47" s="107"/>
      <c r="F47" s="107"/>
      <c r="G47" s="107"/>
    </row>
    <row r="48" spans="1:12" ht="13.5" customHeight="1">
      <c r="A48" s="80"/>
      <c r="B48" s="182"/>
    </row>
    <row r="49" spans="1:4" ht="13.5" customHeight="1">
      <c r="A49" s="80"/>
      <c r="B49" s="182"/>
    </row>
    <row r="50" spans="1:4" ht="13.5" customHeight="1">
      <c r="A50" s="80"/>
      <c r="B50" s="182"/>
    </row>
    <row r="51" spans="1:4" ht="13.5" customHeight="1">
      <c r="A51" s="80"/>
      <c r="B51" s="182"/>
    </row>
    <row r="52" spans="1:4" ht="13.5" customHeight="1">
      <c r="A52" s="80"/>
      <c r="B52" s="184"/>
    </row>
    <row r="53" spans="1:4" ht="13.5" customHeight="1">
      <c r="A53" s="80"/>
      <c r="B53" s="182"/>
      <c r="C53" s="114"/>
      <c r="D53" s="11"/>
    </row>
    <row r="54" spans="1:4" ht="13.5" customHeight="1">
      <c r="A54" s="80"/>
      <c r="B54" s="182"/>
      <c r="C54" s="114"/>
      <c r="D54" s="11"/>
    </row>
    <row r="55" spans="1:4" ht="15">
      <c r="A55" s="116"/>
      <c r="B55" s="116"/>
      <c r="C55" s="114"/>
      <c r="D55" s="11"/>
    </row>
    <row r="56" spans="1:4" ht="15">
      <c r="C56" s="114"/>
      <c r="D56" s="11"/>
    </row>
    <row r="57" spans="1:4" ht="15">
      <c r="C57" s="114"/>
      <c r="D57" s="11"/>
    </row>
    <row r="58" spans="1:4" ht="15">
      <c r="C58" s="114"/>
      <c r="D58" s="11"/>
    </row>
    <row r="59" spans="1:4">
      <c r="C59" s="114"/>
    </row>
    <row r="60" spans="1:4">
      <c r="C60" s="114"/>
    </row>
    <row r="61" spans="1:4">
      <c r="C61" s="114"/>
    </row>
    <row r="62" spans="1:4">
      <c r="C62" s="114"/>
    </row>
    <row r="63" spans="1:4">
      <c r="C63" s="114"/>
    </row>
    <row r="64" spans="1:4">
      <c r="C64" s="114"/>
    </row>
    <row r="65" spans="3:3">
      <c r="C65" s="114"/>
    </row>
    <row r="66" spans="3:3">
      <c r="C66" s="114"/>
    </row>
    <row r="67" spans="3:3">
      <c r="C67" s="114"/>
    </row>
    <row r="68" spans="3:3">
      <c r="C68" s="114"/>
    </row>
    <row r="69" spans="3:3">
      <c r="C69" s="114"/>
    </row>
    <row r="70" spans="3:3">
      <c r="C70" s="114"/>
    </row>
    <row r="71" spans="3:3">
      <c r="C71" s="114"/>
    </row>
    <row r="72" spans="3:3">
      <c r="C72" s="114"/>
    </row>
    <row r="73" spans="3:3">
      <c r="C73" s="114"/>
    </row>
    <row r="74" spans="3:3">
      <c r="C74" s="114"/>
    </row>
    <row r="75" spans="3:3">
      <c r="C75" s="114"/>
    </row>
    <row r="76" spans="3:3">
      <c r="C76" s="114"/>
    </row>
    <row r="77" spans="3:3">
      <c r="C77" s="114"/>
    </row>
    <row r="78" spans="3:3">
      <c r="C78" s="114"/>
    </row>
    <row r="79" spans="3:3">
      <c r="C79" s="114"/>
    </row>
    <row r="80" spans="3:3">
      <c r="C80" s="114"/>
    </row>
    <row r="81" spans="3:3">
      <c r="C81" s="114"/>
    </row>
    <row r="82" spans="3:3">
      <c r="C82" s="114"/>
    </row>
    <row r="83" spans="3:3">
      <c r="C83" s="114"/>
    </row>
    <row r="84" spans="3:3">
      <c r="C84" s="114"/>
    </row>
    <row r="85" spans="3:3">
      <c r="C85" s="114"/>
    </row>
    <row r="86" spans="3:3">
      <c r="C86" s="114"/>
    </row>
    <row r="87" spans="3:3">
      <c r="C87" s="114"/>
    </row>
    <row r="88" spans="3:3">
      <c r="C88" s="114"/>
    </row>
    <row r="89" spans="3:3">
      <c r="C89" s="114"/>
    </row>
    <row r="90" spans="3:3">
      <c r="C90" s="114"/>
    </row>
    <row r="91" spans="3:3">
      <c r="C91" s="114"/>
    </row>
    <row r="92" spans="3:3">
      <c r="C92" s="114"/>
    </row>
    <row r="93" spans="3:3">
      <c r="C93" s="114"/>
    </row>
    <row r="94" spans="3:3">
      <c r="C94" s="114"/>
    </row>
    <row r="95" spans="3:3">
      <c r="C95" s="114"/>
    </row>
    <row r="96" spans="3:3">
      <c r="C96" s="114"/>
    </row>
    <row r="97" spans="3:3">
      <c r="C97" s="114"/>
    </row>
    <row r="98" spans="3:3">
      <c r="C98" s="114"/>
    </row>
    <row r="99" spans="3:3">
      <c r="C99" s="114"/>
    </row>
    <row r="100" spans="3:3">
      <c r="C100" s="114"/>
    </row>
    <row r="101" spans="3:3">
      <c r="C101" s="114"/>
    </row>
    <row r="102" spans="3:3">
      <c r="C102" s="114"/>
    </row>
    <row r="103" spans="3:3">
      <c r="C103" s="114"/>
    </row>
    <row r="104" spans="3:3">
      <c r="C104" s="114"/>
    </row>
    <row r="105" spans="3:3">
      <c r="C105" s="114"/>
    </row>
    <row r="106" spans="3:3">
      <c r="C106" s="114"/>
    </row>
    <row r="107" spans="3:3">
      <c r="C107" s="114"/>
    </row>
    <row r="108" spans="3:3">
      <c r="C108" s="114"/>
    </row>
    <row r="109" spans="3:3">
      <c r="C109" s="114"/>
    </row>
    <row r="110" spans="3:3">
      <c r="C110" s="114"/>
    </row>
    <row r="111" spans="3:3">
      <c r="C111" s="114"/>
    </row>
    <row r="112" spans="3:3">
      <c r="C112" s="114"/>
    </row>
    <row r="113" spans="3:3">
      <c r="C113" s="114"/>
    </row>
    <row r="114" spans="3:3">
      <c r="C114" s="114"/>
    </row>
    <row r="115" spans="3:3">
      <c r="C115" s="114"/>
    </row>
    <row r="116" spans="3:3">
      <c r="C116" s="114"/>
    </row>
    <row r="117" spans="3:3">
      <c r="C117" s="114"/>
    </row>
    <row r="118" spans="3:3">
      <c r="C118" s="114"/>
    </row>
    <row r="119" spans="3:3">
      <c r="C119" s="114"/>
    </row>
    <row r="120" spans="3:3">
      <c r="C120" s="114"/>
    </row>
    <row r="121" spans="3:3">
      <c r="C121" s="114"/>
    </row>
    <row r="122" spans="3:3">
      <c r="C122" s="114"/>
    </row>
    <row r="123" spans="3:3">
      <c r="C123" s="114"/>
    </row>
    <row r="124" spans="3:3">
      <c r="C124" s="114"/>
    </row>
    <row r="125" spans="3:3">
      <c r="C125" s="114"/>
    </row>
    <row r="126" spans="3:3">
      <c r="C126" s="114"/>
    </row>
    <row r="127" spans="3:3">
      <c r="C127" s="114"/>
    </row>
    <row r="128" spans="3:3">
      <c r="C128" s="114"/>
    </row>
    <row r="129" spans="3:3">
      <c r="C129" s="114"/>
    </row>
    <row r="130" spans="3:3">
      <c r="C130" s="114"/>
    </row>
    <row r="131" spans="3:3">
      <c r="C131" s="114"/>
    </row>
    <row r="132" spans="3:3">
      <c r="C132" s="114"/>
    </row>
    <row r="133" spans="3:3">
      <c r="C133" s="114"/>
    </row>
    <row r="134" spans="3:3">
      <c r="C134" s="114"/>
    </row>
    <row r="135" spans="3:3">
      <c r="C135" s="114"/>
    </row>
    <row r="136" spans="3:3">
      <c r="C136" s="114"/>
    </row>
    <row r="137" spans="3:3">
      <c r="C137" s="114"/>
    </row>
    <row r="138" spans="3:3">
      <c r="C138" s="114"/>
    </row>
    <row r="139" spans="3:3">
      <c r="C139" s="114"/>
    </row>
    <row r="140" spans="3:3">
      <c r="C140" s="114"/>
    </row>
    <row r="141" spans="3:3">
      <c r="C141" s="114"/>
    </row>
    <row r="142" spans="3:3">
      <c r="C142" s="114"/>
    </row>
    <row r="143" spans="3:3">
      <c r="C143" s="114"/>
    </row>
    <row r="144" spans="3:3">
      <c r="C144" s="114"/>
    </row>
    <row r="145" spans="3:3">
      <c r="C145" s="114"/>
    </row>
    <row r="146" spans="3:3">
      <c r="C146" s="114"/>
    </row>
    <row r="147" spans="3:3">
      <c r="C147" s="114"/>
    </row>
    <row r="148" spans="3:3">
      <c r="C148" s="114"/>
    </row>
    <row r="149" spans="3:3">
      <c r="C149" s="114"/>
    </row>
    <row r="150" spans="3:3">
      <c r="C150" s="114"/>
    </row>
    <row r="151" spans="3:3">
      <c r="C151" s="114"/>
    </row>
    <row r="152" spans="3:3">
      <c r="C152" s="114"/>
    </row>
    <row r="153" spans="3:3">
      <c r="C153" s="114"/>
    </row>
    <row r="154" spans="3:3">
      <c r="C154" s="114"/>
    </row>
    <row r="155" spans="3:3">
      <c r="C155" s="114"/>
    </row>
    <row r="156" spans="3:3">
      <c r="C156" s="114"/>
    </row>
    <row r="157" spans="3:3">
      <c r="C157" s="114"/>
    </row>
    <row r="158" spans="3:3">
      <c r="C158" s="114"/>
    </row>
    <row r="159" spans="3:3">
      <c r="C159" s="114"/>
    </row>
    <row r="160" spans="3:3">
      <c r="C160" s="114"/>
    </row>
    <row r="161" spans="3:3">
      <c r="C161" s="114"/>
    </row>
    <row r="162" spans="3:3">
      <c r="C162" s="114"/>
    </row>
    <row r="163" spans="3:3">
      <c r="C163" s="114"/>
    </row>
    <row r="164" spans="3:3">
      <c r="C164" s="114"/>
    </row>
    <row r="165" spans="3:3">
      <c r="C165" s="114"/>
    </row>
    <row r="166" spans="3:3">
      <c r="C166" s="114"/>
    </row>
    <row r="167" spans="3:3">
      <c r="C167" s="114"/>
    </row>
    <row r="168" spans="3:3">
      <c r="C168" s="114"/>
    </row>
    <row r="169" spans="3:3">
      <c r="C169" s="114"/>
    </row>
    <row r="170" spans="3:3">
      <c r="C170" s="114"/>
    </row>
    <row r="171" spans="3:3">
      <c r="C171" s="114"/>
    </row>
    <row r="172" spans="3:3">
      <c r="C172" s="114"/>
    </row>
    <row r="173" spans="3:3">
      <c r="C173" s="114"/>
    </row>
    <row r="174" spans="3:3">
      <c r="C174" s="114"/>
    </row>
    <row r="175" spans="3:3">
      <c r="C175" s="114"/>
    </row>
    <row r="176" spans="3:3">
      <c r="C176" s="114"/>
    </row>
    <row r="177" spans="3:3">
      <c r="C177" s="114"/>
    </row>
    <row r="178" spans="3:3">
      <c r="C178" s="114"/>
    </row>
    <row r="179" spans="3:3">
      <c r="C179" s="114"/>
    </row>
    <row r="180" spans="3:3">
      <c r="C180" s="114"/>
    </row>
    <row r="181" spans="3:3">
      <c r="C181" s="114"/>
    </row>
    <row r="182" spans="3:3">
      <c r="C182" s="114"/>
    </row>
    <row r="183" spans="3:3">
      <c r="C183" s="114"/>
    </row>
    <row r="184" spans="3:3">
      <c r="C184" s="114"/>
    </row>
    <row r="185" spans="3:3">
      <c r="C185" s="114"/>
    </row>
    <row r="186" spans="3:3">
      <c r="C186" s="114"/>
    </row>
    <row r="187" spans="3:3">
      <c r="C187" s="114"/>
    </row>
    <row r="188" spans="3:3">
      <c r="C188" s="114"/>
    </row>
    <row r="189" spans="3:3">
      <c r="C189" s="114"/>
    </row>
    <row r="190" spans="3:3">
      <c r="C190" s="114"/>
    </row>
    <row r="191" spans="3:3">
      <c r="C191" s="114"/>
    </row>
    <row r="192" spans="3:3">
      <c r="C192" s="114"/>
    </row>
    <row r="193" spans="3:3">
      <c r="C193" s="114"/>
    </row>
    <row r="194" spans="3:3">
      <c r="C194" s="114"/>
    </row>
    <row r="195" spans="3:3">
      <c r="C195" s="114"/>
    </row>
    <row r="196" spans="3:3">
      <c r="C196" s="114"/>
    </row>
    <row r="197" spans="3:3">
      <c r="C197" s="114"/>
    </row>
    <row r="198" spans="3:3">
      <c r="C198" s="114"/>
    </row>
    <row r="199" spans="3:3">
      <c r="C199" s="114"/>
    </row>
    <row r="200" spans="3:3">
      <c r="C200" s="114"/>
    </row>
    <row r="201" spans="3:3">
      <c r="C201" s="114"/>
    </row>
    <row r="202" spans="3:3">
      <c r="C202" s="114"/>
    </row>
    <row r="203" spans="3:3">
      <c r="C203" s="114"/>
    </row>
    <row r="204" spans="3:3">
      <c r="C204" s="114"/>
    </row>
    <row r="205" spans="3:3">
      <c r="C205" s="114"/>
    </row>
    <row r="206" spans="3:3">
      <c r="C206" s="114"/>
    </row>
    <row r="207" spans="3:3">
      <c r="C207" s="114"/>
    </row>
    <row r="208" spans="3:3">
      <c r="C208" s="114"/>
    </row>
    <row r="209" spans="3:3">
      <c r="C209" s="114"/>
    </row>
    <row r="210" spans="3:3">
      <c r="C210" s="114"/>
    </row>
    <row r="211" spans="3:3">
      <c r="C211" s="114"/>
    </row>
    <row r="212" spans="3:3">
      <c r="C212" s="114"/>
    </row>
    <row r="213" spans="3:3">
      <c r="C213" s="114"/>
    </row>
    <row r="214" spans="3:3">
      <c r="C214" s="114"/>
    </row>
    <row r="215" spans="3:3">
      <c r="C215" s="114"/>
    </row>
    <row r="216" spans="3:3">
      <c r="C216" s="114"/>
    </row>
    <row r="217" spans="3:3">
      <c r="C217" s="114"/>
    </row>
    <row r="218" spans="3:3">
      <c r="C218" s="114"/>
    </row>
    <row r="219" spans="3:3">
      <c r="C219" s="114"/>
    </row>
    <row r="220" spans="3:3">
      <c r="C220" s="114"/>
    </row>
    <row r="221" spans="3:3">
      <c r="C221" s="114"/>
    </row>
    <row r="222" spans="3:3">
      <c r="C222" s="114"/>
    </row>
    <row r="223" spans="3:3">
      <c r="C223" s="114"/>
    </row>
    <row r="224" spans="3:3">
      <c r="C224" s="114"/>
    </row>
    <row r="225" spans="3:3">
      <c r="C225" s="114"/>
    </row>
    <row r="226" spans="3:3">
      <c r="C226" s="114"/>
    </row>
    <row r="227" spans="3:3">
      <c r="C227" s="114"/>
    </row>
    <row r="228" spans="3:3">
      <c r="C228" s="114"/>
    </row>
    <row r="229" spans="3:3">
      <c r="C229" s="114"/>
    </row>
    <row r="230" spans="3:3">
      <c r="C230" s="114"/>
    </row>
    <row r="231" spans="3:3">
      <c r="C231" s="114"/>
    </row>
    <row r="232" spans="3:3">
      <c r="C232" s="114"/>
    </row>
    <row r="233" spans="3:3">
      <c r="C233" s="114"/>
    </row>
    <row r="234" spans="3:3">
      <c r="C234" s="114"/>
    </row>
    <row r="235" spans="3:3">
      <c r="C235" s="114"/>
    </row>
    <row r="236" spans="3:3">
      <c r="C236" s="114"/>
    </row>
    <row r="237" spans="3:3">
      <c r="C237" s="114"/>
    </row>
    <row r="238" spans="3:3">
      <c r="C238" s="114"/>
    </row>
    <row r="239" spans="3:3">
      <c r="C239" s="114"/>
    </row>
    <row r="240" spans="3:3">
      <c r="C240" s="114"/>
    </row>
    <row r="241" spans="3:3">
      <c r="C241" s="114"/>
    </row>
    <row r="242" spans="3:3">
      <c r="C242" s="114"/>
    </row>
    <row r="243" spans="3:3">
      <c r="C243" s="114"/>
    </row>
    <row r="244" spans="3:3">
      <c r="C244" s="114"/>
    </row>
    <row r="245" spans="3:3">
      <c r="C245" s="114"/>
    </row>
    <row r="246" spans="3:3">
      <c r="C246" s="114"/>
    </row>
    <row r="247" spans="3:3">
      <c r="C247" s="114"/>
    </row>
    <row r="248" spans="3:3">
      <c r="C248" s="114"/>
    </row>
    <row r="249" spans="3:3">
      <c r="C249" s="114"/>
    </row>
    <row r="250" spans="3:3">
      <c r="C250" s="114"/>
    </row>
    <row r="251" spans="3:3">
      <c r="C251" s="114"/>
    </row>
    <row r="252" spans="3:3">
      <c r="C252" s="114"/>
    </row>
    <row r="253" spans="3:3">
      <c r="C253" s="114"/>
    </row>
    <row r="254" spans="3:3">
      <c r="C254" s="114"/>
    </row>
    <row r="255" spans="3:3">
      <c r="C255" s="114"/>
    </row>
    <row r="256" spans="3:3">
      <c r="C256" s="114"/>
    </row>
    <row r="257" spans="3:3">
      <c r="C257" s="114"/>
    </row>
    <row r="258" spans="3:3">
      <c r="C258" s="114"/>
    </row>
    <row r="259" spans="3:3">
      <c r="C259" s="114"/>
    </row>
    <row r="260" spans="3:3">
      <c r="C260" s="114"/>
    </row>
    <row r="261" spans="3:3">
      <c r="C261" s="114"/>
    </row>
    <row r="262" spans="3:3">
      <c r="C262" s="114"/>
    </row>
    <row r="263" spans="3:3">
      <c r="C263" s="114"/>
    </row>
    <row r="264" spans="3:3">
      <c r="C264" s="114"/>
    </row>
    <row r="265" spans="3:3">
      <c r="C265" s="114"/>
    </row>
    <row r="266" spans="3:3">
      <c r="C266" s="114"/>
    </row>
    <row r="267" spans="3:3">
      <c r="C267" s="114"/>
    </row>
    <row r="268" spans="3:3">
      <c r="C268" s="114"/>
    </row>
    <row r="269" spans="3:3">
      <c r="C269" s="114"/>
    </row>
    <row r="270" spans="3:3">
      <c r="C270" s="114"/>
    </row>
    <row r="271" spans="3:3">
      <c r="C271" s="114"/>
    </row>
    <row r="272" spans="3:3">
      <c r="C272" s="114"/>
    </row>
    <row r="273" spans="3:3">
      <c r="C273" s="114"/>
    </row>
    <row r="274" spans="3:3">
      <c r="C274" s="114"/>
    </row>
    <row r="275" spans="3:3">
      <c r="C275" s="114"/>
    </row>
    <row r="276" spans="3:3">
      <c r="C276" s="114"/>
    </row>
    <row r="277" spans="3:3">
      <c r="C277" s="114"/>
    </row>
    <row r="278" spans="3:3">
      <c r="C278" s="114"/>
    </row>
    <row r="279" spans="3:3">
      <c r="C279" s="114"/>
    </row>
    <row r="280" spans="3:3">
      <c r="C280" s="114"/>
    </row>
    <row r="281" spans="3:3">
      <c r="C281" s="114"/>
    </row>
    <row r="282" spans="3:3">
      <c r="C282" s="114"/>
    </row>
    <row r="283" spans="3:3">
      <c r="C283" s="114"/>
    </row>
    <row r="284" spans="3:3">
      <c r="C284" s="114"/>
    </row>
    <row r="285" spans="3:3">
      <c r="C285" s="114"/>
    </row>
    <row r="286" spans="3:3">
      <c r="C286" s="114"/>
    </row>
    <row r="287" spans="3:3">
      <c r="C287" s="114"/>
    </row>
    <row r="288" spans="3:3">
      <c r="C288" s="114"/>
    </row>
    <row r="289" spans="3:3">
      <c r="C289" s="114"/>
    </row>
    <row r="290" spans="3:3">
      <c r="C290" s="114"/>
    </row>
    <row r="291" spans="3:3">
      <c r="C291" s="114"/>
    </row>
    <row r="292" spans="3:3">
      <c r="C292" s="114"/>
    </row>
    <row r="293" spans="3:3">
      <c r="C293" s="114"/>
    </row>
    <row r="294" spans="3:3">
      <c r="C294" s="114"/>
    </row>
    <row r="295" spans="3:3">
      <c r="C295" s="114"/>
    </row>
    <row r="296" spans="3:3">
      <c r="C296" s="114"/>
    </row>
    <row r="297" spans="3:3">
      <c r="C297" s="114"/>
    </row>
    <row r="298" spans="3:3">
      <c r="C298" s="114"/>
    </row>
    <row r="299" spans="3:3">
      <c r="C299" s="114"/>
    </row>
    <row r="300" spans="3:3">
      <c r="C300" s="114"/>
    </row>
    <row r="301" spans="3:3">
      <c r="C301" s="114"/>
    </row>
    <row r="302" spans="3:3">
      <c r="C302" s="114"/>
    </row>
    <row r="303" spans="3:3">
      <c r="C303" s="114"/>
    </row>
    <row r="304" spans="3:3">
      <c r="C304" s="114"/>
    </row>
    <row r="305" spans="3:3">
      <c r="C305" s="114"/>
    </row>
    <row r="306" spans="3:3">
      <c r="C306" s="114"/>
    </row>
    <row r="307" spans="3:3">
      <c r="C307" s="114"/>
    </row>
    <row r="308" spans="3:3">
      <c r="C308" s="114"/>
    </row>
    <row r="309" spans="3:3">
      <c r="C309" s="114"/>
    </row>
    <row r="310" spans="3:3">
      <c r="C310" s="114"/>
    </row>
    <row r="311" spans="3:3">
      <c r="C311" s="114"/>
    </row>
    <row r="312" spans="3:3">
      <c r="C312" s="114"/>
    </row>
    <row r="313" spans="3:3">
      <c r="C313" s="114"/>
    </row>
    <row r="314" spans="3:3">
      <c r="C314" s="114"/>
    </row>
    <row r="315" spans="3:3">
      <c r="C315" s="114"/>
    </row>
    <row r="316" spans="3:3">
      <c r="C316" s="114"/>
    </row>
    <row r="317" spans="3:3">
      <c r="C317" s="114"/>
    </row>
    <row r="318" spans="3:3">
      <c r="C318" s="114"/>
    </row>
    <row r="319" spans="3:3">
      <c r="C319" s="114"/>
    </row>
    <row r="320" spans="3:3">
      <c r="C320" s="114"/>
    </row>
    <row r="321" spans="3:3">
      <c r="C321" s="114"/>
    </row>
    <row r="322" spans="3:3">
      <c r="C322" s="114"/>
    </row>
    <row r="323" spans="3:3">
      <c r="C323" s="114"/>
    </row>
    <row r="324" spans="3:3">
      <c r="C324" s="114"/>
    </row>
    <row r="325" spans="3:3">
      <c r="C325" s="114"/>
    </row>
    <row r="326" spans="3:3">
      <c r="C326" s="114"/>
    </row>
    <row r="327" spans="3:3">
      <c r="C327" s="114"/>
    </row>
    <row r="328" spans="3:3">
      <c r="C328" s="114"/>
    </row>
    <row r="329" spans="3:3">
      <c r="C329" s="114"/>
    </row>
    <row r="330" spans="3:3">
      <c r="C330" s="114"/>
    </row>
    <row r="331" spans="3:3">
      <c r="C331" s="114"/>
    </row>
    <row r="332" spans="3:3">
      <c r="C332" s="114"/>
    </row>
    <row r="333" spans="3:3">
      <c r="C333" s="114"/>
    </row>
    <row r="334" spans="3:3">
      <c r="C334" s="114"/>
    </row>
    <row r="335" spans="3:3">
      <c r="C335" s="114"/>
    </row>
    <row r="336" spans="3:3">
      <c r="C336" s="114"/>
    </row>
    <row r="337" spans="3:3">
      <c r="C337" s="114"/>
    </row>
    <row r="338" spans="3:3">
      <c r="C338" s="114"/>
    </row>
    <row r="339" spans="3:3">
      <c r="C339" s="114"/>
    </row>
    <row r="340" spans="3:3">
      <c r="C340" s="114"/>
    </row>
    <row r="341" spans="3:3">
      <c r="C341" s="114"/>
    </row>
    <row r="342" spans="3:3">
      <c r="C342" s="114"/>
    </row>
    <row r="343" spans="3:3">
      <c r="C343" s="114"/>
    </row>
    <row r="344" spans="3:3">
      <c r="C344" s="114"/>
    </row>
    <row r="345" spans="3:3">
      <c r="C345" s="114"/>
    </row>
    <row r="346" spans="3:3">
      <c r="C346" s="114"/>
    </row>
    <row r="347" spans="3:3">
      <c r="C347" s="114"/>
    </row>
    <row r="348" spans="3:3">
      <c r="C348" s="114"/>
    </row>
    <row r="349" spans="3:3">
      <c r="C349" s="114"/>
    </row>
    <row r="350" spans="3:3">
      <c r="C350" s="114"/>
    </row>
    <row r="351" spans="3:3">
      <c r="C351" s="114"/>
    </row>
    <row r="352" spans="3:3">
      <c r="C352" s="114"/>
    </row>
    <row r="353" spans="3:3">
      <c r="C353" s="114"/>
    </row>
    <row r="354" spans="3:3">
      <c r="C354" s="114"/>
    </row>
    <row r="355" spans="3:3">
      <c r="C355" s="114"/>
    </row>
    <row r="356" spans="3:3">
      <c r="C356" s="114"/>
    </row>
    <row r="357" spans="3:3">
      <c r="C357" s="114"/>
    </row>
    <row r="358" spans="3:3">
      <c r="C358" s="114"/>
    </row>
    <row r="359" spans="3:3">
      <c r="C359" s="114"/>
    </row>
    <row r="360" spans="3:3">
      <c r="C360" s="114"/>
    </row>
    <row r="361" spans="3:3">
      <c r="C361" s="114"/>
    </row>
    <row r="362" spans="3:3">
      <c r="C362" s="114"/>
    </row>
    <row r="363" spans="3:3">
      <c r="C363" s="114"/>
    </row>
    <row r="364" spans="3:3">
      <c r="C364" s="114"/>
    </row>
    <row r="365" spans="3:3">
      <c r="C365" s="114"/>
    </row>
    <row r="366" spans="3:3">
      <c r="C366" s="114"/>
    </row>
    <row r="367" spans="3:3">
      <c r="C367" s="114"/>
    </row>
    <row r="368" spans="3:3">
      <c r="C368" s="114"/>
    </row>
    <row r="369" spans="3:3">
      <c r="C369" s="114"/>
    </row>
    <row r="370" spans="3:3">
      <c r="C370" s="114"/>
    </row>
    <row r="371" spans="3:3">
      <c r="C371" s="114"/>
    </row>
    <row r="372" spans="3:3">
      <c r="C372" s="114"/>
    </row>
    <row r="373" spans="3:3">
      <c r="C373" s="114"/>
    </row>
    <row r="374" spans="3:3">
      <c r="C374" s="114"/>
    </row>
    <row r="375" spans="3:3">
      <c r="C375" s="114"/>
    </row>
    <row r="376" spans="3:3">
      <c r="C376" s="114"/>
    </row>
    <row r="377" spans="3:3">
      <c r="C377" s="114"/>
    </row>
    <row r="378" spans="3:3">
      <c r="C378" s="114"/>
    </row>
    <row r="379" spans="3:3">
      <c r="C379" s="114"/>
    </row>
    <row r="380" spans="3:3">
      <c r="C380" s="114"/>
    </row>
    <row r="381" spans="3:3">
      <c r="C381" s="114"/>
    </row>
    <row r="382" spans="3:3">
      <c r="C382" s="114"/>
    </row>
    <row r="383" spans="3:3">
      <c r="C383" s="114"/>
    </row>
    <row r="384" spans="3:3">
      <c r="C384" s="114"/>
    </row>
    <row r="385" spans="3:3">
      <c r="C385" s="114"/>
    </row>
    <row r="386" spans="3:3">
      <c r="C386" s="114"/>
    </row>
    <row r="387" spans="3:3">
      <c r="C387" s="114"/>
    </row>
    <row r="388" spans="3:3">
      <c r="C388" s="114"/>
    </row>
    <row r="389" spans="3:3">
      <c r="C389" s="114"/>
    </row>
    <row r="390" spans="3:3">
      <c r="C390" s="114"/>
    </row>
    <row r="391" spans="3:3">
      <c r="C391" s="114"/>
    </row>
    <row r="392" spans="3:3">
      <c r="C392" s="114"/>
    </row>
    <row r="393" spans="3:3">
      <c r="C393" s="114"/>
    </row>
    <row r="394" spans="3:3">
      <c r="C394" s="114"/>
    </row>
    <row r="395" spans="3:3">
      <c r="C395" s="114"/>
    </row>
    <row r="396" spans="3:3">
      <c r="C396" s="114"/>
    </row>
    <row r="397" spans="3:3">
      <c r="C397" s="114"/>
    </row>
    <row r="398" spans="3:3">
      <c r="C398" s="114"/>
    </row>
    <row r="399" spans="3:3">
      <c r="C399" s="114"/>
    </row>
    <row r="400" spans="3:3">
      <c r="C400" s="114"/>
    </row>
    <row r="401" spans="3:3">
      <c r="C401" s="114"/>
    </row>
    <row r="402" spans="3:3">
      <c r="C402" s="114"/>
    </row>
    <row r="403" spans="3:3">
      <c r="C403" s="114"/>
    </row>
    <row r="404" spans="3:3">
      <c r="C404" s="114"/>
    </row>
    <row r="405" spans="3:3">
      <c r="C405" s="114"/>
    </row>
    <row r="406" spans="3:3">
      <c r="C406" s="114"/>
    </row>
    <row r="407" spans="3:3">
      <c r="C407" s="114"/>
    </row>
    <row r="408" spans="3:3">
      <c r="C408" s="114"/>
    </row>
    <row r="409" spans="3:3">
      <c r="C409" s="114"/>
    </row>
    <row r="410" spans="3:3">
      <c r="C410" s="114"/>
    </row>
    <row r="411" spans="3:3">
      <c r="C411" s="114"/>
    </row>
    <row r="412" spans="3:3">
      <c r="C412" s="114"/>
    </row>
    <row r="413" spans="3:3">
      <c r="C413" s="114"/>
    </row>
    <row r="414" spans="3:3">
      <c r="C414" s="114"/>
    </row>
    <row r="415" spans="3:3">
      <c r="C415" s="114"/>
    </row>
    <row r="416" spans="3:3">
      <c r="C416" s="114"/>
    </row>
    <row r="417" spans="3:3">
      <c r="C417" s="114"/>
    </row>
    <row r="418" spans="3:3">
      <c r="C418" s="114"/>
    </row>
    <row r="419" spans="3:3">
      <c r="C419" s="114"/>
    </row>
    <row r="420" spans="3:3">
      <c r="C420" s="114"/>
    </row>
    <row r="421" spans="3:3">
      <c r="C421" s="114"/>
    </row>
    <row r="422" spans="3:3">
      <c r="C422" s="114"/>
    </row>
    <row r="423" spans="3:3">
      <c r="C423" s="114"/>
    </row>
    <row r="424" spans="3:3">
      <c r="C424" s="114"/>
    </row>
    <row r="425" spans="3:3">
      <c r="C425" s="114"/>
    </row>
    <row r="426" spans="3:3">
      <c r="C426" s="114"/>
    </row>
    <row r="427" spans="3:3">
      <c r="C427" s="114"/>
    </row>
    <row r="428" spans="3:3">
      <c r="C428" s="114"/>
    </row>
    <row r="429" spans="3:3">
      <c r="C429" s="114"/>
    </row>
    <row r="430" spans="3:3">
      <c r="C430" s="114"/>
    </row>
    <row r="431" spans="3:3">
      <c r="C431" s="114"/>
    </row>
    <row r="432" spans="3:3">
      <c r="C432" s="114"/>
    </row>
    <row r="433" spans="3:3">
      <c r="C433" s="114"/>
    </row>
    <row r="434" spans="3:3">
      <c r="C434" s="114"/>
    </row>
    <row r="435" spans="3:3">
      <c r="C435" s="114"/>
    </row>
    <row r="436" spans="3:3">
      <c r="C436" s="114"/>
    </row>
    <row r="437" spans="3:3">
      <c r="C437" s="114"/>
    </row>
    <row r="438" spans="3:3">
      <c r="C438" s="114"/>
    </row>
    <row r="439" spans="3:3">
      <c r="C439" s="114"/>
    </row>
    <row r="440" spans="3:3">
      <c r="C440" s="114"/>
    </row>
    <row r="441" spans="3:3">
      <c r="C441" s="114"/>
    </row>
    <row r="442" spans="3:3">
      <c r="C442" s="114"/>
    </row>
    <row r="443" spans="3:3">
      <c r="C443" s="114"/>
    </row>
    <row r="444" spans="3:3">
      <c r="C444" s="114"/>
    </row>
    <row r="445" spans="3:3">
      <c r="C445" s="114"/>
    </row>
    <row r="446" spans="3:3">
      <c r="C446" s="114"/>
    </row>
    <row r="447" spans="3:3">
      <c r="C447" s="114"/>
    </row>
    <row r="448" spans="3:3">
      <c r="C448" s="114"/>
    </row>
    <row r="449" spans="3:3">
      <c r="C449" s="114"/>
    </row>
    <row r="450" spans="3:3">
      <c r="C450" s="114"/>
    </row>
    <row r="451" spans="3:3">
      <c r="C451" s="114"/>
    </row>
    <row r="452" spans="3:3">
      <c r="C452" s="114"/>
    </row>
    <row r="453" spans="3:3">
      <c r="C453" s="114"/>
    </row>
    <row r="454" spans="3:3">
      <c r="C454" s="114"/>
    </row>
    <row r="455" spans="3:3">
      <c r="C455" s="114"/>
    </row>
    <row r="456" spans="3:3">
      <c r="C456" s="114"/>
    </row>
    <row r="457" spans="3:3">
      <c r="C457" s="114"/>
    </row>
    <row r="458" spans="3:3">
      <c r="C458" s="114"/>
    </row>
    <row r="459" spans="3:3">
      <c r="C459" s="114"/>
    </row>
    <row r="460" spans="3:3">
      <c r="C460" s="114"/>
    </row>
    <row r="461" spans="3:3">
      <c r="C461" s="114"/>
    </row>
    <row r="462" spans="3:3">
      <c r="C462" s="114"/>
    </row>
    <row r="463" spans="3:3">
      <c r="C463" s="114"/>
    </row>
    <row r="464" spans="3:3">
      <c r="C464" s="114"/>
    </row>
    <row r="465" spans="3:3">
      <c r="C465" s="114"/>
    </row>
    <row r="466" spans="3:3">
      <c r="C466" s="114"/>
    </row>
    <row r="467" spans="3:3">
      <c r="C467" s="114"/>
    </row>
    <row r="468" spans="3:3">
      <c r="C468" s="114"/>
    </row>
    <row r="469" spans="3:3">
      <c r="C469" s="114"/>
    </row>
    <row r="470" spans="3:3">
      <c r="C470" s="114"/>
    </row>
    <row r="471" spans="3:3">
      <c r="C471" s="114"/>
    </row>
    <row r="472" spans="3:3">
      <c r="C472" s="114"/>
    </row>
    <row r="473" spans="3:3">
      <c r="C473" s="114"/>
    </row>
    <row r="474" spans="3:3">
      <c r="C474" s="114"/>
    </row>
    <row r="475" spans="3:3">
      <c r="C475" s="114"/>
    </row>
    <row r="476" spans="3:3">
      <c r="C476" s="114"/>
    </row>
    <row r="477" spans="3:3">
      <c r="C477" s="114"/>
    </row>
    <row r="478" spans="3:3">
      <c r="C478" s="114"/>
    </row>
    <row r="479" spans="3:3">
      <c r="C479" s="114"/>
    </row>
    <row r="480" spans="3:3">
      <c r="C480" s="114"/>
    </row>
    <row r="481" spans="3:3">
      <c r="C481" s="114"/>
    </row>
    <row r="482" spans="3:3">
      <c r="C482" s="114"/>
    </row>
    <row r="483" spans="3:3">
      <c r="C483" s="114"/>
    </row>
    <row r="484" spans="3:3">
      <c r="C484" s="114"/>
    </row>
    <row r="485" spans="3:3">
      <c r="C485" s="114"/>
    </row>
    <row r="486" spans="3:3">
      <c r="C486" s="114"/>
    </row>
    <row r="487" spans="3:3">
      <c r="C487" s="114"/>
    </row>
    <row r="488" spans="3:3">
      <c r="C488" s="114"/>
    </row>
    <row r="489" spans="3:3">
      <c r="C489" s="114"/>
    </row>
    <row r="490" spans="3:3">
      <c r="C490" s="114"/>
    </row>
    <row r="491" spans="3:3">
      <c r="C491" s="114"/>
    </row>
    <row r="492" spans="3:3">
      <c r="C492" s="114"/>
    </row>
    <row r="493" spans="3:3">
      <c r="C493" s="114"/>
    </row>
    <row r="494" spans="3:3">
      <c r="C494" s="114"/>
    </row>
    <row r="495" spans="3:3">
      <c r="C495" s="114"/>
    </row>
    <row r="496" spans="3:3">
      <c r="C496" s="114"/>
    </row>
    <row r="497" spans="3:3">
      <c r="C497" s="114"/>
    </row>
    <row r="498" spans="3:3">
      <c r="C498" s="114"/>
    </row>
    <row r="499" spans="3:3">
      <c r="C499" s="114"/>
    </row>
    <row r="500" spans="3:3">
      <c r="C500" s="114"/>
    </row>
    <row r="501" spans="3:3">
      <c r="C501" s="114"/>
    </row>
    <row r="502" spans="3:3">
      <c r="C502" s="114"/>
    </row>
    <row r="503" spans="3:3">
      <c r="C503" s="114"/>
    </row>
    <row r="504" spans="3:3">
      <c r="C504" s="114"/>
    </row>
    <row r="505" spans="3:3">
      <c r="C505" s="114"/>
    </row>
    <row r="506" spans="3:3">
      <c r="C506" s="114"/>
    </row>
    <row r="507" spans="3:3">
      <c r="C507" s="114"/>
    </row>
    <row r="508" spans="3:3">
      <c r="C508" s="114"/>
    </row>
    <row r="509" spans="3:3">
      <c r="C509" s="114"/>
    </row>
    <row r="510" spans="3:3">
      <c r="C510" s="114"/>
    </row>
    <row r="511" spans="3:3">
      <c r="C511" s="114"/>
    </row>
    <row r="512" spans="3:3">
      <c r="C512" s="114"/>
    </row>
    <row r="513" spans="3:3">
      <c r="C513" s="114"/>
    </row>
    <row r="514" spans="3:3">
      <c r="C514" s="114"/>
    </row>
    <row r="515" spans="3:3">
      <c r="C515" s="114"/>
    </row>
    <row r="516" spans="3:3">
      <c r="C516" s="114"/>
    </row>
    <row r="517" spans="3:3">
      <c r="C517" s="114"/>
    </row>
    <row r="518" spans="3:3">
      <c r="C518" s="114"/>
    </row>
    <row r="519" spans="3:3">
      <c r="C519" s="114"/>
    </row>
    <row r="520" spans="3:3">
      <c r="C520" s="114"/>
    </row>
    <row r="521" spans="3:3">
      <c r="C521" s="114"/>
    </row>
    <row r="522" spans="3:3">
      <c r="C522" s="114"/>
    </row>
    <row r="523" spans="3:3">
      <c r="C523" s="114"/>
    </row>
    <row r="524" spans="3:3">
      <c r="C524" s="114"/>
    </row>
    <row r="525" spans="3:3">
      <c r="C525" s="114"/>
    </row>
    <row r="526" spans="3:3">
      <c r="C526" s="114"/>
    </row>
    <row r="527" spans="3:3">
      <c r="C527" s="114"/>
    </row>
    <row r="528" spans="3:3">
      <c r="C528" s="114"/>
    </row>
    <row r="529" spans="3:3">
      <c r="C529" s="114"/>
    </row>
    <row r="530" spans="3:3">
      <c r="C530" s="114"/>
    </row>
    <row r="531" spans="3:3">
      <c r="C531" s="114"/>
    </row>
    <row r="532" spans="3:3">
      <c r="C532" s="114"/>
    </row>
    <row r="533" spans="3:3">
      <c r="C533" s="114"/>
    </row>
    <row r="534" spans="3:3">
      <c r="C534" s="114"/>
    </row>
    <row r="535" spans="3:3">
      <c r="C535" s="114"/>
    </row>
    <row r="536" spans="3:3">
      <c r="C536" s="114"/>
    </row>
    <row r="537" spans="3:3">
      <c r="C537" s="114"/>
    </row>
    <row r="538" spans="3:3">
      <c r="C538" s="114"/>
    </row>
    <row r="539" spans="3:3">
      <c r="C539" s="114"/>
    </row>
    <row r="540" spans="3:3">
      <c r="C540" s="114"/>
    </row>
    <row r="541" spans="3:3">
      <c r="C541" s="114"/>
    </row>
    <row r="542" spans="3:3">
      <c r="C542" s="114"/>
    </row>
    <row r="543" spans="3:3">
      <c r="C543" s="114"/>
    </row>
    <row r="544" spans="3:3">
      <c r="C544" s="114"/>
    </row>
    <row r="545" spans="3:3">
      <c r="C545" s="114"/>
    </row>
    <row r="546" spans="3:3">
      <c r="C546" s="114"/>
    </row>
    <row r="547" spans="3:3">
      <c r="C547" s="114"/>
    </row>
    <row r="548" spans="3:3">
      <c r="C548" s="114"/>
    </row>
    <row r="549" spans="3:3">
      <c r="C549" s="114"/>
    </row>
    <row r="550" spans="3:3">
      <c r="C550" s="114"/>
    </row>
    <row r="551" spans="3:3">
      <c r="C551" s="114"/>
    </row>
    <row r="552" spans="3:3">
      <c r="C552" s="114"/>
    </row>
    <row r="553" spans="3:3">
      <c r="C553" s="114"/>
    </row>
    <row r="554" spans="3:3">
      <c r="C554" s="114"/>
    </row>
    <row r="555" spans="3:3">
      <c r="C555" s="114"/>
    </row>
    <row r="556" spans="3:3">
      <c r="C556" s="114"/>
    </row>
    <row r="557" spans="3:3">
      <c r="C557" s="114"/>
    </row>
    <row r="558" spans="3:3">
      <c r="C558" s="114"/>
    </row>
    <row r="559" spans="3:3">
      <c r="C559" s="114"/>
    </row>
    <row r="560" spans="3:3">
      <c r="C560" s="114"/>
    </row>
    <row r="561" spans="3:3">
      <c r="C561" s="114"/>
    </row>
    <row r="562" spans="3:3">
      <c r="C562" s="114"/>
    </row>
    <row r="563" spans="3:3">
      <c r="C563" s="114"/>
    </row>
    <row r="564" spans="3:3">
      <c r="C564" s="114"/>
    </row>
    <row r="565" spans="3:3">
      <c r="C565" s="114"/>
    </row>
    <row r="566" spans="3:3">
      <c r="C566" s="114"/>
    </row>
    <row r="567" spans="3:3">
      <c r="C567" s="114"/>
    </row>
    <row r="568" spans="3:3">
      <c r="C568" s="114"/>
    </row>
    <row r="569" spans="3:3">
      <c r="C569" s="114"/>
    </row>
    <row r="570" spans="3:3">
      <c r="C570" s="114"/>
    </row>
    <row r="571" spans="3:3">
      <c r="C571" s="114"/>
    </row>
    <row r="572" spans="3:3">
      <c r="C572" s="114"/>
    </row>
    <row r="573" spans="3:3">
      <c r="C573" s="114"/>
    </row>
    <row r="574" spans="3:3">
      <c r="C574" s="114"/>
    </row>
    <row r="575" spans="3:3">
      <c r="C575" s="114"/>
    </row>
    <row r="576" spans="3:3">
      <c r="C576" s="114"/>
    </row>
    <row r="577" spans="3:3">
      <c r="C577" s="114"/>
    </row>
    <row r="578" spans="3:3">
      <c r="C578" s="114"/>
    </row>
    <row r="579" spans="3:3">
      <c r="C579" s="114"/>
    </row>
    <row r="580" spans="3:3">
      <c r="C580" s="114"/>
    </row>
    <row r="581" spans="3:3">
      <c r="C581" s="114"/>
    </row>
    <row r="582" spans="3:3">
      <c r="C582" s="114"/>
    </row>
    <row r="583" spans="3:3">
      <c r="C583" s="114"/>
    </row>
    <row r="584" spans="3:3">
      <c r="C584" s="114"/>
    </row>
    <row r="585" spans="3:3">
      <c r="C585" s="114"/>
    </row>
    <row r="586" spans="3:3">
      <c r="C586" s="114"/>
    </row>
    <row r="587" spans="3:3">
      <c r="C587" s="114"/>
    </row>
    <row r="588" spans="3:3">
      <c r="C588" s="114"/>
    </row>
    <row r="589" spans="3:3">
      <c r="C589" s="114"/>
    </row>
    <row r="590" spans="3:3">
      <c r="C590" s="114"/>
    </row>
    <row r="591" spans="3:3">
      <c r="C591" s="114"/>
    </row>
    <row r="592" spans="3:3">
      <c r="C592" s="114"/>
    </row>
    <row r="593" spans="3:3">
      <c r="C593" s="114"/>
    </row>
    <row r="594" spans="3:3">
      <c r="C594" s="114"/>
    </row>
    <row r="595" spans="3:3">
      <c r="C595" s="114"/>
    </row>
    <row r="596" spans="3:3">
      <c r="C596" s="114"/>
    </row>
    <row r="597" spans="3:3">
      <c r="C597" s="114"/>
    </row>
    <row r="598" spans="3:3">
      <c r="C598" s="114"/>
    </row>
    <row r="599" spans="3:3">
      <c r="C599" s="114"/>
    </row>
    <row r="600" spans="3:3">
      <c r="C600" s="114"/>
    </row>
    <row r="601" spans="3:3">
      <c r="C601" s="114"/>
    </row>
    <row r="602" spans="3:3">
      <c r="C602" s="114"/>
    </row>
    <row r="603" spans="3:3">
      <c r="C603" s="114"/>
    </row>
    <row r="604" spans="3:3">
      <c r="C604" s="114"/>
    </row>
    <row r="605" spans="3:3">
      <c r="C605" s="114"/>
    </row>
    <row r="606" spans="3:3">
      <c r="C606" s="114"/>
    </row>
    <row r="607" spans="3:3">
      <c r="C607" s="114"/>
    </row>
    <row r="608" spans="3:3">
      <c r="C608" s="114"/>
    </row>
    <row r="609" spans="3:3">
      <c r="C609" s="114"/>
    </row>
    <row r="610" spans="3:3">
      <c r="C610" s="114"/>
    </row>
    <row r="611" spans="3:3">
      <c r="C611" s="114"/>
    </row>
    <row r="612" spans="3:3">
      <c r="C612" s="114"/>
    </row>
    <row r="613" spans="3:3">
      <c r="C613" s="114"/>
    </row>
    <row r="614" spans="3:3">
      <c r="C614" s="114"/>
    </row>
    <row r="615" spans="3:3">
      <c r="C615" s="114"/>
    </row>
    <row r="616" spans="3:3">
      <c r="C616" s="114"/>
    </row>
    <row r="617" spans="3:3">
      <c r="C617" s="114"/>
    </row>
    <row r="618" spans="3:3">
      <c r="C618" s="114"/>
    </row>
    <row r="619" spans="3:3">
      <c r="C619" s="114"/>
    </row>
    <row r="620" spans="3:3">
      <c r="C620" s="114"/>
    </row>
    <row r="621" spans="3:3">
      <c r="C621" s="114"/>
    </row>
    <row r="622" spans="3:3">
      <c r="C622" s="114"/>
    </row>
    <row r="623" spans="3:3">
      <c r="C623" s="114"/>
    </row>
    <row r="624" spans="3:3">
      <c r="C624" s="114"/>
    </row>
    <row r="625" spans="3:3">
      <c r="C625" s="114"/>
    </row>
    <row r="626" spans="3:3">
      <c r="C626" s="114"/>
    </row>
    <row r="627" spans="3:3">
      <c r="C627" s="114"/>
    </row>
    <row r="628" spans="3:3">
      <c r="C628" s="114"/>
    </row>
    <row r="629" spans="3:3">
      <c r="C629" s="114"/>
    </row>
    <row r="630" spans="3:3">
      <c r="C630" s="114"/>
    </row>
    <row r="631" spans="3:3">
      <c r="C631" s="114"/>
    </row>
    <row r="632" spans="3:3">
      <c r="C632" s="114"/>
    </row>
    <row r="633" spans="3:3">
      <c r="C633" s="114"/>
    </row>
    <row r="634" spans="3:3">
      <c r="C634" s="114"/>
    </row>
    <row r="635" spans="3:3">
      <c r="C635" s="114"/>
    </row>
    <row r="636" spans="3:3">
      <c r="C636" s="114"/>
    </row>
    <row r="637" spans="3:3">
      <c r="C637" s="114"/>
    </row>
    <row r="638" spans="3:3">
      <c r="C638" s="114"/>
    </row>
    <row r="639" spans="3:3">
      <c r="C639" s="114"/>
    </row>
    <row r="640" spans="3:3">
      <c r="C640" s="114"/>
    </row>
    <row r="641" spans="3:3">
      <c r="C641" s="114"/>
    </row>
    <row r="642" spans="3:3">
      <c r="C642" s="114"/>
    </row>
    <row r="643" spans="3:3">
      <c r="C643" s="114"/>
    </row>
    <row r="644" spans="3:3">
      <c r="C644" s="114"/>
    </row>
    <row r="645" spans="3:3">
      <c r="C645" s="114"/>
    </row>
    <row r="646" spans="3:3">
      <c r="C646" s="114"/>
    </row>
    <row r="647" spans="3:3">
      <c r="C647" s="114"/>
    </row>
    <row r="648" spans="3:3">
      <c r="C648" s="114"/>
    </row>
    <row r="649" spans="3:3">
      <c r="C649" s="114"/>
    </row>
    <row r="650" spans="3:3">
      <c r="C650" s="114"/>
    </row>
    <row r="651" spans="3:3">
      <c r="C651" s="114"/>
    </row>
    <row r="652" spans="3:3">
      <c r="C652" s="114"/>
    </row>
    <row r="653" spans="3:3">
      <c r="C653" s="114"/>
    </row>
    <row r="654" spans="3:3">
      <c r="C654" s="114"/>
    </row>
    <row r="655" spans="3:3">
      <c r="C655" s="114"/>
    </row>
    <row r="656" spans="3:3">
      <c r="C656" s="114"/>
    </row>
    <row r="657" spans="3:3">
      <c r="C657" s="114"/>
    </row>
    <row r="658" spans="3:3">
      <c r="C658" s="114"/>
    </row>
    <row r="659" spans="3:3">
      <c r="C659" s="114"/>
    </row>
    <row r="660" spans="3:3">
      <c r="C660" s="114"/>
    </row>
    <row r="661" spans="3:3">
      <c r="C661" s="114"/>
    </row>
    <row r="662" spans="3:3">
      <c r="C662" s="114"/>
    </row>
    <row r="663" spans="3:3">
      <c r="C663" s="114"/>
    </row>
    <row r="664" spans="3:3">
      <c r="C664" s="114"/>
    </row>
    <row r="665" spans="3:3">
      <c r="C665" s="114"/>
    </row>
    <row r="666" spans="3:3">
      <c r="C666" s="114"/>
    </row>
    <row r="667" spans="3:3">
      <c r="C667" s="114"/>
    </row>
    <row r="668" spans="3:3">
      <c r="C668" s="114"/>
    </row>
    <row r="669" spans="3:3">
      <c r="C669" s="114"/>
    </row>
    <row r="670" spans="3:3">
      <c r="C670" s="114"/>
    </row>
    <row r="671" spans="3:3">
      <c r="C671" s="114"/>
    </row>
    <row r="672" spans="3:3">
      <c r="C672" s="114"/>
    </row>
    <row r="673" spans="3:3">
      <c r="C673" s="114"/>
    </row>
    <row r="674" spans="3:3">
      <c r="C674" s="114"/>
    </row>
    <row r="675" spans="3:3">
      <c r="C675" s="114"/>
    </row>
    <row r="676" spans="3:3">
      <c r="C676" s="114"/>
    </row>
    <row r="677" spans="3:3">
      <c r="C677" s="114"/>
    </row>
    <row r="678" spans="3:3">
      <c r="C678" s="114"/>
    </row>
    <row r="679" spans="3:3">
      <c r="C679" s="114"/>
    </row>
    <row r="680" spans="3:3">
      <c r="C680" s="114"/>
    </row>
    <row r="681" spans="3:3">
      <c r="C681" s="114"/>
    </row>
    <row r="682" spans="3:3">
      <c r="C682" s="114"/>
    </row>
    <row r="683" spans="3:3">
      <c r="C683" s="114"/>
    </row>
    <row r="684" spans="3:3">
      <c r="C684" s="114"/>
    </row>
    <row r="685" spans="3:3">
      <c r="C685" s="114"/>
    </row>
    <row r="686" spans="3:3">
      <c r="C686" s="114"/>
    </row>
    <row r="687" spans="3:3">
      <c r="C687" s="114"/>
    </row>
    <row r="688" spans="3:3">
      <c r="C688" s="114"/>
    </row>
    <row r="689" spans="3:3">
      <c r="C689" s="114"/>
    </row>
    <row r="690" spans="3:3">
      <c r="C690" s="114"/>
    </row>
    <row r="691" spans="3:3">
      <c r="C691" s="114"/>
    </row>
    <row r="692" spans="3:3">
      <c r="C692" s="114"/>
    </row>
    <row r="693" spans="3:3">
      <c r="C693" s="114"/>
    </row>
    <row r="694" spans="3:3">
      <c r="C694" s="114"/>
    </row>
    <row r="695" spans="3:3">
      <c r="C695" s="114"/>
    </row>
    <row r="696" spans="3:3">
      <c r="C696" s="114"/>
    </row>
    <row r="697" spans="3:3">
      <c r="C697" s="114"/>
    </row>
    <row r="698" spans="3:3">
      <c r="C698" s="114"/>
    </row>
    <row r="699" spans="3:3">
      <c r="C699" s="114"/>
    </row>
    <row r="700" spans="3:3">
      <c r="C700" s="114"/>
    </row>
    <row r="701" spans="3:3">
      <c r="C701" s="114"/>
    </row>
    <row r="702" spans="3:3">
      <c r="C702" s="114"/>
    </row>
    <row r="703" spans="3:3">
      <c r="C703" s="114"/>
    </row>
    <row r="704" spans="3:3">
      <c r="C704" s="114"/>
    </row>
    <row r="705" spans="3:3">
      <c r="C705" s="114"/>
    </row>
    <row r="706" spans="3:3">
      <c r="C706" s="114"/>
    </row>
    <row r="707" spans="3:3">
      <c r="C707" s="114"/>
    </row>
    <row r="708" spans="3:3">
      <c r="C708" s="114"/>
    </row>
    <row r="709" spans="3:3">
      <c r="C709" s="114"/>
    </row>
    <row r="710" spans="3:3">
      <c r="C710" s="114"/>
    </row>
    <row r="711" spans="3:3">
      <c r="C711" s="114"/>
    </row>
    <row r="712" spans="3:3">
      <c r="C712" s="114"/>
    </row>
    <row r="713" spans="3:3">
      <c r="C713" s="114"/>
    </row>
    <row r="714" spans="3:3">
      <c r="C714" s="114"/>
    </row>
    <row r="715" spans="3:3">
      <c r="C715" s="114"/>
    </row>
    <row r="716" spans="3:3">
      <c r="C716" s="114"/>
    </row>
    <row r="717" spans="3:3">
      <c r="C717" s="114"/>
    </row>
    <row r="718" spans="3:3">
      <c r="C718" s="114"/>
    </row>
    <row r="719" spans="3:3">
      <c r="C719" s="114"/>
    </row>
    <row r="720" spans="3:3">
      <c r="C720" s="114"/>
    </row>
    <row r="721" spans="3:3">
      <c r="C721" s="114"/>
    </row>
    <row r="722" spans="3:3">
      <c r="C722" s="114"/>
    </row>
    <row r="723" spans="3:3">
      <c r="C723" s="114"/>
    </row>
    <row r="724" spans="3:3">
      <c r="C724" s="114"/>
    </row>
    <row r="725" spans="3:3">
      <c r="C725" s="114"/>
    </row>
    <row r="726" spans="3:3">
      <c r="C726" s="114"/>
    </row>
    <row r="727" spans="3:3">
      <c r="C727" s="114"/>
    </row>
    <row r="728" spans="3:3">
      <c r="C728" s="114"/>
    </row>
    <row r="729" spans="3:3">
      <c r="C729" s="114"/>
    </row>
    <row r="730" spans="3:3">
      <c r="C730" s="114"/>
    </row>
    <row r="731" spans="3:3">
      <c r="C731" s="114"/>
    </row>
    <row r="732" spans="3:3">
      <c r="C732" s="114"/>
    </row>
    <row r="733" spans="3:3">
      <c r="C733" s="114"/>
    </row>
    <row r="734" spans="3:3">
      <c r="C734" s="114"/>
    </row>
    <row r="735" spans="3:3">
      <c r="C735" s="114"/>
    </row>
    <row r="736" spans="3:3">
      <c r="C736" s="114"/>
    </row>
    <row r="737" spans="3:3">
      <c r="C737" s="114"/>
    </row>
    <row r="738" spans="3:3">
      <c r="C738" s="114"/>
    </row>
    <row r="739" spans="3:3">
      <c r="C739" s="114"/>
    </row>
    <row r="740" spans="3:3">
      <c r="C740" s="114"/>
    </row>
    <row r="741" spans="3:3">
      <c r="C741" s="114"/>
    </row>
    <row r="742" spans="3:3">
      <c r="C742" s="114"/>
    </row>
    <row r="743" spans="3:3">
      <c r="C743" s="114"/>
    </row>
    <row r="744" spans="3:3">
      <c r="C744" s="114"/>
    </row>
    <row r="745" spans="3:3">
      <c r="C745" s="114"/>
    </row>
    <row r="746" spans="3:3">
      <c r="C746" s="114"/>
    </row>
    <row r="747" spans="3:3">
      <c r="C747" s="114"/>
    </row>
    <row r="748" spans="3:3">
      <c r="C748" s="114"/>
    </row>
    <row r="749" spans="3:3">
      <c r="C749" s="114"/>
    </row>
    <row r="750" spans="3:3">
      <c r="C750" s="114"/>
    </row>
    <row r="751" spans="3:3">
      <c r="C751" s="114"/>
    </row>
    <row r="752" spans="3:3">
      <c r="C752" s="114"/>
    </row>
    <row r="753" spans="3:3">
      <c r="C753" s="114"/>
    </row>
    <row r="754" spans="3:3">
      <c r="C754" s="114"/>
    </row>
    <row r="755" spans="3:3">
      <c r="C755" s="114"/>
    </row>
    <row r="756" spans="3:3">
      <c r="C756" s="114"/>
    </row>
    <row r="757" spans="3:3">
      <c r="C757" s="114"/>
    </row>
    <row r="758" spans="3:3">
      <c r="C758" s="114"/>
    </row>
    <row r="759" spans="3:3">
      <c r="C759" s="114"/>
    </row>
    <row r="760" spans="3:3">
      <c r="C760" s="114"/>
    </row>
    <row r="761" spans="3:3">
      <c r="C761" s="114"/>
    </row>
    <row r="762" spans="3:3">
      <c r="C762" s="114"/>
    </row>
    <row r="763" spans="3:3">
      <c r="C763" s="114"/>
    </row>
    <row r="764" spans="3:3">
      <c r="C764" s="114"/>
    </row>
    <row r="765" spans="3:3">
      <c r="C765" s="114"/>
    </row>
    <row r="766" spans="3:3">
      <c r="C766" s="114"/>
    </row>
    <row r="767" spans="3:3">
      <c r="C767" s="114"/>
    </row>
    <row r="768" spans="3:3">
      <c r="C768" s="114"/>
    </row>
    <row r="769" spans="3:3">
      <c r="C769" s="114"/>
    </row>
    <row r="770" spans="3:3">
      <c r="C770" s="114"/>
    </row>
    <row r="771" spans="3:3">
      <c r="C771" s="114"/>
    </row>
    <row r="772" spans="3:3">
      <c r="C772" s="114"/>
    </row>
    <row r="773" spans="3:3">
      <c r="C773" s="114"/>
    </row>
    <row r="774" spans="3:3">
      <c r="C774" s="114"/>
    </row>
    <row r="775" spans="3:3">
      <c r="C775" s="114"/>
    </row>
    <row r="776" spans="3:3">
      <c r="C776" s="114"/>
    </row>
    <row r="777" spans="3:3">
      <c r="C777" s="114"/>
    </row>
    <row r="778" spans="3:3">
      <c r="C778" s="114"/>
    </row>
    <row r="779" spans="3:3">
      <c r="C779" s="114"/>
    </row>
    <row r="780" spans="3:3">
      <c r="C780" s="114"/>
    </row>
    <row r="781" spans="3:3">
      <c r="C781" s="114"/>
    </row>
    <row r="782" spans="3:3">
      <c r="C782" s="114"/>
    </row>
    <row r="783" spans="3:3">
      <c r="C783" s="114"/>
    </row>
    <row r="784" spans="3:3">
      <c r="C784" s="114"/>
    </row>
    <row r="785" spans="3:3">
      <c r="C785" s="114"/>
    </row>
    <row r="786" spans="3:3">
      <c r="C786" s="114"/>
    </row>
    <row r="787" spans="3:3">
      <c r="C787" s="114"/>
    </row>
    <row r="788" spans="3:3">
      <c r="C788" s="114"/>
    </row>
    <row r="789" spans="3:3">
      <c r="C789" s="114"/>
    </row>
    <row r="790" spans="3:3">
      <c r="C790" s="114"/>
    </row>
    <row r="791" spans="3:3">
      <c r="C791" s="114"/>
    </row>
    <row r="792" spans="3:3">
      <c r="C792" s="114"/>
    </row>
    <row r="793" spans="3:3">
      <c r="C793" s="114"/>
    </row>
    <row r="794" spans="3:3">
      <c r="C794" s="114"/>
    </row>
    <row r="795" spans="3:3">
      <c r="C795" s="114"/>
    </row>
    <row r="796" spans="3:3">
      <c r="C796" s="114"/>
    </row>
  </sheetData>
  <mergeCells count="10">
    <mergeCell ref="A1:G1"/>
    <mergeCell ref="A2:G2"/>
    <mergeCell ref="A3:G3"/>
    <mergeCell ref="A4:G4"/>
    <mergeCell ref="C7:C11"/>
    <mergeCell ref="D8:D11"/>
    <mergeCell ref="F8:F11"/>
    <mergeCell ref="D7:G7"/>
    <mergeCell ref="B6:B11"/>
    <mergeCell ref="C6:G6"/>
  </mergeCells>
  <phoneticPr fontId="14" type="noConversion"/>
  <pageMargins left="0.51181102362204722" right="0.31" top="0.74803149606299213" bottom="0.37" header="0.31496062992125984" footer="0.31496062992125984"/>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zoomScale="75" workbookViewId="0">
      <selection activeCell="I14" sqref="I14"/>
    </sheetView>
  </sheetViews>
  <sheetFormatPr defaultRowHeight="12.75"/>
  <cols>
    <col min="1" max="1" width="27.140625" style="12" customWidth="1"/>
    <col min="2" max="2" width="11.7109375" style="12" customWidth="1"/>
    <col min="3" max="3" width="13.140625" style="12" customWidth="1"/>
    <col min="4" max="4" width="12.7109375" style="12" customWidth="1"/>
    <col min="5" max="5" width="15.42578125" style="12" customWidth="1"/>
    <col min="6" max="6" width="14.5703125" style="12" customWidth="1"/>
    <col min="7" max="16384" width="9.140625" style="1"/>
  </cols>
  <sheetData>
    <row r="1" spans="1:11" ht="12" customHeight="1">
      <c r="A1" s="272">
        <v>9</v>
      </c>
      <c r="B1" s="272"/>
      <c r="C1" s="272"/>
      <c r="D1" s="272"/>
      <c r="E1" s="272"/>
      <c r="F1" s="272"/>
    </row>
    <row r="2" spans="1:11" ht="15.75" customHeight="1">
      <c r="A2" s="2"/>
      <c r="B2" s="2"/>
      <c r="C2" s="2"/>
      <c r="D2" s="2"/>
      <c r="E2" s="2"/>
      <c r="F2" s="2"/>
    </row>
    <row r="3" spans="1:11" ht="18.75">
      <c r="A3" s="277" t="s">
        <v>37</v>
      </c>
      <c r="B3" s="277"/>
      <c r="C3" s="277"/>
      <c r="D3" s="277"/>
      <c r="E3" s="277"/>
      <c r="F3" s="277"/>
    </row>
    <row r="4" spans="1:11" ht="18.75">
      <c r="A4" s="277" t="s">
        <v>40</v>
      </c>
      <c r="B4" s="277"/>
      <c r="C4" s="277"/>
      <c r="D4" s="277"/>
      <c r="E4" s="277"/>
      <c r="F4" s="277"/>
    </row>
    <row r="5" spans="1:11" ht="18.75">
      <c r="A5" s="277" t="s">
        <v>230</v>
      </c>
      <c r="B5" s="277"/>
      <c r="C5" s="277"/>
      <c r="D5" s="277"/>
      <c r="E5" s="277"/>
      <c r="F5" s="277"/>
    </row>
    <row r="6" spans="1:11" ht="10.5" customHeight="1">
      <c r="A6" s="4"/>
      <c r="B6" s="4"/>
      <c r="C6" s="4"/>
      <c r="D6" s="5"/>
      <c r="E6" s="4"/>
      <c r="F6" s="4"/>
    </row>
    <row r="7" spans="1:11" ht="14.25" customHeight="1">
      <c r="A7" s="110"/>
      <c r="B7" s="284" t="s">
        <v>41</v>
      </c>
      <c r="C7" s="276"/>
      <c r="D7" s="276"/>
      <c r="E7" s="276"/>
      <c r="F7" s="276"/>
    </row>
    <row r="8" spans="1:11" ht="14.25" customHeight="1">
      <c r="A8" s="63"/>
      <c r="B8" s="292" t="s">
        <v>152</v>
      </c>
      <c r="C8" s="296" t="s">
        <v>4</v>
      </c>
      <c r="D8" s="297"/>
      <c r="E8" s="297"/>
      <c r="F8" s="297"/>
    </row>
    <row r="9" spans="1:11" ht="14.25" customHeight="1">
      <c r="A9" s="63"/>
      <c r="B9" s="293"/>
      <c r="C9" s="295" t="s">
        <v>241</v>
      </c>
      <c r="D9" s="295" t="s">
        <v>242</v>
      </c>
      <c r="E9" s="293" t="s">
        <v>81</v>
      </c>
      <c r="F9" s="65" t="s">
        <v>65</v>
      </c>
    </row>
    <row r="10" spans="1:11" ht="14.25" customHeight="1">
      <c r="A10" s="63"/>
      <c r="B10" s="293"/>
      <c r="C10" s="293"/>
      <c r="D10" s="293"/>
      <c r="E10" s="293"/>
      <c r="F10" s="65" t="s">
        <v>66</v>
      </c>
    </row>
    <row r="11" spans="1:11" ht="14.25" customHeight="1">
      <c r="A11" s="63"/>
      <c r="B11" s="293"/>
      <c r="C11" s="293"/>
      <c r="D11" s="293"/>
      <c r="E11" s="293"/>
      <c r="F11" s="65" t="s">
        <v>67</v>
      </c>
    </row>
    <row r="12" spans="1:11" ht="14.25" customHeight="1">
      <c r="A12" s="64"/>
      <c r="B12" s="294"/>
      <c r="C12" s="294"/>
      <c r="D12" s="294"/>
      <c r="E12" s="294"/>
      <c r="F12" s="66" t="s">
        <v>240</v>
      </c>
    </row>
    <row r="13" spans="1:11" ht="14.45" customHeight="1">
      <c r="D13" s="30"/>
    </row>
    <row r="14" spans="1:11" ht="20.25" customHeight="1">
      <c r="A14" s="15" t="s">
        <v>5</v>
      </c>
      <c r="B14" s="154">
        <v>6475.49</v>
      </c>
      <c r="C14" s="117">
        <v>119.8</v>
      </c>
      <c r="D14" s="117">
        <v>123.8</v>
      </c>
      <c r="E14" s="117">
        <v>100</v>
      </c>
      <c r="F14" s="117">
        <v>404.71812499999993</v>
      </c>
      <c r="H14" s="135"/>
      <c r="I14" s="134"/>
      <c r="J14" s="134"/>
      <c r="K14" s="135"/>
    </row>
    <row r="15" spans="1:11" ht="23.25" customHeight="1">
      <c r="A15" s="10" t="s">
        <v>6</v>
      </c>
      <c r="B15" s="155">
        <v>5152.58</v>
      </c>
      <c r="C15" s="118">
        <v>117</v>
      </c>
      <c r="D15" s="118">
        <v>122.3</v>
      </c>
      <c r="E15" s="118">
        <v>79.569999999999993</v>
      </c>
      <c r="F15" s="118">
        <v>322.03625</v>
      </c>
      <c r="H15" s="135"/>
      <c r="I15" s="134"/>
      <c r="J15" s="134"/>
      <c r="K15" s="135"/>
    </row>
    <row r="16" spans="1:11" ht="23.25" customHeight="1">
      <c r="A16" s="10" t="s">
        <v>7</v>
      </c>
      <c r="B16" s="155">
        <v>5150.97</v>
      </c>
      <c r="C16" s="118">
        <v>123.4</v>
      </c>
      <c r="D16" s="118">
        <v>121.6</v>
      </c>
      <c r="E16" s="118">
        <v>79.5</v>
      </c>
      <c r="F16" s="118">
        <v>321.93562500000002</v>
      </c>
      <c r="H16" s="135"/>
      <c r="I16" s="134"/>
      <c r="J16" s="134"/>
      <c r="K16" s="135"/>
    </row>
    <row r="17" spans="1:11" ht="23.25" customHeight="1">
      <c r="A17" s="10" t="s">
        <v>8</v>
      </c>
      <c r="B17" s="155">
        <v>5912.77</v>
      </c>
      <c r="C17" s="118">
        <v>111.3</v>
      </c>
      <c r="D17" s="118">
        <v>118.4</v>
      </c>
      <c r="E17" s="118">
        <v>91.31</v>
      </c>
      <c r="F17" s="118">
        <v>369.54812500000003</v>
      </c>
      <c r="H17" s="135"/>
      <c r="I17" s="134"/>
      <c r="J17" s="134"/>
      <c r="K17" s="135"/>
    </row>
    <row r="18" spans="1:11" ht="23.25" customHeight="1">
      <c r="A18" s="10" t="s">
        <v>9</v>
      </c>
      <c r="B18" s="155">
        <v>7111.47</v>
      </c>
      <c r="C18" s="118">
        <v>116.5</v>
      </c>
      <c r="D18" s="118">
        <v>122</v>
      </c>
      <c r="E18" s="118">
        <v>109.82</v>
      </c>
      <c r="F18" s="118">
        <v>444.46687500000002</v>
      </c>
      <c r="H18" s="135"/>
      <c r="I18" s="134"/>
      <c r="J18" s="134"/>
      <c r="K18" s="135"/>
    </row>
    <row r="19" spans="1:11" ht="23.25" customHeight="1">
      <c r="A19" s="10" t="s">
        <v>10</v>
      </c>
      <c r="B19" s="155">
        <v>4997.25</v>
      </c>
      <c r="C19" s="118">
        <v>120.3</v>
      </c>
      <c r="D19" s="118">
        <v>122.1</v>
      </c>
      <c r="E19" s="118">
        <v>77.17</v>
      </c>
      <c r="F19" s="118">
        <v>312.328125</v>
      </c>
      <c r="H19" s="135"/>
      <c r="I19" s="134"/>
      <c r="J19" s="134"/>
      <c r="K19" s="135"/>
    </row>
    <row r="20" spans="1:11" ht="23.25" customHeight="1">
      <c r="A20" s="10" t="s">
        <v>11</v>
      </c>
      <c r="B20" s="155">
        <v>5596.71</v>
      </c>
      <c r="C20" s="118">
        <v>121.9</v>
      </c>
      <c r="D20" s="118">
        <v>123.4</v>
      </c>
      <c r="E20" s="118">
        <v>86.43</v>
      </c>
      <c r="F20" s="118">
        <v>349.794375</v>
      </c>
      <c r="H20" s="135"/>
      <c r="I20" s="134"/>
      <c r="J20" s="134"/>
      <c r="K20" s="135"/>
    </row>
    <row r="21" spans="1:11" ht="23.25" customHeight="1">
      <c r="A21" s="10" t="s">
        <v>12</v>
      </c>
      <c r="B21" s="155">
        <v>6125.41</v>
      </c>
      <c r="C21" s="118">
        <v>115.5</v>
      </c>
      <c r="D21" s="118">
        <v>122.6</v>
      </c>
      <c r="E21" s="118">
        <v>94.59</v>
      </c>
      <c r="F21" s="118">
        <v>382.83812499999999</v>
      </c>
      <c r="H21" s="135"/>
      <c r="I21" s="134"/>
      <c r="J21" s="134"/>
      <c r="K21" s="135"/>
    </row>
    <row r="22" spans="1:11" ht="23.25" customHeight="1">
      <c r="A22" s="10" t="s">
        <v>13</v>
      </c>
      <c r="B22" s="155">
        <v>4992.6000000000004</v>
      </c>
      <c r="C22" s="118">
        <v>115.4</v>
      </c>
      <c r="D22" s="118">
        <v>119.1</v>
      </c>
      <c r="E22" s="118">
        <v>77.099999999999994</v>
      </c>
      <c r="F22" s="118">
        <v>312.03750000000002</v>
      </c>
      <c r="H22" s="135"/>
      <c r="I22" s="134"/>
      <c r="J22" s="134"/>
      <c r="K22" s="135"/>
    </row>
    <row r="23" spans="1:11" ht="23.25" customHeight="1">
      <c r="A23" s="10" t="s">
        <v>14</v>
      </c>
      <c r="B23" s="155">
        <v>6406.18</v>
      </c>
      <c r="C23" s="118">
        <v>117.1</v>
      </c>
      <c r="D23" s="118">
        <v>116.7</v>
      </c>
      <c r="E23" s="118">
        <v>98.93</v>
      </c>
      <c r="F23" s="118">
        <v>400.38625000000002</v>
      </c>
      <c r="H23" s="135"/>
      <c r="I23" s="134"/>
      <c r="J23" s="134"/>
      <c r="K23" s="135"/>
    </row>
    <row r="24" spans="1:11" ht="23.25" customHeight="1">
      <c r="A24" s="10" t="s">
        <v>15</v>
      </c>
      <c r="B24" s="155">
        <v>4926.72</v>
      </c>
      <c r="C24" s="118">
        <v>117.5</v>
      </c>
      <c r="D24" s="118">
        <v>118.7</v>
      </c>
      <c r="E24" s="118">
        <v>76.08</v>
      </c>
      <c r="F24" s="118">
        <v>307.92</v>
      </c>
      <c r="H24" s="135"/>
      <c r="I24" s="134"/>
      <c r="J24" s="134"/>
      <c r="K24" s="135"/>
    </row>
    <row r="25" spans="1:11" ht="23.25" customHeight="1">
      <c r="A25" s="10" t="s">
        <v>16</v>
      </c>
      <c r="B25" s="155">
        <v>6009.01</v>
      </c>
      <c r="C25" s="118">
        <v>120.3</v>
      </c>
      <c r="D25" s="118">
        <v>141.4</v>
      </c>
      <c r="E25" s="118">
        <v>92.8</v>
      </c>
      <c r="F25" s="118">
        <v>375.56312500000001</v>
      </c>
      <c r="H25" s="135"/>
      <c r="I25" s="134"/>
      <c r="J25" s="134"/>
      <c r="K25" s="135"/>
    </row>
    <row r="26" spans="1:11" ht="23.25" customHeight="1">
      <c r="A26" s="10" t="s">
        <v>17</v>
      </c>
      <c r="B26" s="155">
        <v>5622.95</v>
      </c>
      <c r="C26" s="118">
        <v>118.6</v>
      </c>
      <c r="D26" s="118">
        <v>121.1</v>
      </c>
      <c r="E26" s="118">
        <v>86.83</v>
      </c>
      <c r="F26" s="118">
        <v>351.43437499999999</v>
      </c>
      <c r="H26" s="135"/>
      <c r="I26" s="134"/>
      <c r="J26" s="134"/>
      <c r="K26" s="135"/>
    </row>
    <row r="27" spans="1:11" ht="23.25" customHeight="1">
      <c r="A27" s="10" t="s">
        <v>18</v>
      </c>
      <c r="B27" s="155">
        <v>6447.77</v>
      </c>
      <c r="C27" s="118">
        <v>130</v>
      </c>
      <c r="D27" s="118">
        <v>123.3</v>
      </c>
      <c r="E27" s="118">
        <v>99.57</v>
      </c>
      <c r="F27" s="118">
        <v>402.98562499999997</v>
      </c>
      <c r="H27" s="135"/>
      <c r="I27" s="134"/>
      <c r="J27" s="134"/>
      <c r="K27" s="135"/>
    </row>
    <row r="28" spans="1:11" ht="23.25" customHeight="1">
      <c r="A28" s="10" t="s">
        <v>19</v>
      </c>
      <c r="B28" s="155">
        <v>6535.46</v>
      </c>
      <c r="C28" s="118">
        <v>132.6</v>
      </c>
      <c r="D28" s="118">
        <v>126.8</v>
      </c>
      <c r="E28" s="118">
        <v>100.93</v>
      </c>
      <c r="F28" s="118">
        <v>408.46625000000006</v>
      </c>
      <c r="H28" s="135"/>
      <c r="I28" s="134"/>
      <c r="J28" s="134"/>
      <c r="K28" s="135"/>
    </row>
    <row r="29" spans="1:11" ht="23.25" customHeight="1">
      <c r="A29" s="10" t="s">
        <v>20</v>
      </c>
      <c r="B29" s="155">
        <v>5672.65</v>
      </c>
      <c r="C29" s="118">
        <v>113.5</v>
      </c>
      <c r="D29" s="118">
        <v>122.7</v>
      </c>
      <c r="E29" s="118">
        <v>87.6</v>
      </c>
      <c r="F29" s="118">
        <v>354.54062499999998</v>
      </c>
      <c r="H29" s="135"/>
      <c r="I29" s="134"/>
      <c r="J29" s="134"/>
      <c r="K29" s="135"/>
    </row>
    <row r="30" spans="1:11" ht="23.25" customHeight="1">
      <c r="A30" s="10" t="s">
        <v>21</v>
      </c>
      <c r="B30" s="155">
        <v>5703.08</v>
      </c>
      <c r="C30" s="118">
        <v>126.2</v>
      </c>
      <c r="D30" s="118">
        <v>119.9</v>
      </c>
      <c r="E30" s="118">
        <v>88.07</v>
      </c>
      <c r="F30" s="118">
        <v>356.4425</v>
      </c>
      <c r="H30" s="135"/>
      <c r="I30" s="134"/>
      <c r="J30" s="134"/>
      <c r="K30" s="135"/>
    </row>
    <row r="31" spans="1:11" ht="23.25" customHeight="1">
      <c r="A31" s="10" t="s">
        <v>22</v>
      </c>
      <c r="B31" s="155">
        <v>5129.2700000000004</v>
      </c>
      <c r="C31" s="118">
        <v>117.9</v>
      </c>
      <c r="D31" s="118">
        <v>121.6</v>
      </c>
      <c r="E31" s="118">
        <v>79.209999999999994</v>
      </c>
      <c r="F31" s="118">
        <v>320.57937500000003</v>
      </c>
      <c r="H31" s="135"/>
      <c r="I31" s="134"/>
      <c r="J31" s="134"/>
      <c r="K31" s="135"/>
    </row>
    <row r="32" spans="1:11" ht="23.25" customHeight="1">
      <c r="A32" s="10" t="s">
        <v>23</v>
      </c>
      <c r="B32" s="155">
        <v>4780.97</v>
      </c>
      <c r="C32" s="118">
        <v>120.9</v>
      </c>
      <c r="D32" s="118">
        <v>121</v>
      </c>
      <c r="E32" s="118">
        <v>73.83</v>
      </c>
      <c r="F32" s="118">
        <v>298.81062500000002</v>
      </c>
      <c r="H32" s="135"/>
      <c r="I32" s="134"/>
      <c r="J32" s="134"/>
      <c r="K32" s="135"/>
    </row>
    <row r="33" spans="1:11" ht="23.25" customHeight="1">
      <c r="A33" s="10" t="s">
        <v>24</v>
      </c>
      <c r="B33" s="155">
        <v>5498.82</v>
      </c>
      <c r="C33" s="118">
        <v>116.5</v>
      </c>
      <c r="D33" s="118">
        <v>118.2</v>
      </c>
      <c r="E33" s="118">
        <v>84.92</v>
      </c>
      <c r="F33" s="118">
        <v>343.67624999999998</v>
      </c>
      <c r="H33" s="135"/>
      <c r="I33" s="134"/>
      <c r="J33" s="134"/>
      <c r="K33" s="135"/>
    </row>
    <row r="34" spans="1:11" ht="23.25" customHeight="1">
      <c r="A34" s="10" t="s">
        <v>25</v>
      </c>
      <c r="B34" s="155">
        <v>5258.87</v>
      </c>
      <c r="C34" s="118">
        <v>125.2</v>
      </c>
      <c r="D34" s="118">
        <v>126.6</v>
      </c>
      <c r="E34" s="118">
        <v>81.209999999999994</v>
      </c>
      <c r="F34" s="118">
        <v>328.67937499999999</v>
      </c>
      <c r="H34" s="135"/>
      <c r="I34" s="134"/>
      <c r="J34" s="134"/>
      <c r="K34" s="135"/>
    </row>
    <row r="35" spans="1:11" ht="23.25" customHeight="1">
      <c r="A35" s="10" t="s">
        <v>26</v>
      </c>
      <c r="B35" s="155">
        <v>5315.24</v>
      </c>
      <c r="C35" s="118">
        <v>126</v>
      </c>
      <c r="D35" s="118">
        <v>122.9</v>
      </c>
      <c r="E35" s="118">
        <v>82.08</v>
      </c>
      <c r="F35" s="118">
        <v>332.20249999999999</v>
      </c>
      <c r="H35" s="135"/>
      <c r="I35" s="134"/>
      <c r="J35" s="134"/>
      <c r="K35" s="135"/>
    </row>
    <row r="36" spans="1:11" ht="23.25" customHeight="1">
      <c r="A36" s="10" t="s">
        <v>27</v>
      </c>
      <c r="B36" s="155">
        <v>5089.32</v>
      </c>
      <c r="C36" s="118">
        <v>114.6</v>
      </c>
      <c r="D36" s="118">
        <v>120</v>
      </c>
      <c r="E36" s="118">
        <v>78.59</v>
      </c>
      <c r="F36" s="118">
        <v>318.08249999999998</v>
      </c>
      <c r="H36" s="135"/>
      <c r="I36" s="134"/>
      <c r="J36" s="134"/>
      <c r="K36" s="135"/>
    </row>
    <row r="37" spans="1:11" ht="23.25" customHeight="1">
      <c r="A37" s="10" t="s">
        <v>28</v>
      </c>
      <c r="B37" s="155">
        <v>5058.1499999999996</v>
      </c>
      <c r="C37" s="118">
        <v>120.5</v>
      </c>
      <c r="D37" s="118">
        <v>124.6</v>
      </c>
      <c r="E37" s="118">
        <v>78.11</v>
      </c>
      <c r="F37" s="118">
        <v>316.13437499999998</v>
      </c>
      <c r="H37" s="135"/>
      <c r="I37" s="134"/>
      <c r="J37" s="134"/>
      <c r="K37" s="135"/>
    </row>
    <row r="38" spans="1:11" ht="23.25" customHeight="1">
      <c r="A38" s="10" t="s">
        <v>29</v>
      </c>
      <c r="B38" s="155">
        <v>4804.3500000000004</v>
      </c>
      <c r="C38" s="118">
        <v>115.7</v>
      </c>
      <c r="D38" s="118">
        <v>122.4</v>
      </c>
      <c r="E38" s="118">
        <v>74.19</v>
      </c>
      <c r="F38" s="118">
        <v>300.27187500000002</v>
      </c>
      <c r="H38" s="135"/>
      <c r="I38" s="134"/>
      <c r="J38" s="134"/>
      <c r="K38" s="135"/>
    </row>
    <row r="39" spans="1:11" ht="23.25" customHeight="1">
      <c r="A39" s="10" t="s">
        <v>30</v>
      </c>
      <c r="B39" s="155">
        <v>11094.19</v>
      </c>
      <c r="C39" s="118">
        <v>123.2</v>
      </c>
      <c r="D39" s="118">
        <v>130.69999999999999</v>
      </c>
      <c r="E39" s="118">
        <v>171.33</v>
      </c>
      <c r="F39" s="118">
        <v>693.38687500000003</v>
      </c>
      <c r="H39" s="135"/>
      <c r="I39" s="134"/>
      <c r="J39" s="134"/>
      <c r="K39" s="135"/>
    </row>
  </sheetData>
  <mergeCells count="10">
    <mergeCell ref="A1:F1"/>
    <mergeCell ref="A3:F3"/>
    <mergeCell ref="A4:F4"/>
    <mergeCell ref="A5:F5"/>
    <mergeCell ref="B8:B12"/>
    <mergeCell ref="C9:C12"/>
    <mergeCell ref="E9:E12"/>
    <mergeCell ref="C8:F8"/>
    <mergeCell ref="B7:F7"/>
    <mergeCell ref="D9:D12"/>
  </mergeCells>
  <phoneticPr fontId="14" type="noConversion"/>
  <pageMargins left="0.43307086614173229" right="0.51181102362204722" top="0.59055118110236227" bottom="0.39370078740157483"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5"/>
  <sheetViews>
    <sheetView zoomScale="75" workbookViewId="0">
      <selection activeCell="H14" sqref="H14"/>
    </sheetView>
  </sheetViews>
  <sheetFormatPr defaultRowHeight="12.75"/>
  <cols>
    <col min="1" max="1" width="37.42578125" style="12" customWidth="1"/>
    <col min="2" max="2" width="11.28515625" style="12" customWidth="1"/>
    <col min="3" max="3" width="6.7109375" style="12" customWidth="1"/>
    <col min="4" max="4" width="10.42578125" style="12" customWidth="1"/>
    <col min="5" max="5" width="7.7109375" style="12" customWidth="1"/>
    <col min="6" max="6" width="11.140625" style="12" customWidth="1"/>
    <col min="7" max="7" width="11.42578125" style="12" customWidth="1"/>
    <col min="8" max="8" width="10.42578125" style="12" customWidth="1"/>
    <col min="9" max="9" width="9.140625" style="1"/>
    <col min="10" max="10" width="9.85546875" style="1" bestFit="1" customWidth="1"/>
    <col min="11" max="16384" width="9.140625" style="1"/>
  </cols>
  <sheetData>
    <row r="1" spans="1:16" ht="12.75" customHeight="1">
      <c r="A1" s="272">
        <v>10</v>
      </c>
      <c r="B1" s="272"/>
      <c r="C1" s="272"/>
      <c r="D1" s="272"/>
      <c r="E1" s="272"/>
      <c r="F1" s="272"/>
      <c r="G1" s="272"/>
    </row>
    <row r="2" spans="1:16" ht="15" customHeight="1">
      <c r="A2" s="2"/>
      <c r="B2" s="2"/>
      <c r="C2" s="2"/>
      <c r="D2" s="2"/>
      <c r="E2" s="2"/>
      <c r="F2" s="2"/>
      <c r="G2" s="161"/>
    </row>
    <row r="3" spans="1:16" ht="18.75">
      <c r="A3" s="277" t="s">
        <v>37</v>
      </c>
      <c r="B3" s="277"/>
      <c r="C3" s="277"/>
      <c r="D3" s="277"/>
      <c r="E3" s="277"/>
      <c r="F3" s="277"/>
      <c r="G3" s="277"/>
    </row>
    <row r="4" spans="1:16" ht="18.75">
      <c r="A4" s="277" t="s">
        <v>99</v>
      </c>
      <c r="B4" s="277"/>
      <c r="C4" s="277"/>
      <c r="D4" s="277"/>
      <c r="E4" s="277"/>
      <c r="F4" s="277"/>
      <c r="G4" s="277"/>
    </row>
    <row r="5" spans="1:16" ht="18.75">
      <c r="A5" s="277" t="s">
        <v>230</v>
      </c>
      <c r="B5" s="277"/>
      <c r="C5" s="277"/>
      <c r="D5" s="277"/>
      <c r="E5" s="277"/>
      <c r="F5" s="277"/>
      <c r="G5" s="277"/>
    </row>
    <row r="6" spans="1:16" ht="10.5" customHeight="1">
      <c r="A6" s="4"/>
      <c r="B6" s="4"/>
      <c r="C6" s="4"/>
      <c r="D6" s="4"/>
      <c r="E6" s="5"/>
      <c r="F6" s="4"/>
      <c r="G6" s="4"/>
    </row>
    <row r="7" spans="1:16" ht="15">
      <c r="A7" s="110"/>
      <c r="B7" s="273" t="s">
        <v>154</v>
      </c>
      <c r="C7" s="284" t="s">
        <v>41</v>
      </c>
      <c r="D7" s="276"/>
      <c r="E7" s="276"/>
      <c r="F7" s="276"/>
      <c r="G7" s="276"/>
    </row>
    <row r="8" spans="1:16" ht="15" customHeight="1">
      <c r="A8" s="63"/>
      <c r="B8" s="274"/>
      <c r="C8" s="292" t="s">
        <v>152</v>
      </c>
      <c r="D8" s="296" t="s">
        <v>4</v>
      </c>
      <c r="E8" s="297"/>
      <c r="F8" s="297"/>
      <c r="G8" s="297"/>
    </row>
    <row r="9" spans="1:16" ht="15" customHeight="1">
      <c r="A9" s="63"/>
      <c r="B9" s="274"/>
      <c r="C9" s="293"/>
      <c r="D9" s="295" t="s">
        <v>243</v>
      </c>
      <c r="E9" s="295" t="s">
        <v>244</v>
      </c>
      <c r="F9" s="298" t="s">
        <v>81</v>
      </c>
      <c r="G9" s="65" t="s">
        <v>65</v>
      </c>
    </row>
    <row r="10" spans="1:16" ht="15">
      <c r="A10" s="63"/>
      <c r="B10" s="274"/>
      <c r="C10" s="293"/>
      <c r="D10" s="293"/>
      <c r="E10" s="293"/>
      <c r="F10" s="298"/>
      <c r="G10" s="65" t="s">
        <v>66</v>
      </c>
    </row>
    <row r="11" spans="1:16" ht="15">
      <c r="A11" s="63"/>
      <c r="B11" s="274"/>
      <c r="C11" s="293"/>
      <c r="D11" s="293"/>
      <c r="E11" s="293"/>
      <c r="F11" s="298"/>
      <c r="G11" s="65" t="s">
        <v>67</v>
      </c>
    </row>
    <row r="12" spans="1:16" ht="15">
      <c r="A12" s="64"/>
      <c r="B12" s="275"/>
      <c r="C12" s="294"/>
      <c r="D12" s="294"/>
      <c r="E12" s="294"/>
      <c r="F12" s="299"/>
      <c r="G12" s="66" t="s">
        <v>240</v>
      </c>
    </row>
    <row r="13" spans="1:16" ht="14.45" customHeight="1">
      <c r="E13" s="30"/>
      <c r="F13" s="30"/>
    </row>
    <row r="14" spans="1:16" ht="12.95" customHeight="1">
      <c r="A14" s="81" t="s">
        <v>1</v>
      </c>
      <c r="B14" s="185" t="s">
        <v>161</v>
      </c>
      <c r="C14" s="157">
        <v>7171.93</v>
      </c>
      <c r="D14" s="111">
        <v>115.6</v>
      </c>
      <c r="E14" s="111">
        <v>124.4</v>
      </c>
      <c r="F14" s="111">
        <v>110.75501622271058</v>
      </c>
      <c r="G14" s="119">
        <v>448.24562500000002</v>
      </c>
      <c r="H14" s="31"/>
      <c r="I14" s="135"/>
      <c r="J14" s="135"/>
      <c r="K14" s="134"/>
      <c r="L14" s="134"/>
      <c r="M14" s="111"/>
      <c r="N14" s="111"/>
      <c r="O14" s="111"/>
      <c r="P14" s="119"/>
    </row>
    <row r="15" spans="1:16" ht="27.75" customHeight="1">
      <c r="A15" s="195" t="s">
        <v>183</v>
      </c>
      <c r="B15" s="193" t="s">
        <v>108</v>
      </c>
      <c r="C15" s="113">
        <v>8459.8799999999992</v>
      </c>
      <c r="D15" s="73">
        <v>106.1</v>
      </c>
      <c r="E15" s="73">
        <v>123</v>
      </c>
      <c r="F15" s="73">
        <v>130.64463075381167</v>
      </c>
      <c r="G15" s="120">
        <v>528.74249999999995</v>
      </c>
      <c r="H15" s="121"/>
      <c r="I15" s="135"/>
      <c r="J15" s="135"/>
      <c r="K15" s="134"/>
      <c r="L15" s="134"/>
      <c r="M15" s="73"/>
      <c r="N15" s="73"/>
      <c r="O15" s="73"/>
      <c r="P15" s="120"/>
    </row>
    <row r="16" spans="1:16" ht="27.75" customHeight="1">
      <c r="A16" s="100" t="s">
        <v>184</v>
      </c>
      <c r="B16" s="197" t="s">
        <v>164</v>
      </c>
      <c r="C16" s="113">
        <v>7995.47</v>
      </c>
      <c r="D16" s="73">
        <v>98.8</v>
      </c>
      <c r="E16" s="73">
        <v>124</v>
      </c>
      <c r="F16" s="73">
        <v>123.47281827321177</v>
      </c>
      <c r="G16" s="120">
        <v>499.71687500000002</v>
      </c>
      <c r="I16" s="135"/>
      <c r="J16" s="135"/>
      <c r="K16" s="134"/>
      <c r="L16" s="134"/>
      <c r="M16" s="73"/>
      <c r="N16" s="73"/>
      <c r="O16" s="73"/>
      <c r="P16" s="120"/>
    </row>
    <row r="17" spans="1:16" ht="15" customHeight="1">
      <c r="A17" s="36" t="s">
        <v>72</v>
      </c>
      <c r="B17" s="193" t="s">
        <v>109</v>
      </c>
      <c r="C17" s="113">
        <v>6540.42</v>
      </c>
      <c r="D17" s="73">
        <v>111.7</v>
      </c>
      <c r="E17" s="73">
        <v>122.6</v>
      </c>
      <c r="F17" s="73">
        <v>101.00270404247399</v>
      </c>
      <c r="G17" s="120">
        <v>408.77625</v>
      </c>
      <c r="H17" s="121"/>
      <c r="I17" s="135"/>
      <c r="J17" s="135"/>
      <c r="K17" s="134"/>
      <c r="L17" s="134"/>
      <c r="M17" s="73"/>
      <c r="N17" s="73"/>
      <c r="O17" s="73"/>
      <c r="P17" s="120"/>
    </row>
    <row r="18" spans="1:16" ht="27.75" customHeight="1">
      <c r="A18" s="100" t="s">
        <v>185</v>
      </c>
      <c r="B18" s="193" t="s">
        <v>162</v>
      </c>
      <c r="C18" s="113">
        <v>6068.83</v>
      </c>
      <c r="D18" s="73">
        <v>112</v>
      </c>
      <c r="E18" s="73">
        <v>123.9</v>
      </c>
      <c r="F18" s="73">
        <v>93.720011921877727</v>
      </c>
      <c r="G18" s="120">
        <v>379.301875</v>
      </c>
      <c r="I18" s="135"/>
      <c r="J18" s="135"/>
      <c r="K18" s="134"/>
      <c r="L18" s="134"/>
      <c r="M18" s="73"/>
      <c r="N18" s="73"/>
      <c r="O18" s="73"/>
      <c r="P18" s="120"/>
    </row>
    <row r="19" spans="1:16" ht="42.75" customHeight="1">
      <c r="A19" s="100" t="s">
        <v>186</v>
      </c>
      <c r="B19" s="193" t="s">
        <v>125</v>
      </c>
      <c r="C19" s="113">
        <v>4613.41</v>
      </c>
      <c r="D19" s="73">
        <v>109.3</v>
      </c>
      <c r="E19" s="73">
        <v>123.2</v>
      </c>
      <c r="F19" s="73">
        <v>71.244183837825403</v>
      </c>
      <c r="G19" s="120">
        <v>288.33812499999999</v>
      </c>
      <c r="H19" s="121"/>
      <c r="I19" s="135"/>
      <c r="J19" s="135"/>
      <c r="K19" s="134"/>
      <c r="L19" s="134"/>
      <c r="M19" s="73"/>
      <c r="N19" s="73"/>
      <c r="O19" s="73"/>
      <c r="P19" s="120"/>
    </row>
    <row r="20" spans="1:16" ht="42" customHeight="1">
      <c r="A20" s="100" t="s">
        <v>187</v>
      </c>
      <c r="B20" s="193" t="s">
        <v>163</v>
      </c>
      <c r="C20" s="113">
        <v>5714.95</v>
      </c>
      <c r="D20" s="73">
        <v>108.7</v>
      </c>
      <c r="E20" s="73">
        <v>125.2</v>
      </c>
      <c r="F20" s="73">
        <v>88.255097297656235</v>
      </c>
      <c r="G20" s="120">
        <v>357.18437499999999</v>
      </c>
      <c r="I20" s="135"/>
      <c r="J20" s="135"/>
      <c r="K20" s="134"/>
      <c r="L20" s="134"/>
      <c r="M20" s="73"/>
      <c r="N20" s="73"/>
      <c r="O20" s="73"/>
      <c r="P20" s="120"/>
    </row>
    <row r="21" spans="1:16" ht="27" customHeight="1">
      <c r="A21" s="100" t="s">
        <v>189</v>
      </c>
      <c r="B21" s="193" t="s">
        <v>126</v>
      </c>
      <c r="C21" s="113">
        <v>7051.09</v>
      </c>
      <c r="D21" s="73">
        <v>107.7</v>
      </c>
      <c r="E21" s="73">
        <v>105.9</v>
      </c>
      <c r="F21" s="73">
        <v>108.88890261586381</v>
      </c>
      <c r="G21" s="120">
        <v>440.69312500000007</v>
      </c>
      <c r="H21" s="121"/>
      <c r="I21" s="135"/>
      <c r="J21" s="135"/>
      <c r="K21" s="134"/>
      <c r="L21" s="134"/>
      <c r="M21" s="73"/>
      <c r="N21" s="73"/>
      <c r="O21" s="73"/>
      <c r="P21" s="120"/>
    </row>
    <row r="22" spans="1:16" ht="27.75" customHeight="1">
      <c r="A22" s="100" t="s">
        <v>190</v>
      </c>
      <c r="B22" s="193" t="s">
        <v>127</v>
      </c>
      <c r="C22" s="113">
        <v>7320</v>
      </c>
      <c r="D22" s="73">
        <v>123.5</v>
      </c>
      <c r="E22" s="73">
        <v>128.4</v>
      </c>
      <c r="F22" s="73">
        <v>113.04163854781646</v>
      </c>
      <c r="G22" s="120">
        <v>457.5</v>
      </c>
      <c r="H22" s="121"/>
      <c r="I22" s="135"/>
      <c r="J22" s="135"/>
      <c r="K22" s="134"/>
      <c r="L22" s="134"/>
      <c r="M22" s="73"/>
      <c r="N22" s="73"/>
      <c r="O22" s="73"/>
      <c r="P22" s="120"/>
    </row>
    <row r="23" spans="1:16" ht="29.25" customHeight="1">
      <c r="A23" s="100" t="s">
        <v>188</v>
      </c>
      <c r="B23" s="193" t="s">
        <v>128</v>
      </c>
      <c r="C23" s="113">
        <v>12864.55</v>
      </c>
      <c r="D23" s="73">
        <v>111.6</v>
      </c>
      <c r="E23" s="73">
        <v>129.1</v>
      </c>
      <c r="F23" s="73">
        <v>198.66527475140876</v>
      </c>
      <c r="G23" s="120">
        <v>804.03437499999995</v>
      </c>
      <c r="I23" s="135"/>
      <c r="J23" s="135"/>
      <c r="K23" s="134"/>
      <c r="L23" s="134"/>
      <c r="M23" s="73"/>
      <c r="N23" s="73"/>
      <c r="O23" s="73"/>
      <c r="P23" s="120"/>
    </row>
    <row r="24" spans="1:16" ht="42" customHeight="1">
      <c r="A24" s="100" t="s">
        <v>191</v>
      </c>
      <c r="B24" s="194" t="s">
        <v>129</v>
      </c>
      <c r="C24" s="113">
        <v>5960.75</v>
      </c>
      <c r="D24" s="73">
        <v>108.5</v>
      </c>
      <c r="E24" s="73">
        <v>123.6</v>
      </c>
      <c r="F24" s="73">
        <v>92.05094904014986</v>
      </c>
      <c r="G24" s="120">
        <v>372.546875</v>
      </c>
      <c r="H24" s="121"/>
      <c r="I24" s="135"/>
      <c r="J24" s="135"/>
      <c r="K24" s="134"/>
      <c r="L24" s="134"/>
      <c r="M24" s="73"/>
      <c r="N24" s="73"/>
      <c r="O24" s="73"/>
      <c r="P24" s="120"/>
    </row>
    <row r="25" spans="1:16" ht="42" customHeight="1">
      <c r="A25" s="100" t="s">
        <v>192</v>
      </c>
      <c r="B25" s="193" t="s">
        <v>130</v>
      </c>
      <c r="C25" s="113">
        <v>7328.23</v>
      </c>
      <c r="D25" s="73">
        <v>105.2</v>
      </c>
      <c r="E25" s="73">
        <v>121.9</v>
      </c>
      <c r="F25" s="73">
        <v>113.16873317694878</v>
      </c>
      <c r="G25" s="120">
        <v>458.01437499999997</v>
      </c>
      <c r="I25" s="135"/>
      <c r="J25" s="135"/>
      <c r="K25" s="134"/>
      <c r="L25" s="134"/>
      <c r="M25" s="73"/>
      <c r="N25" s="73"/>
      <c r="O25" s="73"/>
      <c r="P25" s="120"/>
    </row>
    <row r="26" spans="1:16" ht="26.25" customHeight="1">
      <c r="A26" s="100" t="s">
        <v>193</v>
      </c>
      <c r="B26" s="193" t="s">
        <v>131</v>
      </c>
      <c r="C26" s="113">
        <v>7394.22</v>
      </c>
      <c r="D26" s="73">
        <v>113.9</v>
      </c>
      <c r="E26" s="73">
        <v>95.4</v>
      </c>
      <c r="F26" s="73">
        <v>114.1878066370267</v>
      </c>
      <c r="G26" s="120">
        <v>462.13875000000002</v>
      </c>
      <c r="I26" s="135"/>
      <c r="J26" s="135"/>
      <c r="K26" s="134"/>
      <c r="L26" s="134"/>
      <c r="M26" s="73"/>
      <c r="N26" s="73"/>
      <c r="O26" s="73"/>
      <c r="P26" s="120"/>
    </row>
    <row r="27" spans="1:16" ht="14.25" customHeight="1">
      <c r="A27" s="100" t="s">
        <v>194</v>
      </c>
      <c r="B27" s="193" t="s">
        <v>132</v>
      </c>
      <c r="C27" s="113">
        <v>5884.38</v>
      </c>
      <c r="D27" s="73">
        <v>105.4</v>
      </c>
      <c r="E27" s="73">
        <v>130.5</v>
      </c>
      <c r="F27" s="73">
        <v>90.871578830327906</v>
      </c>
      <c r="G27" s="120">
        <v>367.77375000000001</v>
      </c>
      <c r="H27" s="121"/>
      <c r="I27" s="135"/>
      <c r="J27" s="135"/>
      <c r="K27" s="134"/>
      <c r="L27" s="134"/>
      <c r="M27" s="73"/>
      <c r="N27" s="73"/>
      <c r="O27" s="73"/>
      <c r="P27" s="120"/>
    </row>
    <row r="28" spans="1:16" ht="27" customHeight="1">
      <c r="A28" s="100" t="s">
        <v>195</v>
      </c>
      <c r="B28" s="193" t="s">
        <v>133</v>
      </c>
      <c r="C28" s="113">
        <v>6567.57</v>
      </c>
      <c r="D28" s="73">
        <v>124.3</v>
      </c>
      <c r="E28" s="73">
        <v>123.6</v>
      </c>
      <c r="F28" s="73">
        <v>101.42197733298947</v>
      </c>
      <c r="G28" s="120">
        <v>410.47312499999992</v>
      </c>
      <c r="I28" s="135"/>
      <c r="J28" s="135"/>
      <c r="K28" s="134"/>
      <c r="L28" s="134"/>
      <c r="M28" s="73"/>
      <c r="N28" s="73"/>
      <c r="O28" s="73"/>
      <c r="P28" s="120"/>
    </row>
    <row r="29" spans="1:16" ht="42" customHeight="1">
      <c r="A29" s="100" t="s">
        <v>196</v>
      </c>
      <c r="B29" s="193" t="s">
        <v>134</v>
      </c>
      <c r="C29" s="113">
        <v>6768.52</v>
      </c>
      <c r="D29" s="73">
        <v>113.5</v>
      </c>
      <c r="E29" s="73">
        <v>127.4</v>
      </c>
      <c r="F29" s="73">
        <v>104.52521739667577</v>
      </c>
      <c r="G29" s="120">
        <v>423.03250000000003</v>
      </c>
      <c r="H29" s="121"/>
      <c r="I29" s="135"/>
      <c r="J29" s="135"/>
      <c r="K29" s="134"/>
      <c r="L29" s="134"/>
      <c r="M29" s="73"/>
      <c r="N29" s="73"/>
      <c r="O29" s="73"/>
      <c r="P29" s="120"/>
    </row>
    <row r="30" spans="1:16" ht="27.75" customHeight="1">
      <c r="A30" s="100" t="s">
        <v>197</v>
      </c>
      <c r="B30" s="193" t="s">
        <v>135</v>
      </c>
      <c r="C30" s="113">
        <v>6559.62</v>
      </c>
      <c r="D30" s="73">
        <v>113.5</v>
      </c>
      <c r="E30" s="73">
        <v>122.6</v>
      </c>
      <c r="F30" s="73">
        <v>101.29920670096008</v>
      </c>
      <c r="G30" s="120">
        <v>409.97624999999999</v>
      </c>
      <c r="I30" s="135"/>
      <c r="J30" s="135"/>
      <c r="K30" s="134"/>
      <c r="L30" s="134"/>
      <c r="M30" s="73"/>
      <c r="N30" s="73"/>
      <c r="O30" s="73"/>
      <c r="P30" s="120"/>
    </row>
    <row r="31" spans="1:16" ht="29.25" customHeight="1">
      <c r="A31" s="195" t="s">
        <v>198</v>
      </c>
      <c r="B31" s="193" t="s">
        <v>110</v>
      </c>
      <c r="C31" s="113">
        <v>9663.2099999999991</v>
      </c>
      <c r="D31" s="73">
        <v>136.30000000000001</v>
      </c>
      <c r="E31" s="73">
        <v>133</v>
      </c>
      <c r="F31" s="73">
        <v>149.2274715890226</v>
      </c>
      <c r="G31" s="120">
        <v>603.95062499999995</v>
      </c>
      <c r="H31" s="121"/>
      <c r="I31" s="135"/>
      <c r="J31" s="135"/>
      <c r="K31" s="134"/>
      <c r="L31" s="134"/>
      <c r="M31" s="73"/>
      <c r="N31" s="73"/>
      <c r="O31" s="73"/>
      <c r="P31" s="120"/>
    </row>
    <row r="32" spans="1:16" ht="29.25" customHeight="1">
      <c r="A32" s="195" t="s">
        <v>199</v>
      </c>
      <c r="B32" s="193" t="s">
        <v>111</v>
      </c>
      <c r="C32" s="113">
        <v>4624.0600000000004</v>
      </c>
      <c r="D32" s="73">
        <v>111.6</v>
      </c>
      <c r="E32" s="73">
        <v>115.6</v>
      </c>
      <c r="F32" s="73">
        <v>71.408650156204402</v>
      </c>
      <c r="G32" s="120">
        <v>289.00375000000003</v>
      </c>
      <c r="I32" s="135"/>
      <c r="J32" s="135"/>
      <c r="K32" s="134"/>
      <c r="L32" s="134"/>
      <c r="M32" s="73"/>
      <c r="N32" s="73"/>
      <c r="O32" s="73"/>
      <c r="P32" s="120"/>
    </row>
    <row r="33" spans="1:16" ht="12.95" customHeight="1">
      <c r="A33" s="83"/>
      <c r="B33" s="182"/>
      <c r="E33" s="156"/>
      <c r="F33" s="156"/>
      <c r="G33" s="11"/>
      <c r="H33" s="121"/>
      <c r="I33" s="135"/>
      <c r="L33" s="113"/>
      <c r="M33" s="73"/>
      <c r="N33" s="73"/>
      <c r="O33" s="73"/>
      <c r="P33" s="120"/>
    </row>
    <row r="34" spans="1:16" ht="12.95" customHeight="1">
      <c r="A34" s="83"/>
      <c r="B34" s="182"/>
      <c r="E34" s="156"/>
      <c r="F34" s="156"/>
      <c r="G34" s="11"/>
      <c r="I34" s="135"/>
    </row>
    <row r="35" spans="1:16" ht="12.95" customHeight="1">
      <c r="A35" s="83"/>
      <c r="B35" s="186"/>
      <c r="E35" s="156"/>
      <c r="F35" s="156"/>
      <c r="G35" s="11"/>
      <c r="H35" s="121"/>
      <c r="I35" s="135"/>
    </row>
    <row r="36" spans="1:16" ht="12.95" customHeight="1">
      <c r="A36" s="83"/>
      <c r="B36" s="186"/>
      <c r="E36" s="156"/>
      <c r="F36" s="156"/>
      <c r="G36" s="11"/>
      <c r="H36" s="121"/>
      <c r="I36" s="135"/>
    </row>
    <row r="37" spans="1:16" ht="12.95" customHeight="1">
      <c r="A37" s="83"/>
      <c r="B37" s="183"/>
      <c r="E37" s="156"/>
      <c r="F37" s="156"/>
      <c r="G37" s="11"/>
      <c r="I37" s="135"/>
    </row>
    <row r="38" spans="1:16" ht="12.95" customHeight="1">
      <c r="A38" s="83"/>
      <c r="B38" s="186"/>
      <c r="E38" s="30"/>
      <c r="F38" s="30"/>
      <c r="H38" s="121"/>
      <c r="I38" s="135"/>
    </row>
    <row r="39" spans="1:16" ht="12.95" customHeight="1">
      <c r="A39" s="83"/>
      <c r="B39" s="186"/>
      <c r="E39" s="30"/>
      <c r="F39" s="30"/>
      <c r="I39" s="135"/>
    </row>
    <row r="40" spans="1:16" ht="12.95" customHeight="1">
      <c r="A40" s="83"/>
      <c r="B40" s="182"/>
      <c r="E40" s="30"/>
      <c r="F40" s="30"/>
      <c r="H40" s="121"/>
      <c r="I40" s="135"/>
    </row>
    <row r="41" spans="1:16" ht="12.95" customHeight="1">
      <c r="A41" s="83"/>
      <c r="B41" s="182"/>
      <c r="E41" s="30"/>
      <c r="F41" s="30"/>
      <c r="I41" s="135"/>
    </row>
    <row r="42" spans="1:16" ht="12.95" customHeight="1">
      <c r="A42" s="83"/>
      <c r="B42" s="182"/>
      <c r="E42" s="30"/>
      <c r="F42" s="30"/>
      <c r="I42" s="135"/>
    </row>
    <row r="43" spans="1:16" ht="12.95" customHeight="1">
      <c r="A43" s="83"/>
      <c r="B43" s="182"/>
      <c r="E43" s="30"/>
      <c r="F43" s="30"/>
      <c r="H43" s="121"/>
      <c r="I43" s="135"/>
    </row>
    <row r="44" spans="1:16" ht="12.95" customHeight="1">
      <c r="A44" s="83"/>
      <c r="B44" s="182"/>
      <c r="E44" s="30"/>
      <c r="F44" s="30"/>
      <c r="I44" s="135"/>
    </row>
    <row r="45" spans="1:16" ht="12.95" customHeight="1">
      <c r="A45" s="83"/>
      <c r="B45" s="186"/>
      <c r="E45" s="30"/>
      <c r="F45" s="30"/>
      <c r="H45" s="121"/>
      <c r="I45" s="135"/>
    </row>
    <row r="46" spans="1:16" ht="12.95" customHeight="1">
      <c r="A46" s="83"/>
      <c r="B46" s="182"/>
      <c r="E46" s="30"/>
      <c r="F46" s="30"/>
      <c r="I46" s="135"/>
    </row>
    <row r="47" spans="1:16" ht="12.95" customHeight="1">
      <c r="A47" s="83"/>
      <c r="B47" s="182"/>
      <c r="D47" s="22"/>
      <c r="E47" s="30"/>
      <c r="F47" s="30"/>
      <c r="I47" s="135"/>
    </row>
    <row r="48" spans="1:16" ht="12.95" customHeight="1">
      <c r="A48" s="83"/>
      <c r="B48" s="182"/>
      <c r="E48" s="30"/>
      <c r="F48" s="30"/>
      <c r="H48" s="121"/>
      <c r="I48" s="135"/>
    </row>
    <row r="49" spans="1:9" ht="12.95" customHeight="1">
      <c r="A49" s="83"/>
      <c r="B49" s="182"/>
      <c r="E49" s="30"/>
      <c r="F49" s="30"/>
      <c r="I49" s="135"/>
    </row>
    <row r="50" spans="1:9" ht="12.95" customHeight="1">
      <c r="A50" s="83"/>
      <c r="B50" s="182"/>
      <c r="E50" s="30"/>
      <c r="F50" s="30"/>
      <c r="H50" s="121"/>
      <c r="I50" s="135"/>
    </row>
    <row r="51" spans="1:9" ht="12.95" customHeight="1">
      <c r="A51" s="83"/>
      <c r="B51" s="182"/>
      <c r="E51" s="30"/>
      <c r="F51" s="30"/>
      <c r="H51" s="121"/>
      <c r="I51" s="135"/>
    </row>
    <row r="52" spans="1:9" ht="12.95" customHeight="1">
      <c r="A52" s="83"/>
      <c r="B52" s="182"/>
      <c r="E52" s="30"/>
      <c r="F52" s="30"/>
      <c r="I52" s="135"/>
    </row>
    <row r="53" spans="1:9" ht="12.95" customHeight="1">
      <c r="A53" s="36"/>
      <c r="B53" s="182"/>
      <c r="E53" s="30"/>
      <c r="F53" s="30"/>
      <c r="H53" s="121"/>
      <c r="I53" s="135"/>
    </row>
    <row r="54" spans="1:9" ht="12.95" customHeight="1">
      <c r="A54" s="36"/>
      <c r="B54" s="182"/>
      <c r="E54" s="30"/>
      <c r="F54" s="30"/>
      <c r="I54" s="135"/>
    </row>
    <row r="55" spans="1:9" ht="12.95" customHeight="1">
      <c r="A55" s="122"/>
      <c r="B55" s="182"/>
      <c r="E55" s="30"/>
      <c r="F55" s="30"/>
    </row>
    <row r="56" spans="1:9" ht="12.95" customHeight="1">
      <c r="A56" s="36"/>
      <c r="B56" s="182"/>
      <c r="E56" s="30"/>
      <c r="F56" s="30"/>
      <c r="I56" s="135"/>
    </row>
    <row r="57" spans="1:9">
      <c r="E57" s="30"/>
      <c r="F57" s="30"/>
      <c r="I57" s="135"/>
    </row>
    <row r="58" spans="1:9">
      <c r="E58" s="30"/>
      <c r="F58" s="30"/>
      <c r="I58" s="135"/>
    </row>
    <row r="59" spans="1:9">
      <c r="E59" s="30"/>
      <c r="F59" s="30"/>
      <c r="I59" s="135"/>
    </row>
    <row r="60" spans="1:9">
      <c r="E60" s="30"/>
      <c r="F60" s="30"/>
      <c r="I60" s="135"/>
    </row>
    <row r="61" spans="1:9" ht="15">
      <c r="D61" s="11"/>
      <c r="E61" s="30"/>
      <c r="F61" s="30"/>
      <c r="I61" s="135"/>
    </row>
    <row r="62" spans="1:9" ht="15">
      <c r="D62" s="11"/>
      <c r="E62" s="30"/>
      <c r="F62" s="30"/>
      <c r="I62" s="135"/>
    </row>
    <row r="63" spans="1:9" ht="15">
      <c r="D63" s="11"/>
      <c r="E63" s="30"/>
      <c r="F63" s="30"/>
      <c r="I63" s="135"/>
    </row>
    <row r="64" spans="1:9" ht="15">
      <c r="D64" s="11"/>
      <c r="E64" s="30"/>
      <c r="F64" s="30"/>
      <c r="I64" s="135"/>
    </row>
    <row r="65" spans="4:9" ht="15">
      <c r="D65" s="11"/>
      <c r="E65" s="30"/>
      <c r="F65" s="30"/>
      <c r="I65" s="135"/>
    </row>
    <row r="66" spans="4:9" ht="15">
      <c r="D66" s="11"/>
      <c r="E66" s="30"/>
      <c r="F66" s="30"/>
      <c r="I66" s="135"/>
    </row>
    <row r="67" spans="4:9" ht="15">
      <c r="D67" s="11"/>
      <c r="E67" s="30"/>
      <c r="F67" s="30"/>
      <c r="I67" s="135"/>
    </row>
    <row r="68" spans="4:9" ht="15">
      <c r="D68" s="11"/>
      <c r="E68" s="30"/>
      <c r="F68" s="30"/>
      <c r="I68" s="135"/>
    </row>
    <row r="69" spans="4:9">
      <c r="E69" s="30"/>
      <c r="F69" s="30"/>
      <c r="I69" s="135"/>
    </row>
    <row r="70" spans="4:9">
      <c r="E70" s="30"/>
      <c r="F70" s="30"/>
      <c r="I70" s="135"/>
    </row>
    <row r="71" spans="4:9">
      <c r="E71" s="30"/>
      <c r="F71" s="30"/>
      <c r="I71" s="135"/>
    </row>
    <row r="72" spans="4:9">
      <c r="E72" s="30"/>
      <c r="F72" s="30"/>
      <c r="I72" s="135"/>
    </row>
    <row r="73" spans="4:9">
      <c r="E73" s="30"/>
      <c r="F73" s="30"/>
      <c r="I73" s="135"/>
    </row>
    <row r="74" spans="4:9">
      <c r="E74" s="30"/>
      <c r="F74" s="30"/>
      <c r="I74" s="135"/>
    </row>
    <row r="75" spans="4:9">
      <c r="F75" s="30"/>
      <c r="I75" s="135"/>
    </row>
    <row r="76" spans="4:9">
      <c r="F76" s="30"/>
      <c r="I76" s="135"/>
    </row>
    <row r="77" spans="4:9">
      <c r="F77" s="30"/>
      <c r="I77" s="135"/>
    </row>
    <row r="78" spans="4:9">
      <c r="F78" s="30"/>
    </row>
    <row r="79" spans="4:9">
      <c r="F79" s="30"/>
      <c r="I79" s="135"/>
    </row>
    <row r="80" spans="4:9">
      <c r="F80" s="30"/>
      <c r="I80" s="135"/>
    </row>
    <row r="81" spans="6:9">
      <c r="F81" s="30"/>
      <c r="I81" s="135"/>
    </row>
    <row r="82" spans="6:9">
      <c r="F82" s="30"/>
      <c r="I82" s="135"/>
    </row>
    <row r="83" spans="6:9">
      <c r="F83" s="30"/>
      <c r="I83" s="135"/>
    </row>
    <row r="84" spans="6:9">
      <c r="F84" s="30"/>
      <c r="I84" s="135"/>
    </row>
    <row r="85" spans="6:9">
      <c r="F85" s="30"/>
      <c r="I85" s="135"/>
    </row>
    <row r="86" spans="6:9">
      <c r="F86" s="30"/>
      <c r="I86" s="135"/>
    </row>
    <row r="87" spans="6:9">
      <c r="F87" s="30"/>
      <c r="I87" s="135"/>
    </row>
    <row r="88" spans="6:9">
      <c r="F88" s="30"/>
      <c r="I88" s="135"/>
    </row>
    <row r="89" spans="6:9">
      <c r="F89" s="30"/>
      <c r="I89" s="135"/>
    </row>
    <row r="90" spans="6:9">
      <c r="I90" s="135"/>
    </row>
    <row r="91" spans="6:9">
      <c r="I91" s="135"/>
    </row>
    <row r="92" spans="6:9">
      <c r="I92" s="135"/>
    </row>
    <row r="93" spans="6:9">
      <c r="I93" s="135"/>
    </row>
    <row r="94" spans="6:9">
      <c r="I94" s="135"/>
    </row>
    <row r="95" spans="6:9">
      <c r="I95" s="135"/>
    </row>
    <row r="96" spans="6:9">
      <c r="I96" s="135"/>
    </row>
    <row r="97" spans="9:9">
      <c r="I97" s="135"/>
    </row>
    <row r="98" spans="9:9">
      <c r="I98" s="135"/>
    </row>
    <row r="99" spans="9:9">
      <c r="I99" s="135"/>
    </row>
    <row r="100" spans="9:9">
      <c r="I100" s="135"/>
    </row>
    <row r="102" spans="9:9">
      <c r="I102" s="135"/>
    </row>
    <row r="103" spans="9:9">
      <c r="I103" s="135"/>
    </row>
    <row r="104" spans="9:9">
      <c r="I104" s="135"/>
    </row>
    <row r="105" spans="9:9">
      <c r="I105" s="135"/>
    </row>
    <row r="106" spans="9:9">
      <c r="I106" s="135"/>
    </row>
    <row r="107" spans="9:9">
      <c r="I107" s="135"/>
    </row>
    <row r="108" spans="9:9">
      <c r="I108" s="135"/>
    </row>
    <row r="109" spans="9:9">
      <c r="I109" s="135"/>
    </row>
    <row r="110" spans="9:9">
      <c r="I110" s="135"/>
    </row>
    <row r="111" spans="9:9">
      <c r="I111" s="135"/>
    </row>
    <row r="112" spans="9:9">
      <c r="I112" s="135"/>
    </row>
    <row r="113" spans="9:9">
      <c r="I113" s="135"/>
    </row>
    <row r="114" spans="9:9">
      <c r="I114" s="135"/>
    </row>
    <row r="115" spans="9:9">
      <c r="I115" s="135"/>
    </row>
    <row r="116" spans="9:9">
      <c r="I116" s="135"/>
    </row>
    <row r="117" spans="9:9">
      <c r="I117" s="135"/>
    </row>
    <row r="118" spans="9:9">
      <c r="I118" s="135"/>
    </row>
    <row r="119" spans="9:9">
      <c r="I119" s="135"/>
    </row>
    <row r="120" spans="9:9">
      <c r="I120" s="135"/>
    </row>
    <row r="121" spans="9:9">
      <c r="I121" s="135"/>
    </row>
    <row r="122" spans="9:9">
      <c r="I122" s="135"/>
    </row>
    <row r="123" spans="9:9">
      <c r="I123" s="135"/>
    </row>
    <row r="125" spans="9:9">
      <c r="I125" s="135"/>
    </row>
  </sheetData>
  <mergeCells count="11">
    <mergeCell ref="A1:G1"/>
    <mergeCell ref="A3:G3"/>
    <mergeCell ref="A4:G4"/>
    <mergeCell ref="A5:G5"/>
    <mergeCell ref="F9:F12"/>
    <mergeCell ref="C7:G7"/>
    <mergeCell ref="C8:C12"/>
    <mergeCell ref="D9:D12"/>
    <mergeCell ref="D8:G8"/>
    <mergeCell ref="B7:B12"/>
    <mergeCell ref="E9:E12"/>
  </mergeCells>
  <phoneticPr fontId="14" type="noConversion"/>
  <pageMargins left="0.43307086614173229" right="0.2" top="0.75" bottom="0.48"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zoomScale="75" zoomScaleNormal="75" workbookViewId="0">
      <selection activeCell="G12" sqref="G12"/>
    </sheetView>
  </sheetViews>
  <sheetFormatPr defaultRowHeight="12.75"/>
  <cols>
    <col min="1" max="1" width="42.7109375" style="208" customWidth="1"/>
    <col min="2" max="2" width="11.85546875" style="208" customWidth="1"/>
    <col min="3" max="3" width="8" style="208" customWidth="1"/>
    <col min="4" max="4" width="16.7109375" style="208" customWidth="1"/>
    <col min="5" max="5" width="14.85546875" style="208" customWidth="1"/>
    <col min="6" max="6" width="9.140625" style="208"/>
  </cols>
  <sheetData>
    <row r="1" spans="1:5" ht="15">
      <c r="A1" s="300">
        <v>11</v>
      </c>
      <c r="B1" s="300"/>
      <c r="C1" s="300"/>
      <c r="D1" s="300"/>
      <c r="E1" s="300"/>
    </row>
    <row r="2" spans="1:5" ht="15">
      <c r="A2" s="209"/>
      <c r="B2" s="209"/>
      <c r="C2" s="209"/>
      <c r="D2" s="209"/>
      <c r="E2" s="209"/>
    </row>
    <row r="3" spans="1:5" ht="18.75">
      <c r="A3" s="301" t="s">
        <v>206</v>
      </c>
      <c r="B3" s="301"/>
      <c r="C3" s="301"/>
      <c r="D3" s="301"/>
      <c r="E3" s="301"/>
    </row>
    <row r="4" spans="1:5" ht="18.75">
      <c r="A4" s="301" t="s">
        <v>207</v>
      </c>
      <c r="B4" s="301"/>
      <c r="C4" s="301"/>
      <c r="D4" s="301"/>
      <c r="E4" s="301"/>
    </row>
    <row r="5" spans="1:5" ht="18.75">
      <c r="A5" s="301" t="s">
        <v>234</v>
      </c>
      <c r="B5" s="301"/>
      <c r="C5" s="301"/>
      <c r="D5" s="301"/>
      <c r="E5" s="301"/>
    </row>
    <row r="6" spans="1:5" ht="15">
      <c r="A6" s="210"/>
      <c r="B6" s="210"/>
      <c r="C6" s="210"/>
      <c r="D6" s="210"/>
      <c r="E6" s="211"/>
    </row>
    <row r="7" spans="1:5" ht="15">
      <c r="A7" s="212"/>
      <c r="B7" s="273" t="s">
        <v>154</v>
      </c>
      <c r="C7" s="302" t="s">
        <v>41</v>
      </c>
      <c r="D7" s="303"/>
      <c r="E7" s="303"/>
    </row>
    <row r="8" spans="1:5" ht="14.25" customHeight="1">
      <c r="A8" s="212"/>
      <c r="B8" s="274"/>
      <c r="C8" s="213"/>
      <c r="D8" s="304" t="s">
        <v>208</v>
      </c>
      <c r="E8" s="305"/>
    </row>
    <row r="9" spans="1:5" ht="15">
      <c r="A9" s="212"/>
      <c r="B9" s="274"/>
      <c r="C9" s="214" t="s">
        <v>152</v>
      </c>
      <c r="D9" s="214" t="s">
        <v>209</v>
      </c>
      <c r="E9" s="215" t="s">
        <v>245</v>
      </c>
    </row>
    <row r="10" spans="1:5" ht="15">
      <c r="A10" s="210"/>
      <c r="B10" s="275"/>
      <c r="C10" s="216"/>
      <c r="D10" s="217" t="s">
        <v>210</v>
      </c>
      <c r="E10" s="218" t="s">
        <v>215</v>
      </c>
    </row>
    <row r="11" spans="1:5" ht="15">
      <c r="B11" s="219"/>
      <c r="E11" s="220"/>
    </row>
    <row r="12" spans="1:5" ht="13.5" customHeight="1">
      <c r="A12" s="7" t="s">
        <v>42</v>
      </c>
      <c r="B12" s="219"/>
      <c r="C12" s="221">
        <v>5182.53</v>
      </c>
      <c r="D12" s="222">
        <v>100</v>
      </c>
      <c r="E12" s="223">
        <v>123.5</v>
      </c>
    </row>
    <row r="13" spans="1:5" ht="30">
      <c r="A13" s="191" t="s">
        <v>171</v>
      </c>
      <c r="B13" s="193" t="s">
        <v>155</v>
      </c>
      <c r="C13" s="226">
        <v>4195.37</v>
      </c>
      <c r="D13" s="224">
        <v>81</v>
      </c>
      <c r="E13" s="225">
        <v>126.8</v>
      </c>
    </row>
    <row r="14" spans="1:5" ht="15.75" customHeight="1">
      <c r="A14" s="191" t="s">
        <v>73</v>
      </c>
      <c r="B14" s="193" t="s">
        <v>156</v>
      </c>
      <c r="C14" s="226">
        <v>3915.88</v>
      </c>
      <c r="D14" s="224">
        <v>75.599999999999994</v>
      </c>
      <c r="E14" s="225">
        <v>124.7</v>
      </c>
    </row>
    <row r="15" spans="1:5" ht="15.75" customHeight="1">
      <c r="A15" s="191" t="s">
        <v>1</v>
      </c>
      <c r="B15" s="193" t="s">
        <v>157</v>
      </c>
      <c r="C15" s="226">
        <v>5901.65</v>
      </c>
      <c r="D15" s="224">
        <v>113.9</v>
      </c>
      <c r="E15" s="225">
        <v>123.2</v>
      </c>
    </row>
    <row r="16" spans="1:5" ht="15.75" customHeight="1">
      <c r="A16" s="191" t="s">
        <v>2</v>
      </c>
      <c r="B16" s="193" t="s">
        <v>112</v>
      </c>
      <c r="C16" s="226">
        <v>4730.58</v>
      </c>
      <c r="D16" s="224">
        <v>91.3</v>
      </c>
      <c r="E16" s="225">
        <v>133.19999999999999</v>
      </c>
    </row>
    <row r="17" spans="1:5" ht="30">
      <c r="A17" s="191" t="s">
        <v>172</v>
      </c>
      <c r="B17" s="193" t="s">
        <v>113</v>
      </c>
      <c r="C17" s="226">
        <v>5809.34</v>
      </c>
      <c r="D17" s="224">
        <v>112.1</v>
      </c>
      <c r="E17" s="225">
        <v>123.8</v>
      </c>
    </row>
    <row r="18" spans="1:5" ht="30">
      <c r="A18" s="191" t="s">
        <v>173</v>
      </c>
      <c r="B18" s="193" t="s">
        <v>114</v>
      </c>
      <c r="C18" s="226">
        <v>5809.64</v>
      </c>
      <c r="D18" s="224">
        <v>112.1</v>
      </c>
      <c r="E18" s="225">
        <v>124.9</v>
      </c>
    </row>
    <row r="19" spans="1:5" ht="15.75" customHeight="1">
      <c r="A19" s="191" t="s">
        <v>79</v>
      </c>
      <c r="B19" s="193"/>
      <c r="C19" s="226"/>
      <c r="D19" s="224"/>
      <c r="E19" s="225"/>
    </row>
    <row r="20" spans="1:5" ht="15.75" customHeight="1">
      <c r="A20" s="191" t="s">
        <v>74</v>
      </c>
      <c r="B20" s="193">
        <v>49</v>
      </c>
      <c r="C20" s="227">
        <v>5265.39</v>
      </c>
      <c r="D20" s="140">
        <v>101.6</v>
      </c>
      <c r="E20" s="225">
        <v>126.2</v>
      </c>
    </row>
    <row r="21" spans="1:5" ht="15.75" customHeight="1">
      <c r="A21" s="191" t="s">
        <v>75</v>
      </c>
      <c r="B21" s="193">
        <v>50</v>
      </c>
      <c r="C21" s="227">
        <v>6976.41</v>
      </c>
      <c r="D21" s="140">
        <v>134.6</v>
      </c>
      <c r="E21" s="225">
        <v>137.4</v>
      </c>
    </row>
    <row r="22" spans="1:5" ht="15.75" customHeight="1">
      <c r="A22" s="191" t="s">
        <v>76</v>
      </c>
      <c r="B22" s="193">
        <v>51</v>
      </c>
      <c r="C22" s="227">
        <v>24705.52</v>
      </c>
      <c r="D22" s="140">
        <v>476.7</v>
      </c>
      <c r="E22" s="225">
        <v>133.80000000000001</v>
      </c>
    </row>
    <row r="23" spans="1:5" ht="30">
      <c r="A23" s="192" t="s">
        <v>174</v>
      </c>
      <c r="B23" s="193">
        <v>52</v>
      </c>
      <c r="C23" s="227">
        <v>6602.71</v>
      </c>
      <c r="D23" s="140">
        <v>127.4</v>
      </c>
      <c r="E23" s="225">
        <v>123.2</v>
      </c>
    </row>
    <row r="24" spans="1:5" ht="15.75" customHeight="1">
      <c r="A24" s="191" t="s">
        <v>96</v>
      </c>
      <c r="B24" s="193">
        <v>53</v>
      </c>
      <c r="C24" s="226">
        <v>2817.77</v>
      </c>
      <c r="D24" s="224">
        <v>54.4</v>
      </c>
      <c r="E24" s="225">
        <v>129.19999999999999</v>
      </c>
    </row>
    <row r="25" spans="1:5" ht="30">
      <c r="A25" s="191" t="s">
        <v>175</v>
      </c>
      <c r="B25" s="193" t="s">
        <v>115</v>
      </c>
      <c r="C25" s="226">
        <v>3505.34</v>
      </c>
      <c r="D25" s="224">
        <v>67.599999999999994</v>
      </c>
      <c r="E25" s="225">
        <v>125.8</v>
      </c>
    </row>
    <row r="26" spans="1:5" ht="15.75" customHeight="1">
      <c r="A26" s="191" t="s">
        <v>68</v>
      </c>
      <c r="B26" s="193" t="s">
        <v>116</v>
      </c>
      <c r="C26" s="226">
        <v>9530.0499999999993</v>
      </c>
      <c r="D26" s="224">
        <v>183.9</v>
      </c>
      <c r="E26" s="225">
        <v>134</v>
      </c>
    </row>
    <row r="27" spans="1:5" ht="15.75" customHeight="1">
      <c r="A27" s="191" t="s">
        <v>69</v>
      </c>
      <c r="B27" s="193" t="s">
        <v>117</v>
      </c>
      <c r="C27" s="226">
        <v>10227.209999999999</v>
      </c>
      <c r="D27" s="224">
        <v>197.3</v>
      </c>
      <c r="E27" s="225">
        <v>118.9</v>
      </c>
    </row>
    <row r="28" spans="1:5" ht="15.75" customHeight="1">
      <c r="A28" s="191" t="s">
        <v>70</v>
      </c>
      <c r="B28" s="193" t="s">
        <v>118</v>
      </c>
      <c r="C28" s="226">
        <v>4803.68</v>
      </c>
      <c r="D28" s="224">
        <v>92.7</v>
      </c>
      <c r="E28" s="225">
        <v>131.19999999999999</v>
      </c>
    </row>
    <row r="29" spans="1:5" ht="15.75" customHeight="1">
      <c r="A29" s="191" t="s">
        <v>176</v>
      </c>
      <c r="B29" s="193" t="s">
        <v>158</v>
      </c>
      <c r="C29" s="226">
        <v>8058.93</v>
      </c>
      <c r="D29" s="224">
        <v>155.5</v>
      </c>
      <c r="E29" s="225">
        <v>119.6</v>
      </c>
    </row>
    <row r="30" spans="1:5" ht="15.75" customHeight="1">
      <c r="A30" s="191" t="s">
        <v>77</v>
      </c>
      <c r="B30" s="194" t="s">
        <v>159</v>
      </c>
      <c r="C30" s="226">
        <v>6118.95</v>
      </c>
      <c r="D30" s="224">
        <v>118.1</v>
      </c>
      <c r="E30" s="225">
        <v>123.1</v>
      </c>
    </row>
    <row r="31" spans="1:5" ht="30">
      <c r="A31" s="191" t="s">
        <v>178</v>
      </c>
      <c r="B31" s="193" t="s">
        <v>119</v>
      </c>
      <c r="C31" s="226">
        <v>3994.9</v>
      </c>
      <c r="D31" s="224">
        <v>77.099999999999994</v>
      </c>
      <c r="E31" s="225">
        <v>128.30000000000001</v>
      </c>
    </row>
    <row r="32" spans="1:5" ht="30">
      <c r="A32" s="191" t="s">
        <v>177</v>
      </c>
      <c r="B32" s="193" t="s">
        <v>120</v>
      </c>
      <c r="C32" s="226">
        <v>5952.22</v>
      </c>
      <c r="D32" s="224">
        <v>114.9</v>
      </c>
      <c r="E32" s="225">
        <v>135.9</v>
      </c>
    </row>
    <row r="33" spans="1:5" ht="15.75" customHeight="1">
      <c r="A33" s="191" t="s">
        <v>3</v>
      </c>
      <c r="B33" s="193" t="s">
        <v>121</v>
      </c>
      <c r="C33" s="226">
        <v>3768.76</v>
      </c>
      <c r="D33" s="224">
        <v>72.7</v>
      </c>
      <c r="E33" s="225">
        <v>120.3</v>
      </c>
    </row>
    <row r="34" spans="1:5" ht="27.75" customHeight="1">
      <c r="A34" s="191" t="s">
        <v>179</v>
      </c>
      <c r="B34" s="193" t="s">
        <v>122</v>
      </c>
      <c r="C34" s="228">
        <v>3399.75</v>
      </c>
      <c r="D34" s="229">
        <v>65.599999999999994</v>
      </c>
      <c r="E34" s="225">
        <v>120.2</v>
      </c>
    </row>
    <row r="35" spans="1:5" ht="15.75" customHeight="1">
      <c r="A35" s="191" t="s">
        <v>97</v>
      </c>
      <c r="B35" s="193" t="s">
        <v>160</v>
      </c>
      <c r="C35" s="226">
        <v>3434.92</v>
      </c>
      <c r="D35" s="230">
        <v>66.3</v>
      </c>
      <c r="E35" s="225">
        <v>120.4</v>
      </c>
    </row>
    <row r="36" spans="1:5" ht="15.75" customHeight="1">
      <c r="A36" s="191" t="s">
        <v>180</v>
      </c>
      <c r="B36" s="193" t="s">
        <v>123</v>
      </c>
      <c r="C36" s="231">
        <v>4843.59</v>
      </c>
      <c r="D36" s="230">
        <v>93.5</v>
      </c>
      <c r="E36" s="225">
        <v>117.2</v>
      </c>
    </row>
    <row r="37" spans="1:5" ht="15.75" customHeight="1">
      <c r="A37" s="191" t="s">
        <v>80</v>
      </c>
      <c r="B37" s="193"/>
    </row>
    <row r="38" spans="1:5" ht="15.75" customHeight="1">
      <c r="A38" s="245" t="s">
        <v>181</v>
      </c>
      <c r="B38" s="193">
        <v>90</v>
      </c>
      <c r="C38" s="231">
        <v>3826.78</v>
      </c>
      <c r="D38" s="230">
        <v>73.8</v>
      </c>
      <c r="E38" s="225">
        <v>121.5</v>
      </c>
    </row>
    <row r="39" spans="1:5" ht="30">
      <c r="A39" s="245" t="s">
        <v>182</v>
      </c>
      <c r="B39" s="193">
        <v>91</v>
      </c>
      <c r="C39" s="231">
        <v>3704.94</v>
      </c>
      <c r="D39" s="230">
        <v>71.5</v>
      </c>
      <c r="E39" s="225">
        <v>121.5</v>
      </c>
    </row>
    <row r="40" spans="1:5" ht="15.75" customHeight="1">
      <c r="A40" s="191" t="s">
        <v>71</v>
      </c>
      <c r="B40" s="193" t="s">
        <v>124</v>
      </c>
      <c r="C40" s="231">
        <v>4615.45</v>
      </c>
      <c r="D40" s="230">
        <v>89.1</v>
      </c>
      <c r="E40" s="225">
        <v>127</v>
      </c>
    </row>
  </sheetData>
  <mergeCells count="7">
    <mergeCell ref="A1:E1"/>
    <mergeCell ref="A3:E3"/>
    <mergeCell ref="A4:E4"/>
    <mergeCell ref="A5:E5"/>
    <mergeCell ref="B7:B10"/>
    <mergeCell ref="C7:E7"/>
    <mergeCell ref="D8:E8"/>
  </mergeCells>
  <pageMargins left="0.55118110236220474" right="0.27559055118110237" top="0.78740157480314965" bottom="0.61"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
  <sheetViews>
    <sheetView zoomScale="75" zoomScaleNormal="75" workbookViewId="0">
      <selection activeCell="F12" sqref="F12"/>
    </sheetView>
  </sheetViews>
  <sheetFormatPr defaultRowHeight="12.75"/>
  <cols>
    <col min="1" max="1" width="27.42578125" style="208" customWidth="1"/>
    <col min="2" max="2" width="17.28515625" style="208" customWidth="1"/>
    <col min="3" max="3" width="20" style="208" customWidth="1"/>
    <col min="4" max="4" width="21.42578125" style="208" customWidth="1"/>
    <col min="5" max="5" width="9.140625" style="208"/>
  </cols>
  <sheetData>
    <row r="1" spans="1:8" ht="15">
      <c r="A1" s="300">
        <v>12</v>
      </c>
      <c r="B1" s="300"/>
      <c r="C1" s="300"/>
      <c r="D1" s="300"/>
    </row>
    <row r="2" spans="1:8" ht="15">
      <c r="A2" s="209"/>
      <c r="B2" s="209"/>
      <c r="C2" s="209"/>
      <c r="D2" s="209"/>
    </row>
    <row r="3" spans="1:8" ht="18.75">
      <c r="A3" s="301" t="s">
        <v>206</v>
      </c>
      <c r="B3" s="301"/>
      <c r="C3" s="301"/>
      <c r="D3" s="301"/>
    </row>
    <row r="4" spans="1:8" ht="18.75">
      <c r="A4" s="301" t="s">
        <v>211</v>
      </c>
      <c r="B4" s="301"/>
      <c r="C4" s="301"/>
      <c r="D4" s="301"/>
    </row>
    <row r="5" spans="1:8" ht="18.75">
      <c r="A5" s="301" t="s">
        <v>234</v>
      </c>
      <c r="B5" s="301"/>
      <c r="C5" s="301"/>
      <c r="D5" s="301"/>
    </row>
    <row r="6" spans="1:8" ht="15">
      <c r="A6" s="210"/>
      <c r="B6" s="212"/>
      <c r="C6" s="212"/>
      <c r="D6" s="232"/>
    </row>
    <row r="7" spans="1:8" ht="15">
      <c r="A7" s="212"/>
      <c r="B7" s="302" t="s">
        <v>41</v>
      </c>
      <c r="C7" s="303"/>
      <c r="D7" s="303"/>
    </row>
    <row r="8" spans="1:8" ht="15" customHeight="1">
      <c r="A8" s="212"/>
      <c r="B8" s="213"/>
      <c r="C8" s="304" t="s">
        <v>208</v>
      </c>
      <c r="D8" s="305"/>
    </row>
    <row r="9" spans="1:8" ht="15">
      <c r="A9" s="212"/>
      <c r="B9" s="214" t="s">
        <v>152</v>
      </c>
      <c r="C9" s="214" t="s">
        <v>209</v>
      </c>
      <c r="D9" s="215" t="s">
        <v>245</v>
      </c>
    </row>
    <row r="10" spans="1:8" ht="15">
      <c r="A10" s="210"/>
      <c r="B10" s="216"/>
      <c r="C10" s="217" t="s">
        <v>210</v>
      </c>
      <c r="D10" s="233" t="s">
        <v>215</v>
      </c>
    </row>
    <row r="11" spans="1:8" ht="15" customHeight="1">
      <c r="A11" s="212"/>
      <c r="B11" s="234"/>
    </row>
    <row r="12" spans="1:8" s="238" customFormat="1" ht="22.5" customHeight="1">
      <c r="A12" s="235" t="s">
        <v>5</v>
      </c>
      <c r="B12" s="236">
        <v>5182.53</v>
      </c>
      <c r="C12" s="237">
        <v>100</v>
      </c>
      <c r="D12" s="237">
        <v>123.5</v>
      </c>
      <c r="F12" s="135"/>
      <c r="G12" s="134"/>
      <c r="H12" s="134"/>
    </row>
    <row r="13" spans="1:8" ht="22.5" customHeight="1">
      <c r="A13" s="232" t="s">
        <v>6</v>
      </c>
      <c r="B13" s="239">
        <v>4189.4399999999996</v>
      </c>
      <c r="C13" s="240">
        <v>80.8</v>
      </c>
      <c r="D13" s="241">
        <v>123.4</v>
      </c>
      <c r="F13" s="135"/>
      <c r="G13" s="134"/>
      <c r="H13" s="134"/>
    </row>
    <row r="14" spans="1:8" ht="22.5" customHeight="1">
      <c r="A14" s="232" t="s">
        <v>7</v>
      </c>
      <c r="B14" s="239">
        <v>4046.84</v>
      </c>
      <c r="C14" s="240">
        <v>78.099999999999994</v>
      </c>
      <c r="D14" s="241">
        <v>123</v>
      </c>
      <c r="F14" s="135"/>
      <c r="G14" s="134"/>
      <c r="H14" s="134"/>
    </row>
    <row r="15" spans="1:8" ht="22.5" customHeight="1">
      <c r="A15" s="232" t="s">
        <v>8</v>
      </c>
      <c r="B15" s="239">
        <v>5075.72</v>
      </c>
      <c r="C15" s="240">
        <v>97.9</v>
      </c>
      <c r="D15" s="241">
        <v>116.3</v>
      </c>
      <c r="F15" s="135"/>
      <c r="G15" s="134"/>
      <c r="H15" s="134"/>
    </row>
    <row r="16" spans="1:8" ht="22.5" customHeight="1">
      <c r="A16" s="232" t="s">
        <v>9</v>
      </c>
      <c r="B16" s="239">
        <v>5988.71</v>
      </c>
      <c r="C16" s="240">
        <v>115.6</v>
      </c>
      <c r="D16" s="241">
        <v>120.1</v>
      </c>
      <c r="F16" s="135"/>
      <c r="G16" s="134"/>
      <c r="H16" s="134"/>
    </row>
    <row r="17" spans="1:8" ht="22.5" customHeight="1">
      <c r="A17" s="232" t="s">
        <v>10</v>
      </c>
      <c r="B17" s="239">
        <v>4000.04</v>
      </c>
      <c r="C17" s="240">
        <v>77.2</v>
      </c>
      <c r="D17" s="241">
        <v>122.3</v>
      </c>
      <c r="F17" s="135"/>
      <c r="G17" s="134"/>
      <c r="H17" s="134"/>
    </row>
    <row r="18" spans="1:8" ht="22.5" customHeight="1">
      <c r="A18" s="232" t="s">
        <v>11</v>
      </c>
      <c r="B18" s="239">
        <v>4297.7</v>
      </c>
      <c r="C18" s="240">
        <v>82.9</v>
      </c>
      <c r="D18" s="241">
        <v>127.1</v>
      </c>
      <c r="F18" s="135"/>
      <c r="G18" s="134"/>
      <c r="H18" s="134"/>
    </row>
    <row r="19" spans="1:8" ht="22.5" customHeight="1">
      <c r="A19" s="232" t="s">
        <v>12</v>
      </c>
      <c r="B19" s="239">
        <v>5080.51</v>
      </c>
      <c r="C19" s="240">
        <v>98</v>
      </c>
      <c r="D19" s="241">
        <v>121</v>
      </c>
      <c r="F19" s="135"/>
      <c r="G19" s="134"/>
      <c r="H19" s="134"/>
    </row>
    <row r="20" spans="1:8" ht="22.5" customHeight="1">
      <c r="A20" s="232" t="s">
        <v>13</v>
      </c>
      <c r="B20" s="239">
        <v>4201.79</v>
      </c>
      <c r="C20" s="240">
        <v>81.099999999999994</v>
      </c>
      <c r="D20" s="241">
        <v>123.5</v>
      </c>
      <c r="F20" s="135"/>
      <c r="G20" s="134"/>
      <c r="H20" s="134"/>
    </row>
    <row r="21" spans="1:8" ht="22.5" customHeight="1">
      <c r="A21" s="232" t="s">
        <v>14</v>
      </c>
      <c r="B21" s="239">
        <v>5228.84</v>
      </c>
      <c r="C21" s="240">
        <v>100.9</v>
      </c>
      <c r="D21" s="241">
        <v>125.9</v>
      </c>
      <c r="F21" s="135"/>
      <c r="G21" s="134"/>
      <c r="H21" s="134"/>
    </row>
    <row r="22" spans="1:8" ht="22.5" customHeight="1">
      <c r="A22" s="232" t="s">
        <v>15</v>
      </c>
      <c r="B22" s="239">
        <v>3973.74</v>
      </c>
      <c r="C22" s="240">
        <v>76.7</v>
      </c>
      <c r="D22" s="241">
        <v>121.1</v>
      </c>
      <c r="F22" s="135"/>
      <c r="G22" s="134"/>
      <c r="H22" s="134"/>
    </row>
    <row r="23" spans="1:8" ht="22.5" customHeight="1">
      <c r="A23" s="232" t="s">
        <v>16</v>
      </c>
      <c r="B23" s="239">
        <v>4637.3900000000003</v>
      </c>
      <c r="C23" s="240">
        <v>89.5</v>
      </c>
      <c r="D23" s="241">
        <v>135.30000000000001</v>
      </c>
      <c r="F23" s="135"/>
      <c r="G23" s="134"/>
      <c r="H23" s="134"/>
    </row>
    <row r="24" spans="1:8" ht="22.5" customHeight="1">
      <c r="A24" s="232" t="s">
        <v>17</v>
      </c>
      <c r="B24" s="239">
        <v>4558.32</v>
      </c>
      <c r="C24" s="240">
        <v>88</v>
      </c>
      <c r="D24" s="241">
        <v>125</v>
      </c>
      <c r="F24" s="135"/>
      <c r="G24" s="134"/>
      <c r="H24" s="134"/>
    </row>
    <row r="25" spans="1:8" ht="22.5" customHeight="1">
      <c r="A25" s="232" t="s">
        <v>18</v>
      </c>
      <c r="B25" s="239">
        <v>4887.05</v>
      </c>
      <c r="C25" s="240">
        <v>94.3</v>
      </c>
      <c r="D25" s="241">
        <v>122.7</v>
      </c>
      <c r="F25" s="135"/>
      <c r="G25" s="134"/>
      <c r="H25" s="134"/>
    </row>
    <row r="26" spans="1:8" ht="22.5" customHeight="1">
      <c r="A26" s="232" t="s">
        <v>19</v>
      </c>
      <c r="B26" s="239">
        <v>4808.3500000000004</v>
      </c>
      <c r="C26" s="240">
        <v>92.8</v>
      </c>
      <c r="D26" s="241">
        <v>123.4</v>
      </c>
      <c r="F26" s="135"/>
      <c r="G26" s="134"/>
      <c r="H26" s="134"/>
    </row>
    <row r="27" spans="1:8" ht="22.5" customHeight="1">
      <c r="A27" s="232" t="s">
        <v>20</v>
      </c>
      <c r="B27" s="239">
        <v>4620.8999999999996</v>
      </c>
      <c r="C27" s="240">
        <v>89.2</v>
      </c>
      <c r="D27" s="241">
        <v>122.2</v>
      </c>
      <c r="F27" s="135"/>
      <c r="G27" s="134"/>
      <c r="H27" s="134"/>
    </row>
    <row r="28" spans="1:8" ht="22.5" customHeight="1">
      <c r="A28" s="232" t="s">
        <v>21</v>
      </c>
      <c r="B28" s="239">
        <v>4364.03</v>
      </c>
      <c r="C28" s="240">
        <v>84.2</v>
      </c>
      <c r="D28" s="241">
        <v>122.1</v>
      </c>
      <c r="F28" s="135"/>
      <c r="G28" s="134"/>
      <c r="H28" s="134"/>
    </row>
    <row r="29" spans="1:8" ht="22.5" customHeight="1">
      <c r="A29" s="232" t="s">
        <v>22</v>
      </c>
      <c r="B29" s="239">
        <v>4131.46</v>
      </c>
      <c r="C29" s="240">
        <v>79.7</v>
      </c>
      <c r="D29" s="241">
        <v>119.8</v>
      </c>
      <c r="F29" s="135"/>
      <c r="G29" s="134"/>
      <c r="H29" s="134"/>
    </row>
    <row r="30" spans="1:8" ht="22.5" customHeight="1">
      <c r="A30" s="232" t="s">
        <v>23</v>
      </c>
      <c r="B30" s="239">
        <v>3695.39</v>
      </c>
      <c r="C30" s="240">
        <v>71.3</v>
      </c>
      <c r="D30" s="241">
        <v>123.4</v>
      </c>
      <c r="F30" s="135"/>
      <c r="G30" s="134"/>
      <c r="H30" s="134"/>
    </row>
    <row r="31" spans="1:8" ht="22.5" customHeight="1">
      <c r="A31" s="232" t="s">
        <v>24</v>
      </c>
      <c r="B31" s="239">
        <v>4448.17</v>
      </c>
      <c r="C31" s="240">
        <v>85.8</v>
      </c>
      <c r="D31" s="241">
        <v>120.3</v>
      </c>
      <c r="F31" s="135"/>
      <c r="G31" s="134"/>
      <c r="H31" s="134"/>
    </row>
    <row r="32" spans="1:8" ht="22.5" customHeight="1">
      <c r="A32" s="232" t="s">
        <v>25</v>
      </c>
      <c r="B32" s="239">
        <v>4041.79</v>
      </c>
      <c r="C32" s="240">
        <v>78</v>
      </c>
      <c r="D32" s="241">
        <v>129.4</v>
      </c>
      <c r="F32" s="135"/>
      <c r="G32" s="134"/>
      <c r="H32" s="134"/>
    </row>
    <row r="33" spans="1:8" ht="22.5" customHeight="1">
      <c r="A33" s="232" t="s">
        <v>26</v>
      </c>
      <c r="B33" s="239">
        <v>4042.59</v>
      </c>
      <c r="C33" s="240">
        <v>78</v>
      </c>
      <c r="D33" s="241">
        <v>119.9</v>
      </c>
      <c r="F33" s="135"/>
      <c r="G33" s="134"/>
      <c r="H33" s="134"/>
    </row>
    <row r="34" spans="1:8" ht="22.5" customHeight="1">
      <c r="A34" s="232" t="s">
        <v>27</v>
      </c>
      <c r="B34" s="239">
        <v>4147.62</v>
      </c>
      <c r="C34" s="240">
        <v>80</v>
      </c>
      <c r="D34" s="241">
        <v>123.4</v>
      </c>
      <c r="F34" s="135"/>
      <c r="G34" s="134"/>
      <c r="H34" s="134"/>
    </row>
    <row r="35" spans="1:8" ht="22.5" customHeight="1">
      <c r="A35" s="232" t="s">
        <v>28</v>
      </c>
      <c r="B35" s="239">
        <v>3826.06</v>
      </c>
      <c r="C35" s="240">
        <v>73.8</v>
      </c>
      <c r="D35" s="241">
        <v>125.5</v>
      </c>
      <c r="F35" s="135"/>
      <c r="G35" s="134"/>
      <c r="H35" s="134"/>
    </row>
    <row r="36" spans="1:8" ht="22.5" customHeight="1">
      <c r="A36" s="232" t="s">
        <v>29</v>
      </c>
      <c r="B36" s="239">
        <v>4001.69</v>
      </c>
      <c r="C36" s="240">
        <v>77.2</v>
      </c>
      <c r="D36" s="241">
        <v>121.4</v>
      </c>
      <c r="F36" s="135"/>
      <c r="G36" s="134"/>
      <c r="H36" s="134"/>
    </row>
    <row r="37" spans="1:8" ht="22.5" customHeight="1">
      <c r="A37" s="232" t="s">
        <v>30</v>
      </c>
      <c r="B37" s="239">
        <v>8647.8799999999992</v>
      </c>
      <c r="C37" s="240">
        <v>166.9</v>
      </c>
      <c r="D37" s="241">
        <v>128.5</v>
      </c>
      <c r="F37" s="135"/>
      <c r="G37" s="134"/>
      <c r="H37" s="134"/>
    </row>
    <row r="38" spans="1:8" ht="15">
      <c r="A38" s="76"/>
      <c r="B38" s="242"/>
      <c r="C38" s="242"/>
      <c r="D38" s="242"/>
    </row>
    <row r="40" spans="1:8" ht="15">
      <c r="A40" s="232"/>
      <c r="B40" s="243"/>
      <c r="C40" s="238"/>
    </row>
    <row r="41" spans="1:8" ht="15">
      <c r="A41" s="232"/>
      <c r="B41" s="243"/>
      <c r="C41" s="238"/>
    </row>
    <row r="42" spans="1:8" ht="15">
      <c r="A42" s="232"/>
      <c r="B42" s="243"/>
      <c r="C42" s="238"/>
    </row>
    <row r="43" spans="1:8" ht="15">
      <c r="A43" s="232"/>
      <c r="B43" s="243"/>
      <c r="C43" s="238"/>
    </row>
    <row r="44" spans="1:8" ht="15">
      <c r="A44" s="232"/>
      <c r="B44" s="243"/>
      <c r="C44" s="238"/>
    </row>
    <row r="45" spans="1:8" ht="15">
      <c r="A45" s="232"/>
      <c r="B45" s="243"/>
      <c r="C45" s="238"/>
    </row>
    <row r="46" spans="1:8" ht="15">
      <c r="A46" s="232"/>
      <c r="B46" s="243"/>
      <c r="C46" s="238"/>
    </row>
    <row r="47" spans="1:8" ht="15">
      <c r="A47" s="232"/>
      <c r="B47" s="243"/>
      <c r="C47" s="238"/>
    </row>
    <row r="48" spans="1:8" ht="15">
      <c r="A48" s="232"/>
      <c r="B48" s="243"/>
      <c r="C48" s="238"/>
    </row>
    <row r="49" spans="1:3" ht="15">
      <c r="A49" s="232"/>
      <c r="B49" s="243"/>
      <c r="C49" s="238"/>
    </row>
    <row r="50" spans="1:3" ht="15">
      <c r="A50" s="232"/>
      <c r="B50" s="243"/>
      <c r="C50" s="238"/>
    </row>
    <row r="51" spans="1:3" ht="15">
      <c r="A51" s="232"/>
      <c r="B51" s="243"/>
      <c r="C51" s="238"/>
    </row>
    <row r="52" spans="1:3" ht="15">
      <c r="A52" s="232"/>
      <c r="B52" s="243"/>
      <c r="C52" s="238"/>
    </row>
    <row r="53" spans="1:3" ht="15">
      <c r="A53" s="232"/>
      <c r="B53" s="243"/>
      <c r="C53" s="238"/>
    </row>
    <row r="54" spans="1:3" ht="15">
      <c r="A54" s="232"/>
      <c r="B54" s="243"/>
      <c r="C54" s="238"/>
    </row>
    <row r="55" spans="1:3" ht="15">
      <c r="A55" s="232"/>
      <c r="B55" s="243"/>
      <c r="C55" s="238"/>
    </row>
    <row r="56" spans="1:3" ht="15">
      <c r="A56" s="232"/>
      <c r="B56" s="243"/>
      <c r="C56" s="238"/>
    </row>
    <row r="57" spans="1:3" ht="15">
      <c r="A57" s="232"/>
      <c r="B57" s="243"/>
      <c r="C57" s="238"/>
    </row>
    <row r="58" spans="1:3" ht="15">
      <c r="A58" s="232"/>
      <c r="B58" s="243"/>
      <c r="C58" s="238"/>
    </row>
    <row r="59" spans="1:3" ht="15">
      <c r="A59" s="232"/>
      <c r="B59" s="243"/>
      <c r="C59" s="238"/>
    </row>
    <row r="60" spans="1:3" ht="15">
      <c r="A60" s="232"/>
      <c r="B60" s="243"/>
      <c r="C60" s="238"/>
    </row>
    <row r="61" spans="1:3" ht="15">
      <c r="A61" s="232"/>
      <c r="B61" s="243"/>
      <c r="C61" s="238"/>
    </row>
    <row r="62" spans="1:3" ht="15">
      <c r="A62" s="232"/>
      <c r="B62" s="243"/>
      <c r="C62" s="238"/>
    </row>
    <row r="63" spans="1:3" ht="15">
      <c r="A63" s="232"/>
      <c r="B63" s="243"/>
      <c r="C63" s="238"/>
    </row>
    <row r="64" spans="1:3" ht="15">
      <c r="A64" s="232"/>
      <c r="B64" s="243"/>
      <c r="C64" s="238"/>
    </row>
    <row r="65" spans="1:3" ht="15">
      <c r="A65" s="232"/>
      <c r="B65" s="243"/>
      <c r="C65" s="238"/>
    </row>
    <row r="66" spans="1:3" ht="15">
      <c r="A66" s="232"/>
      <c r="B66" s="243"/>
      <c r="C66" s="238"/>
    </row>
  </sheetData>
  <mergeCells count="6">
    <mergeCell ref="C8:D8"/>
    <mergeCell ref="A1:D1"/>
    <mergeCell ref="A3:D3"/>
    <mergeCell ref="A4:D4"/>
    <mergeCell ref="A5:D5"/>
    <mergeCell ref="B7:D7"/>
  </mergeCells>
  <pageMargins left="0.55118110236220474" right="0.47244094488188981" top="0.59055118110236227"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zoomScale="75" zoomScaleNormal="75" workbookViewId="0">
      <selection activeCell="G12" sqref="G12"/>
    </sheetView>
  </sheetViews>
  <sheetFormatPr defaultRowHeight="12.75"/>
  <cols>
    <col min="1" max="1" width="40" style="12" customWidth="1"/>
    <col min="2" max="2" width="10.85546875" style="12" customWidth="1"/>
    <col min="3" max="3" width="9" style="12" customWidth="1"/>
    <col min="4" max="4" width="16.140625" style="12" customWidth="1"/>
    <col min="5" max="5" width="16.28515625" style="12" customWidth="1"/>
    <col min="6" max="16384" width="9.140625" style="1"/>
  </cols>
  <sheetData>
    <row r="1" spans="1:5" ht="15">
      <c r="A1" s="300">
        <v>13</v>
      </c>
      <c r="B1" s="300"/>
      <c r="C1" s="300"/>
      <c r="D1" s="300"/>
      <c r="E1" s="300"/>
    </row>
    <row r="2" spans="1:5" ht="15">
      <c r="A2" s="244"/>
      <c r="B2" s="244"/>
      <c r="C2" s="244"/>
      <c r="D2" s="208"/>
      <c r="E2" s="160"/>
    </row>
    <row r="3" spans="1:5" ht="18.75">
      <c r="A3" s="301" t="s">
        <v>206</v>
      </c>
      <c r="B3" s="301"/>
      <c r="C3" s="301"/>
      <c r="D3" s="301"/>
      <c r="E3" s="301"/>
    </row>
    <row r="4" spans="1:5" ht="18.75">
      <c r="A4" s="277" t="s">
        <v>99</v>
      </c>
      <c r="B4" s="277"/>
      <c r="C4" s="277"/>
      <c r="D4" s="277"/>
      <c r="E4" s="277"/>
    </row>
    <row r="5" spans="1:5" ht="18.75">
      <c r="A5" s="301" t="s">
        <v>234</v>
      </c>
      <c r="B5" s="301"/>
      <c r="C5" s="301"/>
      <c r="D5" s="301"/>
      <c r="E5" s="301"/>
    </row>
    <row r="6" spans="1:5" ht="15">
      <c r="A6" s="210"/>
      <c r="B6" s="212"/>
      <c r="C6" s="212"/>
      <c r="D6" s="212"/>
      <c r="E6" s="232"/>
    </row>
    <row r="7" spans="1:5" ht="15.75" customHeight="1">
      <c r="A7" s="212"/>
      <c r="B7" s="273" t="s">
        <v>154</v>
      </c>
      <c r="C7" s="302" t="s">
        <v>41</v>
      </c>
      <c r="D7" s="303"/>
      <c r="E7" s="303"/>
    </row>
    <row r="8" spans="1:5" ht="15.75" customHeight="1">
      <c r="A8" s="212"/>
      <c r="B8" s="274"/>
      <c r="C8" s="213"/>
      <c r="D8" s="304" t="s">
        <v>208</v>
      </c>
      <c r="E8" s="305"/>
    </row>
    <row r="9" spans="1:5" ht="15.75" customHeight="1">
      <c r="A9" s="212"/>
      <c r="B9" s="274"/>
      <c r="C9" s="214" t="s">
        <v>152</v>
      </c>
      <c r="D9" s="214" t="s">
        <v>209</v>
      </c>
      <c r="E9" s="215" t="s">
        <v>245</v>
      </c>
    </row>
    <row r="10" spans="1:5" ht="15.75" customHeight="1">
      <c r="A10" s="210"/>
      <c r="B10" s="275"/>
      <c r="C10" s="216"/>
      <c r="D10" s="217" t="s">
        <v>210</v>
      </c>
      <c r="E10" s="218" t="s">
        <v>215</v>
      </c>
    </row>
    <row r="11" spans="1:5" ht="11.25" customHeight="1">
      <c r="C11" s="115"/>
      <c r="D11" s="115"/>
      <c r="E11" s="115"/>
    </row>
    <row r="12" spans="1:5" ht="14.25" customHeight="1">
      <c r="A12" s="81" t="s">
        <v>1</v>
      </c>
      <c r="B12" s="196" t="s">
        <v>161</v>
      </c>
      <c r="C12" s="147">
        <v>5901.65</v>
      </c>
      <c r="D12" s="131">
        <v>113.9</v>
      </c>
      <c r="E12" s="131">
        <v>123.2</v>
      </c>
    </row>
    <row r="13" spans="1:5" ht="27" customHeight="1">
      <c r="A13" s="195" t="s">
        <v>183</v>
      </c>
      <c r="B13" s="193" t="s">
        <v>108</v>
      </c>
      <c r="C13" s="146">
        <v>7426.18</v>
      </c>
      <c r="D13" s="133">
        <v>143.30000000000001</v>
      </c>
      <c r="E13" s="133">
        <v>120.5</v>
      </c>
    </row>
    <row r="14" spans="1:5" ht="30">
      <c r="A14" s="100" t="s">
        <v>184</v>
      </c>
      <c r="B14" s="197" t="s">
        <v>164</v>
      </c>
      <c r="C14" s="146">
        <v>7360.75</v>
      </c>
      <c r="D14" s="133">
        <v>142</v>
      </c>
      <c r="E14" s="133">
        <v>123.8</v>
      </c>
    </row>
    <row r="15" spans="1:5" ht="12.95" customHeight="1">
      <c r="A15" s="36" t="s">
        <v>72</v>
      </c>
      <c r="B15" s="193" t="s">
        <v>109</v>
      </c>
      <c r="C15" s="146">
        <v>5543.27</v>
      </c>
      <c r="D15" s="133">
        <v>107</v>
      </c>
      <c r="E15" s="133">
        <v>123.8</v>
      </c>
    </row>
    <row r="16" spans="1:5" ht="27" customHeight="1">
      <c r="A16" s="100" t="s">
        <v>185</v>
      </c>
      <c r="B16" s="193" t="s">
        <v>162</v>
      </c>
      <c r="C16" s="146">
        <v>5182.6099999999997</v>
      </c>
      <c r="D16" s="133">
        <v>100</v>
      </c>
      <c r="E16" s="133">
        <v>123.9</v>
      </c>
    </row>
    <row r="17" spans="1:5" ht="41.25" customHeight="1">
      <c r="A17" s="100" t="s">
        <v>186</v>
      </c>
      <c r="B17" s="193" t="s">
        <v>125</v>
      </c>
      <c r="C17" s="146">
        <v>3772.71</v>
      </c>
      <c r="D17" s="133">
        <v>72.8</v>
      </c>
      <c r="E17" s="133">
        <v>131.1</v>
      </c>
    </row>
    <row r="18" spans="1:5" ht="41.25" customHeight="1">
      <c r="A18" s="100" t="s">
        <v>187</v>
      </c>
      <c r="B18" s="193" t="s">
        <v>163</v>
      </c>
      <c r="C18" s="146">
        <v>4799.09</v>
      </c>
      <c r="D18" s="133">
        <v>92.6</v>
      </c>
      <c r="E18" s="133">
        <v>129.1</v>
      </c>
    </row>
    <row r="19" spans="1:5" ht="27" customHeight="1">
      <c r="A19" s="100" t="s">
        <v>189</v>
      </c>
      <c r="B19" s="193" t="s">
        <v>126</v>
      </c>
      <c r="C19" s="146">
        <v>6510.81</v>
      </c>
      <c r="D19" s="133">
        <v>125.6</v>
      </c>
      <c r="E19" s="133">
        <v>105.3</v>
      </c>
    </row>
    <row r="20" spans="1:5" ht="27" customHeight="1">
      <c r="A20" s="100" t="s">
        <v>190</v>
      </c>
      <c r="B20" s="193" t="s">
        <v>127</v>
      </c>
      <c r="C20" s="146">
        <v>5931.5</v>
      </c>
      <c r="D20" s="133">
        <v>114.5</v>
      </c>
      <c r="E20" s="133">
        <v>118.9</v>
      </c>
    </row>
    <row r="21" spans="1:5" ht="27" customHeight="1">
      <c r="A21" s="100" t="s">
        <v>188</v>
      </c>
      <c r="B21" s="193" t="s">
        <v>128</v>
      </c>
      <c r="C21" s="146">
        <v>11028.25</v>
      </c>
      <c r="D21" s="133">
        <v>212.8</v>
      </c>
      <c r="E21" s="133">
        <v>133.6</v>
      </c>
    </row>
    <row r="22" spans="1:5" ht="41.25" customHeight="1">
      <c r="A22" s="100" t="s">
        <v>191</v>
      </c>
      <c r="B22" s="194" t="s">
        <v>129</v>
      </c>
      <c r="C22" s="146">
        <v>5142.95</v>
      </c>
      <c r="D22" s="133">
        <v>99.2</v>
      </c>
      <c r="E22" s="133">
        <v>130.1</v>
      </c>
    </row>
    <row r="23" spans="1:5" ht="41.25" customHeight="1">
      <c r="A23" s="100" t="s">
        <v>192</v>
      </c>
      <c r="B23" s="193" t="s">
        <v>130</v>
      </c>
      <c r="C23" s="146">
        <v>6717.47</v>
      </c>
      <c r="D23" s="133">
        <v>129.6</v>
      </c>
      <c r="E23" s="133">
        <v>119</v>
      </c>
    </row>
    <row r="24" spans="1:5" ht="27" customHeight="1">
      <c r="A24" s="100" t="s">
        <v>193</v>
      </c>
      <c r="B24" s="193" t="s">
        <v>131</v>
      </c>
      <c r="C24" s="146">
        <v>6787.22</v>
      </c>
      <c r="D24" s="133">
        <v>131</v>
      </c>
      <c r="E24" s="133">
        <v>147</v>
      </c>
    </row>
    <row r="25" spans="1:5" ht="15.75" customHeight="1">
      <c r="A25" s="100" t="s">
        <v>194</v>
      </c>
      <c r="B25" s="193" t="s">
        <v>132</v>
      </c>
      <c r="C25" s="146">
        <v>4802.7299999999996</v>
      </c>
      <c r="D25" s="133">
        <v>92.7</v>
      </c>
      <c r="E25" s="133">
        <v>124.1</v>
      </c>
    </row>
    <row r="26" spans="1:5" ht="27" customHeight="1">
      <c r="A26" s="100" t="s">
        <v>195</v>
      </c>
      <c r="B26" s="193" t="s">
        <v>133</v>
      </c>
      <c r="C26" s="146">
        <v>5080.2299999999996</v>
      </c>
      <c r="D26" s="133">
        <v>98</v>
      </c>
      <c r="E26" s="133">
        <v>123.3</v>
      </c>
    </row>
    <row r="27" spans="1:5" ht="41.25" customHeight="1">
      <c r="A27" s="100" t="s">
        <v>196</v>
      </c>
      <c r="B27" s="193" t="s">
        <v>134</v>
      </c>
      <c r="C27" s="146">
        <v>5440.93</v>
      </c>
      <c r="D27" s="133">
        <v>105</v>
      </c>
      <c r="E27" s="133">
        <v>125.6</v>
      </c>
    </row>
    <row r="28" spans="1:5" ht="27" customHeight="1">
      <c r="A28" s="100" t="s">
        <v>197</v>
      </c>
      <c r="B28" s="193" t="s">
        <v>135</v>
      </c>
      <c r="C28" s="146">
        <v>5289.94</v>
      </c>
      <c r="D28" s="133">
        <v>102.1</v>
      </c>
      <c r="E28" s="133">
        <v>130.1</v>
      </c>
    </row>
    <row r="29" spans="1:5" ht="30">
      <c r="A29" s="195" t="s">
        <v>198</v>
      </c>
      <c r="B29" s="193" t="s">
        <v>110</v>
      </c>
      <c r="C29" s="146">
        <v>6917.26</v>
      </c>
      <c r="D29" s="133">
        <v>133.5</v>
      </c>
      <c r="E29" s="133">
        <v>126.4</v>
      </c>
    </row>
    <row r="30" spans="1:5" ht="30">
      <c r="A30" s="195" t="s">
        <v>199</v>
      </c>
      <c r="B30" s="193" t="s">
        <v>111</v>
      </c>
      <c r="C30" s="146">
        <v>4038.6</v>
      </c>
      <c r="D30" s="133">
        <v>77.900000000000006</v>
      </c>
      <c r="E30" s="133">
        <v>115.4</v>
      </c>
    </row>
    <row r="36" spans="6:6" s="12" customFormat="1">
      <c r="F36" s="1"/>
    </row>
    <row r="37" spans="6:6" s="12" customFormat="1">
      <c r="F37" s="1"/>
    </row>
    <row r="38" spans="6:6" s="12" customFormat="1">
      <c r="F38" s="1"/>
    </row>
    <row r="39" spans="6:6" s="12" customFormat="1">
      <c r="F39" s="1"/>
    </row>
    <row r="40" spans="6:6" s="12" customFormat="1">
      <c r="F40" s="1"/>
    </row>
    <row r="41" spans="6:6" s="12" customFormat="1">
      <c r="F41" s="1"/>
    </row>
    <row r="42" spans="6:6" s="12" customFormat="1">
      <c r="F42" s="1"/>
    </row>
    <row r="43" spans="6:6" s="12" customFormat="1">
      <c r="F43" s="1"/>
    </row>
    <row r="44" spans="6:6" s="12" customFormat="1">
      <c r="F44" s="1"/>
    </row>
    <row r="45" spans="6:6" s="12" customFormat="1">
      <c r="F45" s="1"/>
    </row>
    <row r="46" spans="6:6" s="12" customFormat="1">
      <c r="F46" s="1"/>
    </row>
    <row r="47" spans="6:6" s="12" customFormat="1">
      <c r="F47" s="1"/>
    </row>
    <row r="48" spans="6:6" s="12" customFormat="1">
      <c r="F48" s="1"/>
    </row>
    <row r="49" spans="6:6" s="12" customFormat="1">
      <c r="F49" s="1"/>
    </row>
    <row r="50" spans="6:6" s="12" customFormat="1">
      <c r="F50" s="1"/>
    </row>
    <row r="52" spans="6:6" s="12" customFormat="1">
      <c r="F52" s="1"/>
    </row>
    <row r="53" spans="6:6" s="12" customFormat="1">
      <c r="F53" s="1"/>
    </row>
    <row r="55" spans="6:6" s="12" customFormat="1">
      <c r="F55" s="1"/>
    </row>
    <row r="57" spans="6:6" s="12" customFormat="1">
      <c r="F57" s="1"/>
    </row>
    <row r="60" spans="6:6" s="12" customFormat="1">
      <c r="F60" s="1"/>
    </row>
    <row r="62" spans="6:6" s="12" customFormat="1">
      <c r="F62" s="1"/>
    </row>
    <row r="65" spans="6:6" s="12" customFormat="1">
      <c r="F65" s="1"/>
    </row>
    <row r="67" spans="6:6" s="12" customFormat="1">
      <c r="F67" s="1"/>
    </row>
    <row r="68" spans="6:6" s="12" customFormat="1">
      <c r="F68" s="1"/>
    </row>
    <row r="70" spans="6:6" s="12" customFormat="1">
      <c r="F70" s="1"/>
    </row>
  </sheetData>
  <mergeCells count="7">
    <mergeCell ref="A1:E1"/>
    <mergeCell ref="A3:E3"/>
    <mergeCell ref="A4:E4"/>
    <mergeCell ref="A5:E5"/>
    <mergeCell ref="B7:B10"/>
    <mergeCell ref="C7:E7"/>
    <mergeCell ref="D8:E8"/>
  </mergeCells>
  <pageMargins left="0.66" right="0.41" top="0.78740157480314965" bottom="0.94"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zoomScale="75" zoomScaleNormal="75" workbookViewId="0">
      <selection activeCell="G23" sqref="G23"/>
    </sheetView>
  </sheetViews>
  <sheetFormatPr defaultRowHeight="12.75"/>
  <cols>
    <col min="1" max="1" width="25.28515625" style="16" customWidth="1"/>
    <col min="2" max="2" width="17.42578125" style="16" customWidth="1"/>
    <col min="3" max="3" width="16.28515625" style="16" customWidth="1"/>
    <col min="4" max="4" width="20" style="16" customWidth="1"/>
    <col min="5" max="5" width="15.85546875" style="16" customWidth="1"/>
    <col min="6" max="16384" width="9.140625" style="16"/>
  </cols>
  <sheetData>
    <row r="1" spans="1:7" ht="15" customHeight="1">
      <c r="A1" s="300">
        <v>14</v>
      </c>
      <c r="B1" s="300"/>
      <c r="C1" s="300"/>
      <c r="D1" s="300"/>
      <c r="E1" s="300"/>
    </row>
    <row r="2" spans="1:7" ht="15">
      <c r="A2" s="17"/>
      <c r="B2" s="17"/>
      <c r="C2" s="17"/>
      <c r="E2" s="160"/>
    </row>
    <row r="3" spans="1:7" ht="15.75" customHeight="1">
      <c r="A3" s="277" t="s">
        <v>39</v>
      </c>
      <c r="B3" s="277"/>
      <c r="C3" s="277"/>
      <c r="D3" s="277"/>
      <c r="E3" s="317"/>
    </row>
    <row r="4" spans="1:7" ht="15.75" customHeight="1">
      <c r="A4" s="277" t="s">
        <v>40</v>
      </c>
      <c r="B4" s="277"/>
      <c r="C4" s="277"/>
      <c r="D4" s="277"/>
      <c r="E4" s="317"/>
    </row>
    <row r="5" spans="1:7" ht="15.75" customHeight="1">
      <c r="A5" s="277" t="s">
        <v>246</v>
      </c>
      <c r="B5" s="277"/>
      <c r="C5" s="277"/>
      <c r="D5" s="277"/>
      <c r="E5" s="317"/>
    </row>
    <row r="6" spans="1:7" ht="15" customHeight="1">
      <c r="A6" s="123"/>
      <c r="B6" s="201"/>
      <c r="C6" s="123"/>
      <c r="D6" s="123"/>
    </row>
    <row r="7" spans="1:7" ht="15.75" customHeight="1">
      <c r="A7" s="1"/>
      <c r="B7" s="318" t="s">
        <v>103</v>
      </c>
      <c r="C7" s="319"/>
      <c r="D7" s="319"/>
      <c r="E7" s="319"/>
    </row>
    <row r="8" spans="1:7" ht="15.75" customHeight="1">
      <c r="A8" s="1"/>
      <c r="B8" s="306" t="s">
        <v>247</v>
      </c>
      <c r="C8" s="307"/>
      <c r="D8" s="308" t="s">
        <v>249</v>
      </c>
      <c r="E8" s="311" t="s">
        <v>250</v>
      </c>
    </row>
    <row r="9" spans="1:7" ht="15.75" customHeight="1">
      <c r="A9" s="247"/>
      <c r="B9" s="314" t="s">
        <v>238</v>
      </c>
      <c r="C9" s="314" t="s">
        <v>248</v>
      </c>
      <c r="D9" s="309"/>
      <c r="E9" s="312"/>
    </row>
    <row r="10" spans="1:7" ht="15.75" customHeight="1">
      <c r="A10" s="247"/>
      <c r="B10" s="315"/>
      <c r="C10" s="315"/>
      <c r="D10" s="309"/>
      <c r="E10" s="312"/>
    </row>
    <row r="11" spans="1:7" ht="15">
      <c r="A11" s="64"/>
      <c r="B11" s="316"/>
      <c r="C11" s="316"/>
      <c r="D11" s="310"/>
      <c r="E11" s="313"/>
    </row>
    <row r="12" spans="1:7" ht="15">
      <c r="A12" s="14"/>
      <c r="B12" s="141"/>
      <c r="C12" s="141"/>
      <c r="D12" s="142"/>
    </row>
    <row r="13" spans="1:7" ht="21" customHeight="1">
      <c r="A13" s="27" t="s">
        <v>31</v>
      </c>
      <c r="B13" s="124">
        <v>118.57106846102332</v>
      </c>
      <c r="C13" s="125">
        <v>111.56319620494696</v>
      </c>
      <c r="D13" s="125">
        <v>109.04837649128399</v>
      </c>
      <c r="E13" s="158">
        <v>79.833984804870511</v>
      </c>
      <c r="G13" s="255"/>
    </row>
    <row r="14" spans="1:7" ht="22.5" customHeight="1">
      <c r="A14" s="18" t="s">
        <v>32</v>
      </c>
      <c r="B14" s="126">
        <v>115.28864737702203</v>
      </c>
      <c r="C14" s="126">
        <v>111.94311156197365</v>
      </c>
      <c r="D14" s="126">
        <v>111.88800921010515</v>
      </c>
      <c r="E14" s="140">
        <v>81.295681136258423</v>
      </c>
      <c r="G14" s="255"/>
    </row>
    <row r="15" spans="1:7" ht="22.5" customHeight="1">
      <c r="A15" s="18" t="s">
        <v>7</v>
      </c>
      <c r="B15" s="126">
        <v>121.73950860348846</v>
      </c>
      <c r="C15" s="126">
        <v>109.54733362438019</v>
      </c>
      <c r="D15" s="126">
        <v>108.97642799458049</v>
      </c>
      <c r="E15" s="140">
        <v>78.871920697385974</v>
      </c>
      <c r="G15" s="255"/>
    </row>
    <row r="16" spans="1:7" ht="22.5" customHeight="1">
      <c r="A16" s="18" t="s">
        <v>33</v>
      </c>
      <c r="B16" s="126">
        <v>110.84755553914924</v>
      </c>
      <c r="C16" s="126">
        <v>105.69477636664716</v>
      </c>
      <c r="D16" s="126">
        <v>102.33233379830035</v>
      </c>
      <c r="E16" s="140">
        <v>78.847196083044778</v>
      </c>
      <c r="G16" s="255"/>
    </row>
    <row r="17" spans="1:7" ht="22.5" customHeight="1">
      <c r="A17" s="18" t="s">
        <v>9</v>
      </c>
      <c r="B17" s="136">
        <v>114.83164269256459</v>
      </c>
      <c r="C17" s="126">
        <v>110.82716160690323</v>
      </c>
      <c r="D17" s="126">
        <v>103.47864664853539</v>
      </c>
      <c r="E17" s="140">
        <v>89.64317981121232</v>
      </c>
      <c r="G17" s="255"/>
    </row>
    <row r="18" spans="1:7" ht="22.5" customHeight="1">
      <c r="A18" s="18" t="s">
        <v>34</v>
      </c>
      <c r="B18" s="126">
        <v>118.73543690795212</v>
      </c>
      <c r="C18" s="126">
        <v>109.46017294699031</v>
      </c>
      <c r="D18" s="126">
        <v>109.56392740531835</v>
      </c>
      <c r="E18" s="140">
        <v>76.918032060422334</v>
      </c>
      <c r="G18" s="255"/>
    </row>
    <row r="19" spans="1:7" ht="22.5" customHeight="1">
      <c r="A19" s="18" t="s">
        <v>11</v>
      </c>
      <c r="B19" s="126">
        <v>119.64171406033076</v>
      </c>
      <c r="C19" s="126">
        <v>111.44885980390818</v>
      </c>
      <c r="D19" s="126">
        <v>112.58108245307258</v>
      </c>
      <c r="E19" s="140">
        <v>80.035635235280466</v>
      </c>
      <c r="G19" s="255"/>
    </row>
    <row r="20" spans="1:7" ht="22.5" customHeight="1">
      <c r="A20" s="18" t="s">
        <v>12</v>
      </c>
      <c r="B20" s="126">
        <v>114.7004962665642</v>
      </c>
      <c r="C20" s="126">
        <v>110.06922502405367</v>
      </c>
      <c r="D20" s="126">
        <v>107.26943028808802</v>
      </c>
      <c r="E20" s="140">
        <v>80.755326964711159</v>
      </c>
      <c r="G20" s="255"/>
    </row>
    <row r="21" spans="1:7" ht="22.5" customHeight="1">
      <c r="A21" s="18" t="s">
        <v>13</v>
      </c>
      <c r="B21" s="126">
        <v>114.01561978470063</v>
      </c>
      <c r="C21" s="126">
        <v>108.31694947847909</v>
      </c>
      <c r="D21" s="126">
        <v>109.7312520531994</v>
      </c>
      <c r="E21" s="140">
        <v>77.679690836867039</v>
      </c>
      <c r="G21" s="255"/>
    </row>
    <row r="22" spans="1:7" ht="22.5" customHeight="1">
      <c r="A22" s="18" t="s">
        <v>35</v>
      </c>
      <c r="B22" s="126">
        <v>116.39301753288575</v>
      </c>
      <c r="C22" s="126">
        <v>105.44532800688738</v>
      </c>
      <c r="D22" s="126">
        <v>112.06158720276191</v>
      </c>
      <c r="E22" s="140">
        <v>78.00445072808985</v>
      </c>
      <c r="G22" s="255"/>
    </row>
    <row r="23" spans="1:7" ht="22.5" customHeight="1">
      <c r="A23" s="18" t="s">
        <v>15</v>
      </c>
      <c r="B23" s="126">
        <v>116.18463656333284</v>
      </c>
      <c r="C23" s="126">
        <v>106.35175093098592</v>
      </c>
      <c r="D23" s="126">
        <v>107.11704087538764</v>
      </c>
      <c r="E23" s="140">
        <v>78.833251169115954</v>
      </c>
      <c r="G23" s="255"/>
    </row>
    <row r="24" spans="1:7" ht="22.5" customHeight="1">
      <c r="A24" s="18" t="s">
        <v>16</v>
      </c>
      <c r="B24" s="136">
        <v>118.31328311761844</v>
      </c>
      <c r="C24" s="126">
        <v>128.18416359843042</v>
      </c>
      <c r="D24" s="126">
        <v>118.03964101405882</v>
      </c>
      <c r="E24" s="140">
        <v>71.695078727187706</v>
      </c>
      <c r="G24" s="255"/>
    </row>
    <row r="25" spans="1:7" ht="22.5" customHeight="1">
      <c r="A25" s="18" t="s">
        <v>17</v>
      </c>
      <c r="B25" s="126">
        <v>117.32161254209484</v>
      </c>
      <c r="C25" s="126">
        <v>109.3074719989332</v>
      </c>
      <c r="D25" s="126">
        <v>110.25936499298454</v>
      </c>
      <c r="E25" s="140">
        <v>79.363330246417362</v>
      </c>
      <c r="G25" s="255"/>
    </row>
    <row r="26" spans="1:7" ht="22.5" customHeight="1">
      <c r="A26" s="18" t="s">
        <v>18</v>
      </c>
      <c r="B26" s="126">
        <v>127.88533467519285</v>
      </c>
      <c r="C26" s="126">
        <v>110.98778332493444</v>
      </c>
      <c r="D26" s="126">
        <v>108.29690553468434</v>
      </c>
      <c r="E26" s="140">
        <v>78.933892676647659</v>
      </c>
      <c r="G26" s="255"/>
    </row>
    <row r="27" spans="1:7" ht="22.5" customHeight="1">
      <c r="A27" s="18" t="s">
        <v>19</v>
      </c>
      <c r="B27" s="126">
        <v>130.99122405202812</v>
      </c>
      <c r="C27" s="126">
        <v>113.01503338347993</v>
      </c>
      <c r="D27" s="126">
        <v>108.14557472048985</v>
      </c>
      <c r="E27" s="140">
        <v>80.640926726963798</v>
      </c>
      <c r="G27" s="255"/>
    </row>
    <row r="28" spans="1:7" ht="22.5" customHeight="1">
      <c r="A28" s="18" t="s">
        <v>20</v>
      </c>
      <c r="B28" s="126">
        <v>112.1884371277509</v>
      </c>
      <c r="C28" s="126">
        <v>108.19151496657227</v>
      </c>
      <c r="D28" s="126">
        <v>106.07767952337923</v>
      </c>
      <c r="E28" s="140">
        <v>78.781689302265931</v>
      </c>
      <c r="G28" s="255"/>
    </row>
    <row r="29" spans="1:7" ht="22.5" customHeight="1">
      <c r="A29" s="18" t="s">
        <v>21</v>
      </c>
      <c r="B29" s="126">
        <v>124.48887657384479</v>
      </c>
      <c r="C29" s="126">
        <v>107.81797413315896</v>
      </c>
      <c r="D29" s="126">
        <v>107.11781565567937</v>
      </c>
      <c r="E29" s="140">
        <v>76.747118370460356</v>
      </c>
      <c r="G29" s="255"/>
    </row>
    <row r="30" spans="1:7" ht="22.5" customHeight="1">
      <c r="A30" s="18" t="s">
        <v>22</v>
      </c>
      <c r="B30" s="126">
        <v>115.8763912273413</v>
      </c>
      <c r="C30" s="126">
        <v>107.40290808794711</v>
      </c>
      <c r="D30" s="126">
        <v>104.32150893685245</v>
      </c>
      <c r="E30" s="140">
        <v>78.427529176341068</v>
      </c>
      <c r="G30" s="255"/>
    </row>
    <row r="31" spans="1:7" ht="22.5" customHeight="1">
      <c r="A31" s="18" t="s">
        <v>23</v>
      </c>
      <c r="B31" s="126">
        <v>119.24992623828186</v>
      </c>
      <c r="C31" s="126">
        <v>109.53588081568029</v>
      </c>
      <c r="D31" s="126">
        <v>109.81341548905672</v>
      </c>
      <c r="E31" s="140">
        <v>77.177729144541374</v>
      </c>
      <c r="G31" s="255"/>
    </row>
    <row r="32" spans="1:7" ht="22.5" customHeight="1">
      <c r="A32" s="18" t="s">
        <v>24</v>
      </c>
      <c r="B32" s="126">
        <v>115.85263278431714</v>
      </c>
      <c r="C32" s="126">
        <v>104.62069935103314</v>
      </c>
      <c r="D32" s="126">
        <v>106.16079802520298</v>
      </c>
      <c r="E32" s="140">
        <v>77.338015568704122</v>
      </c>
      <c r="G32" s="255"/>
    </row>
    <row r="33" spans="1:7" ht="22.5" customHeight="1">
      <c r="A33" s="18" t="s">
        <v>25</v>
      </c>
      <c r="B33" s="126">
        <v>123.48694656046433</v>
      </c>
      <c r="C33" s="126">
        <v>113.32024786629603</v>
      </c>
      <c r="D33" s="126">
        <v>112.68652397755805</v>
      </c>
      <c r="E33" s="140">
        <v>78.312753166788511</v>
      </c>
      <c r="G33" s="255"/>
    </row>
    <row r="34" spans="1:7" ht="22.5" customHeight="1">
      <c r="A34" s="18" t="s">
        <v>26</v>
      </c>
      <c r="B34" s="126">
        <v>124.51335154150387</v>
      </c>
      <c r="C34" s="126">
        <v>111.43791936865891</v>
      </c>
      <c r="D34" s="126">
        <v>106.89453115098296</v>
      </c>
      <c r="E34" s="140">
        <v>77.769032760955355</v>
      </c>
      <c r="G34" s="255"/>
    </row>
    <row r="35" spans="1:7" ht="22.5" customHeight="1">
      <c r="A35" s="18" t="s">
        <v>27</v>
      </c>
      <c r="B35" s="126">
        <v>113.05654985861453</v>
      </c>
      <c r="C35" s="126">
        <v>107.38129914920162</v>
      </c>
      <c r="D35" s="126">
        <v>109.68439793262543</v>
      </c>
      <c r="E35" s="140">
        <v>78.222521010150942</v>
      </c>
      <c r="G35" s="255"/>
    </row>
    <row r="36" spans="1:7" ht="22.5" customHeight="1">
      <c r="A36" s="18" t="s">
        <v>28</v>
      </c>
      <c r="B36" s="126">
        <v>119.12102865632352</v>
      </c>
      <c r="C36" s="126">
        <v>113.17321831993949</v>
      </c>
      <c r="D36" s="126">
        <v>112.14532630833503</v>
      </c>
      <c r="E36" s="140">
        <v>78.129653283496353</v>
      </c>
      <c r="G36" s="255"/>
    </row>
    <row r="37" spans="1:7" ht="22.5" customHeight="1">
      <c r="A37" s="18" t="s">
        <v>29</v>
      </c>
      <c r="B37" s="126">
        <v>114.55428128189126</v>
      </c>
      <c r="C37" s="126">
        <v>109.6355753495739</v>
      </c>
      <c r="D37" s="126">
        <v>107.0354878721035</v>
      </c>
      <c r="E37" s="140">
        <v>78.72568826000898</v>
      </c>
      <c r="G37" s="255"/>
    </row>
    <row r="38" spans="1:7" ht="22.5" customHeight="1">
      <c r="A38" s="18" t="s">
        <v>30</v>
      </c>
      <c r="B38" s="126">
        <v>122.17663689410448</v>
      </c>
      <c r="C38" s="126">
        <v>117.57697094162666</v>
      </c>
      <c r="D38" s="126">
        <v>114.28137358346704</v>
      </c>
      <c r="E38" s="140">
        <v>84.20136391350654</v>
      </c>
      <c r="G38" s="255"/>
    </row>
    <row r="39" spans="1:7" ht="12.75" customHeight="1">
      <c r="A39" s="18"/>
      <c r="B39" s="126"/>
      <c r="C39" s="126"/>
      <c r="D39" s="127"/>
    </row>
    <row r="40" spans="1:7" ht="15">
      <c r="A40" s="100"/>
      <c r="B40" s="101"/>
      <c r="C40" s="101"/>
      <c r="D40" s="101"/>
    </row>
    <row r="41" spans="1:7" ht="15">
      <c r="A41" s="76"/>
      <c r="B41" s="128"/>
      <c r="C41" s="128"/>
      <c r="D41" s="128"/>
    </row>
    <row r="42" spans="1:7" ht="18.75">
      <c r="A42" s="75"/>
      <c r="B42" s="128"/>
      <c r="C42" s="128"/>
      <c r="E42" s="138"/>
    </row>
    <row r="43" spans="1:7" ht="18.75">
      <c r="A43" s="75"/>
      <c r="B43" s="128"/>
      <c r="C43" s="128"/>
      <c r="D43" s="75"/>
    </row>
    <row r="44" spans="1:7" ht="18.75">
      <c r="A44" s="75"/>
      <c r="B44" s="128"/>
      <c r="C44" s="128"/>
      <c r="D44" s="128"/>
    </row>
    <row r="45" spans="1:7">
      <c r="A45" s="35"/>
    </row>
    <row r="46" spans="1:7">
      <c r="A46" s="35"/>
      <c r="B46" s="35"/>
    </row>
    <row r="47" spans="1:7" ht="15">
      <c r="A47" s="36"/>
    </row>
  </sheetData>
  <mergeCells count="10">
    <mergeCell ref="A1:E1"/>
    <mergeCell ref="A3:E3"/>
    <mergeCell ref="A4:E4"/>
    <mergeCell ref="A5:E5"/>
    <mergeCell ref="B7:E7"/>
    <mergeCell ref="B8:C8"/>
    <mergeCell ref="D8:D11"/>
    <mergeCell ref="E8:E11"/>
    <mergeCell ref="B9:B11"/>
    <mergeCell ref="C9:C11"/>
  </mergeCells>
  <pageMargins left="0.59055118110236227" right="0.27559055118110237" top="0.59055118110236227" bottom="0.59055118110236227" header="0.51181102362204722" footer="0.51181102362204722"/>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30"/>
  <sheetViews>
    <sheetView zoomScale="75" zoomScaleNormal="75" workbookViewId="0">
      <selection activeCell="K21" sqref="K21"/>
    </sheetView>
  </sheetViews>
  <sheetFormatPr defaultRowHeight="12.75"/>
  <cols>
    <col min="1" max="1" width="93.85546875" customWidth="1"/>
  </cols>
  <sheetData>
    <row r="1" spans="1:1" ht="15">
      <c r="A1" s="159">
        <v>15</v>
      </c>
    </row>
    <row r="2" spans="1:1" ht="16.5">
      <c r="A2" s="181"/>
    </row>
    <row r="3" spans="1:1" ht="16.5">
      <c r="A3" s="91" t="s">
        <v>94</v>
      </c>
    </row>
    <row r="4" spans="1:1" ht="16.5">
      <c r="A4" s="90"/>
    </row>
    <row r="5" spans="1:1" ht="16.5">
      <c r="A5" s="91" t="s">
        <v>93</v>
      </c>
    </row>
    <row r="7" spans="1:1" ht="132">
      <c r="A7" s="246" t="s">
        <v>251</v>
      </c>
    </row>
    <row r="8" spans="1:1" ht="68.25" customHeight="1">
      <c r="A8" s="93" t="s">
        <v>107</v>
      </c>
    </row>
    <row r="9" spans="1:1" ht="15">
      <c r="A9" s="36"/>
    </row>
    <row r="10" spans="1:1" ht="16.5">
      <c r="A10" s="91" t="s">
        <v>95</v>
      </c>
    </row>
    <row r="11" spans="1:1" ht="18.75">
      <c r="A11" s="92"/>
    </row>
    <row r="12" spans="1:1" ht="49.5">
      <c r="A12" s="93" t="s">
        <v>106</v>
      </c>
    </row>
    <row r="13" spans="1:1" ht="33">
      <c r="A13" s="93" t="s">
        <v>104</v>
      </c>
    </row>
    <row r="14" spans="1:1" ht="16.5">
      <c r="A14" s="93" t="s">
        <v>100</v>
      </c>
    </row>
    <row r="15" spans="1:1" ht="33">
      <c r="A15" s="93" t="s">
        <v>101</v>
      </c>
    </row>
    <row r="16" spans="1:1" ht="16.5">
      <c r="A16" s="94" t="s">
        <v>82</v>
      </c>
    </row>
    <row r="17" spans="1:1" ht="16.5">
      <c r="A17" s="95" t="s">
        <v>220</v>
      </c>
    </row>
    <row r="18" spans="1:1" ht="16.5">
      <c r="A18" s="95" t="s">
        <v>83</v>
      </c>
    </row>
    <row r="19" spans="1:1" ht="20.25" customHeight="1">
      <c r="A19" s="96" t="s">
        <v>221</v>
      </c>
    </row>
    <row r="20" spans="1:1" ht="16.5">
      <c r="A20" s="95"/>
    </row>
    <row r="21" spans="1:1" ht="82.5">
      <c r="A21" s="93" t="s">
        <v>202</v>
      </c>
    </row>
    <row r="22" spans="1:1" ht="66">
      <c r="A22" s="93" t="s">
        <v>252</v>
      </c>
    </row>
    <row r="23" spans="1:1" ht="15">
      <c r="A23" s="36"/>
    </row>
    <row r="24" spans="1:1" ht="15">
      <c r="A24" s="36"/>
    </row>
    <row r="25" spans="1:1" ht="15">
      <c r="A25" s="36"/>
    </row>
    <row r="26" spans="1:1" ht="15">
      <c r="A26" s="36"/>
    </row>
    <row r="27" spans="1:1" ht="15">
      <c r="A27" s="36"/>
    </row>
    <row r="28" spans="1:1" ht="15">
      <c r="A28" s="36"/>
    </row>
    <row r="29" spans="1:1" ht="15">
      <c r="A29" s="36"/>
    </row>
    <row r="30" spans="1:1" ht="15">
      <c r="A30" s="36"/>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48129" r:id="rId4">
          <objectPr defaultSize="0" autoPict="0" r:id="rId5">
            <anchor moveWithCells="1" sizeWithCells="1">
              <from>
                <xdr:col>0</xdr:col>
                <xdr:colOff>1943100</xdr:colOff>
                <xdr:row>12</xdr:row>
                <xdr:rowOff>247650</xdr:rowOff>
              </from>
              <to>
                <xdr:col>0</xdr:col>
                <xdr:colOff>2162175</xdr:colOff>
                <xdr:row>12</xdr:row>
                <xdr:rowOff>390525</xdr:rowOff>
              </to>
            </anchor>
          </objectPr>
        </oleObject>
      </mc:Choice>
      <mc:Fallback>
        <oleObject progId="Equation.3" shapeId="48129" r:id="rId4"/>
      </mc:Fallback>
    </mc:AlternateContent>
    <mc:AlternateContent xmlns:mc="http://schemas.openxmlformats.org/markup-compatibility/2006">
      <mc:Choice Requires="x14">
        <oleObject progId="Equation.3" shapeId="48130" r:id="rId6">
          <objectPr defaultSize="0" autoPict="0" r:id="rId7">
            <anchor moveWithCells="1" sizeWithCells="1">
              <from>
                <xdr:col>0</xdr:col>
                <xdr:colOff>4619625</xdr:colOff>
                <xdr:row>13</xdr:row>
                <xdr:rowOff>0</xdr:rowOff>
              </from>
              <to>
                <xdr:col>0</xdr:col>
                <xdr:colOff>4953000</xdr:colOff>
                <xdr:row>14</xdr:row>
                <xdr:rowOff>28575</xdr:rowOff>
              </to>
            </anchor>
          </objectPr>
        </oleObject>
      </mc:Choice>
      <mc:Fallback>
        <oleObject progId="Equation.3" shapeId="48130" r:id="rId6"/>
      </mc:Fallback>
    </mc:AlternateContent>
    <mc:AlternateContent xmlns:mc="http://schemas.openxmlformats.org/markup-compatibility/2006">
      <mc:Choice Requires="x14">
        <oleObject progId="Equation.3" shapeId="48131" r:id="rId8">
          <objectPr defaultSize="0" autoPict="0" r:id="rId9">
            <anchor moveWithCells="1" sizeWithCells="1">
              <from>
                <xdr:col>0</xdr:col>
                <xdr:colOff>2228850</xdr:colOff>
                <xdr:row>14</xdr:row>
                <xdr:rowOff>19050</xdr:rowOff>
              </from>
              <to>
                <xdr:col>0</xdr:col>
                <xdr:colOff>2581275</xdr:colOff>
                <xdr:row>14</xdr:row>
                <xdr:rowOff>200025</xdr:rowOff>
              </to>
            </anchor>
          </objectPr>
        </oleObject>
      </mc:Choice>
      <mc:Fallback>
        <oleObject progId="Equation.3" shapeId="48131" r:id="rId8"/>
      </mc:Fallback>
    </mc:AlternateContent>
    <mc:AlternateContent xmlns:mc="http://schemas.openxmlformats.org/markup-compatibility/2006">
      <mc:Choice Requires="x14">
        <oleObject progId="Equation.3" shapeId="48132" r:id="rId10">
          <objectPr defaultSize="0" autoPict="0" r:id="rId11">
            <anchor moveWithCells="1" sizeWithCells="1">
              <from>
                <xdr:col>0</xdr:col>
                <xdr:colOff>2181225</xdr:colOff>
                <xdr:row>15</xdr:row>
                <xdr:rowOff>28575</xdr:rowOff>
              </from>
              <to>
                <xdr:col>0</xdr:col>
                <xdr:colOff>3219450</xdr:colOff>
                <xdr:row>16</xdr:row>
                <xdr:rowOff>9525</xdr:rowOff>
              </to>
            </anchor>
          </objectPr>
        </oleObject>
      </mc:Choice>
      <mc:Fallback>
        <oleObject progId="Equation.3" shapeId="48132" r:id="rId10"/>
      </mc:Fallback>
    </mc:AlternateContent>
    <mc:AlternateContent xmlns:mc="http://schemas.openxmlformats.org/markup-compatibility/2006">
      <mc:Choice Requires="x14">
        <oleObject progId="Equation.3" shapeId="48133" r:id="rId12">
          <objectPr defaultSize="0" autoPict="0" r:id="rId13">
            <anchor moveWithCells="1" sizeWithCells="1">
              <from>
                <xdr:col>0</xdr:col>
                <xdr:colOff>3314700</xdr:colOff>
                <xdr:row>16</xdr:row>
                <xdr:rowOff>28575</xdr:rowOff>
              </from>
              <to>
                <xdr:col>0</xdr:col>
                <xdr:colOff>3886200</xdr:colOff>
                <xdr:row>17</xdr:row>
                <xdr:rowOff>19050</xdr:rowOff>
              </to>
            </anchor>
          </objectPr>
        </oleObject>
      </mc:Choice>
      <mc:Fallback>
        <oleObject progId="Equation.3" shapeId="48133" r:id="rId12"/>
      </mc:Fallback>
    </mc:AlternateContent>
    <mc:AlternateContent xmlns:mc="http://schemas.openxmlformats.org/markup-compatibility/2006">
      <mc:Choice Requires="x14">
        <oleObject progId="Equation.3" shapeId="48134" r:id="rId14">
          <objectPr defaultSize="0" autoPict="0" r:id="rId15">
            <anchor moveWithCells="1" sizeWithCells="1">
              <from>
                <xdr:col>0</xdr:col>
                <xdr:colOff>1457325</xdr:colOff>
                <xdr:row>17</xdr:row>
                <xdr:rowOff>38100</xdr:rowOff>
              </from>
              <to>
                <xdr:col>0</xdr:col>
                <xdr:colOff>1724025</xdr:colOff>
                <xdr:row>18</xdr:row>
                <xdr:rowOff>9525</xdr:rowOff>
              </to>
            </anchor>
          </objectPr>
        </oleObject>
      </mc:Choice>
      <mc:Fallback>
        <oleObject progId="Equation.3" shapeId="48134" r:id="rId14"/>
      </mc:Fallback>
    </mc:AlternateContent>
    <mc:AlternateContent xmlns:mc="http://schemas.openxmlformats.org/markup-compatibility/2006">
      <mc:Choice Requires="x14">
        <oleObject progId="Equation.3" shapeId="48135" r:id="rId16">
          <objectPr defaultSize="0" autoPict="0" r:id="rId17">
            <anchor moveWithCells="1" sizeWithCells="1">
              <from>
                <xdr:col>0</xdr:col>
                <xdr:colOff>2028825</xdr:colOff>
                <xdr:row>17</xdr:row>
                <xdr:rowOff>190500</xdr:rowOff>
              </from>
              <to>
                <xdr:col>0</xdr:col>
                <xdr:colOff>3067050</xdr:colOff>
                <xdr:row>19</xdr:row>
                <xdr:rowOff>114300</xdr:rowOff>
              </to>
            </anchor>
          </objectPr>
        </oleObject>
      </mc:Choice>
      <mc:Fallback>
        <oleObject progId="Equation.3" shapeId="48135" r:id="rId16"/>
      </mc:Fallback>
    </mc:AlternateContent>
  </oleObjec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2"/>
  <sheetViews>
    <sheetView zoomScale="75" zoomScaleNormal="75" workbookViewId="0">
      <selection activeCell="H13" sqref="H13"/>
    </sheetView>
  </sheetViews>
  <sheetFormatPr defaultRowHeight="12.75"/>
  <cols>
    <col min="1" max="1" width="35.140625" style="1" customWidth="1"/>
    <col min="2" max="2" width="11.28515625" style="1" customWidth="1"/>
    <col min="3" max="3" width="14.28515625" style="1" customWidth="1"/>
    <col min="4" max="4" width="11.5703125" style="1" customWidth="1"/>
    <col min="5" max="5" width="11.28515625" style="24" customWidth="1"/>
    <col min="6" max="6" width="11.140625" style="1" customWidth="1"/>
    <col min="7" max="16384" width="9.140625" style="1"/>
  </cols>
  <sheetData>
    <row r="1" spans="1:6" ht="15">
      <c r="A1" s="300">
        <v>16</v>
      </c>
      <c r="B1" s="300"/>
      <c r="C1" s="300"/>
      <c r="D1" s="300"/>
      <c r="E1" s="300"/>
      <c r="F1" s="300"/>
    </row>
    <row r="2" spans="1:6" ht="17.25" customHeight="1">
      <c r="A2" s="61"/>
      <c r="B2" s="61"/>
      <c r="C2" s="61"/>
      <c r="D2" s="61"/>
      <c r="E2" s="61"/>
      <c r="F2" s="23"/>
    </row>
    <row r="3" spans="1:6" ht="17.25" customHeight="1">
      <c r="A3" s="277" t="s">
        <v>56</v>
      </c>
      <c r="B3" s="277"/>
      <c r="C3" s="277"/>
      <c r="D3" s="277"/>
      <c r="E3" s="277"/>
      <c r="F3" s="277"/>
    </row>
    <row r="4" spans="1:6" ht="18.75" customHeight="1">
      <c r="A4" s="277" t="s">
        <v>57</v>
      </c>
      <c r="B4" s="277"/>
      <c r="C4" s="277"/>
      <c r="D4" s="277"/>
      <c r="E4" s="277"/>
      <c r="F4" s="277"/>
    </row>
    <row r="5" spans="1:6" ht="17.25" customHeight="1">
      <c r="A5" s="277" t="s">
        <v>253</v>
      </c>
      <c r="B5" s="277"/>
      <c r="C5" s="277"/>
      <c r="D5" s="277"/>
      <c r="E5" s="277"/>
      <c r="F5" s="277"/>
    </row>
    <row r="6" spans="1:6" ht="15">
      <c r="A6" s="4"/>
      <c r="B6" s="4"/>
      <c r="C6" s="4"/>
      <c r="D6" s="4"/>
      <c r="E6" s="47"/>
      <c r="F6" s="13"/>
    </row>
    <row r="7" spans="1:6" ht="17.100000000000001" customHeight="1">
      <c r="A7" s="14"/>
      <c r="B7" s="273" t="s">
        <v>154</v>
      </c>
      <c r="C7" s="51" t="s">
        <v>84</v>
      </c>
      <c r="D7" s="49" t="s">
        <v>48</v>
      </c>
      <c r="E7" s="50" t="s">
        <v>49</v>
      </c>
      <c r="F7" s="49" t="s">
        <v>105</v>
      </c>
    </row>
    <row r="8" spans="1:6" ht="17.100000000000001" customHeight="1">
      <c r="A8" s="6"/>
      <c r="B8" s="274"/>
      <c r="C8" s="51" t="s">
        <v>86</v>
      </c>
      <c r="D8" s="28" t="s">
        <v>50</v>
      </c>
      <c r="E8" s="52" t="s">
        <v>50</v>
      </c>
      <c r="F8" s="28" t="s">
        <v>87</v>
      </c>
    </row>
    <row r="9" spans="1:6" ht="17.100000000000001" customHeight="1">
      <c r="A9" s="14"/>
      <c r="B9" s="274"/>
      <c r="C9" s="51" t="s">
        <v>85</v>
      </c>
      <c r="D9" s="28" t="s">
        <v>92</v>
      </c>
      <c r="E9" s="52" t="s">
        <v>90</v>
      </c>
      <c r="F9" s="28" t="s">
        <v>88</v>
      </c>
    </row>
    <row r="10" spans="1:6" ht="17.100000000000001" customHeight="1">
      <c r="A10" s="14"/>
      <c r="B10" s="274"/>
      <c r="C10" s="51" t="s">
        <v>63</v>
      </c>
      <c r="D10" s="28" t="s">
        <v>91</v>
      </c>
      <c r="E10" s="52" t="s">
        <v>89</v>
      </c>
      <c r="F10" s="28" t="s">
        <v>54</v>
      </c>
    </row>
    <row r="11" spans="1:6" ht="17.100000000000001" customHeight="1">
      <c r="A11" s="4"/>
      <c r="B11" s="275"/>
      <c r="C11" s="53" t="s">
        <v>43</v>
      </c>
      <c r="D11" s="53" t="s">
        <v>43</v>
      </c>
      <c r="E11" s="53" t="s">
        <v>43</v>
      </c>
      <c r="F11" s="13"/>
    </row>
    <row r="12" spans="1:6" ht="9.75" customHeight="1">
      <c r="C12" s="33"/>
      <c r="D12" s="56"/>
      <c r="E12" s="56"/>
      <c r="F12" s="56"/>
    </row>
    <row r="13" spans="1:6" ht="14.25">
      <c r="A13" s="7" t="s">
        <v>42</v>
      </c>
      <c r="B13" s="7"/>
      <c r="C13" s="20">
        <f>'ек-числ '!C15</f>
        <v>7770.4</v>
      </c>
      <c r="D13" s="38">
        <v>11.523745089679378</v>
      </c>
      <c r="E13" s="38">
        <v>22.58654037577158</v>
      </c>
      <c r="F13" s="38">
        <v>0.14830618161675332</v>
      </c>
    </row>
    <row r="14" spans="1:6" ht="27.75" customHeight="1">
      <c r="A14" s="191" t="s">
        <v>171</v>
      </c>
      <c r="B14" s="193" t="s">
        <v>155</v>
      </c>
      <c r="C14" s="22">
        <f>'ек-числ '!C16</f>
        <v>439.8</v>
      </c>
      <c r="D14" s="73">
        <v>3.5066087034155689</v>
      </c>
      <c r="E14" s="73">
        <v>6.8729530586945149</v>
      </c>
      <c r="F14" s="73">
        <v>0.79731101172852603</v>
      </c>
    </row>
    <row r="15" spans="1:6" ht="14.25" customHeight="1">
      <c r="A15" s="87" t="s">
        <v>73</v>
      </c>
      <c r="B15" s="193" t="s">
        <v>156</v>
      </c>
      <c r="C15" s="22">
        <f>'ек-числ '!C17</f>
        <v>378</v>
      </c>
      <c r="D15" s="73">
        <v>3.5135226539592925</v>
      </c>
      <c r="E15" s="73">
        <v>6.8865044017602131</v>
      </c>
      <c r="F15" s="73">
        <v>0.92819983482597279</v>
      </c>
    </row>
    <row r="16" spans="1:6" ht="14.25" customHeight="1">
      <c r="A16" s="87" t="s">
        <v>1</v>
      </c>
      <c r="B16" s="193" t="s">
        <v>157</v>
      </c>
      <c r="C16" s="22">
        <f>'ек-числ '!C18</f>
        <v>1935.1</v>
      </c>
      <c r="D16" s="73">
        <v>3.2289898605414837</v>
      </c>
      <c r="E16" s="73">
        <v>6.3288201266613084</v>
      </c>
      <c r="F16" s="73">
        <v>0.16687392074852048</v>
      </c>
    </row>
    <row r="17" spans="1:6" ht="14.25" customHeight="1">
      <c r="A17" s="87" t="s">
        <v>2</v>
      </c>
      <c r="B17" s="193" t="s">
        <v>112</v>
      </c>
      <c r="C17" s="22">
        <f>'ек-числ '!C19</f>
        <v>167.6</v>
      </c>
      <c r="D17" s="73">
        <v>2.821034795104731</v>
      </c>
      <c r="E17" s="73">
        <v>5.5292281984052725</v>
      </c>
      <c r="F17" s="73">
        <v>1.6837788065195394</v>
      </c>
    </row>
    <row r="18" spans="1:6" ht="30.75" customHeight="1">
      <c r="A18" s="191" t="s">
        <v>172</v>
      </c>
      <c r="B18" s="193" t="s">
        <v>113</v>
      </c>
      <c r="C18" s="22">
        <f>'ек-числ '!C20</f>
        <v>711.8</v>
      </c>
      <c r="D18" s="73">
        <v>5.5601248167144606</v>
      </c>
      <c r="E18" s="73">
        <v>10.897844640760342</v>
      </c>
      <c r="F18" s="73">
        <v>0.78118484793939302</v>
      </c>
    </row>
    <row r="19" spans="1:6" ht="27.75" customHeight="1">
      <c r="A19" s="191" t="s">
        <v>173</v>
      </c>
      <c r="B19" s="193" t="s">
        <v>114</v>
      </c>
      <c r="C19" s="22">
        <f>'ек-числ '!C21</f>
        <v>656.2</v>
      </c>
      <c r="D19" s="73">
        <v>2.6083240953596856</v>
      </c>
      <c r="E19" s="73">
        <v>5.1123152269049834</v>
      </c>
      <c r="F19" s="73">
        <v>0.39749179568275467</v>
      </c>
    </row>
    <row r="20" spans="1:6" ht="14.25" customHeight="1">
      <c r="A20" s="87" t="s">
        <v>79</v>
      </c>
      <c r="B20" s="193"/>
      <c r="C20" s="22"/>
      <c r="D20" s="73"/>
      <c r="E20" s="73"/>
      <c r="F20" s="73"/>
    </row>
    <row r="21" spans="1:6" ht="14.25" customHeight="1">
      <c r="A21" s="87" t="s">
        <v>74</v>
      </c>
      <c r="B21" s="193">
        <v>49</v>
      </c>
      <c r="C21" s="22">
        <f>'ек-числ '!C23</f>
        <v>271.7</v>
      </c>
      <c r="D21" s="73">
        <v>2.7851569450870084</v>
      </c>
      <c r="E21" s="73">
        <v>5.4589076123705365</v>
      </c>
      <c r="F21" s="73">
        <v>1.0252362452718533</v>
      </c>
    </row>
    <row r="22" spans="1:6" ht="14.25" customHeight="1">
      <c r="A22" s="87" t="s">
        <v>75</v>
      </c>
      <c r="B22" s="193">
        <v>50</v>
      </c>
      <c r="C22" s="22">
        <f>'ек-числ '!C24</f>
        <v>3.1</v>
      </c>
      <c r="D22" s="73">
        <v>0</v>
      </c>
      <c r="E22" s="73">
        <v>0</v>
      </c>
      <c r="F22" s="73">
        <v>0</v>
      </c>
    </row>
    <row r="23" spans="1:6" ht="14.25" customHeight="1">
      <c r="A23" s="87" t="s">
        <v>76</v>
      </c>
      <c r="B23" s="193">
        <v>51</v>
      </c>
      <c r="C23" s="22">
        <f>'ек-числ '!C25</f>
        <v>7.4</v>
      </c>
      <c r="D23" s="73">
        <v>0</v>
      </c>
      <c r="E23" s="73">
        <v>0</v>
      </c>
      <c r="F23" s="73">
        <v>0</v>
      </c>
    </row>
    <row r="24" spans="1:6" ht="29.25" customHeight="1">
      <c r="A24" s="192" t="s">
        <v>174</v>
      </c>
      <c r="B24" s="193">
        <v>52</v>
      </c>
      <c r="C24" s="22">
        <f>'ек-числ '!C26</f>
        <v>298.10000000000002</v>
      </c>
      <c r="D24" s="73">
        <v>2.3478536799021859</v>
      </c>
      <c r="E24" s="73">
        <v>4.6017932126082846</v>
      </c>
      <c r="F24" s="73">
        <v>0.78754876136016894</v>
      </c>
    </row>
    <row r="25" spans="1:6" ht="14.25" customHeight="1">
      <c r="A25" s="87" t="s">
        <v>96</v>
      </c>
      <c r="B25" s="193">
        <v>53</v>
      </c>
      <c r="C25" s="22">
        <f>'ек-числ '!C27</f>
        <v>75.8</v>
      </c>
      <c r="D25" s="73">
        <v>0</v>
      </c>
      <c r="E25" s="73">
        <v>0</v>
      </c>
      <c r="F25" s="73">
        <v>0</v>
      </c>
    </row>
    <row r="26" spans="1:6" ht="27.75" customHeight="1">
      <c r="A26" s="191" t="s">
        <v>175</v>
      </c>
      <c r="B26" s="193" t="s">
        <v>115</v>
      </c>
      <c r="C26" s="22">
        <f>'ек-числ '!C28</f>
        <v>72.599999999999994</v>
      </c>
      <c r="D26" s="73">
        <v>1.5861797186933051</v>
      </c>
      <c r="E26" s="73">
        <v>3.1089122486388781</v>
      </c>
      <c r="F26" s="73">
        <v>2.1845989910163883</v>
      </c>
    </row>
    <row r="27" spans="1:6" ht="14.25" customHeight="1">
      <c r="A27" s="87" t="s">
        <v>68</v>
      </c>
      <c r="B27" s="193" t="s">
        <v>116</v>
      </c>
      <c r="C27" s="22">
        <f>'ек-числ '!C29</f>
        <v>117</v>
      </c>
      <c r="D27" s="73">
        <v>1.0705508671797948</v>
      </c>
      <c r="E27" s="73">
        <v>2.0982796996723976</v>
      </c>
      <c r="F27" s="73">
        <v>0.91515318345519547</v>
      </c>
    </row>
    <row r="28" spans="1:6" ht="14.25" customHeight="1">
      <c r="A28" s="87" t="s">
        <v>69</v>
      </c>
      <c r="B28" s="193" t="s">
        <v>117</v>
      </c>
      <c r="C28" s="22">
        <f>'ек-числ '!C30</f>
        <v>170.9</v>
      </c>
      <c r="D28" s="73">
        <v>0.53702945954051684</v>
      </c>
      <c r="E28" s="73">
        <v>1.052577740699413</v>
      </c>
      <c r="F28" s="73">
        <v>0.31417033638004654</v>
      </c>
    </row>
    <row r="29" spans="1:6" ht="14.25" customHeight="1">
      <c r="A29" s="87" t="s">
        <v>70</v>
      </c>
      <c r="B29" s="193" t="s">
        <v>118</v>
      </c>
      <c r="C29" s="22">
        <f>'ек-числ '!C31</f>
        <v>81.8</v>
      </c>
      <c r="D29" s="73">
        <v>2.23128854217273</v>
      </c>
      <c r="E29" s="73">
        <v>4.3733255426585504</v>
      </c>
      <c r="F29" s="73">
        <v>2.7282393773932849</v>
      </c>
    </row>
    <row r="30" spans="1:6" ht="27.75" customHeight="1">
      <c r="A30" s="191" t="s">
        <v>176</v>
      </c>
      <c r="B30" s="193" t="s">
        <v>158</v>
      </c>
      <c r="C30" s="22">
        <f>'ек-числ '!C32</f>
        <v>227.4</v>
      </c>
      <c r="D30" s="73">
        <v>2.3891480762945854</v>
      </c>
      <c r="E30" s="73">
        <v>4.6827302295373876</v>
      </c>
      <c r="F30" s="73">
        <v>1.0508289092032057</v>
      </c>
    </row>
    <row r="31" spans="1:6" ht="14.25" customHeight="1">
      <c r="A31" s="87" t="s">
        <v>77</v>
      </c>
      <c r="B31" s="194" t="s">
        <v>159</v>
      </c>
      <c r="C31" s="22">
        <f>'ек-числ '!C33</f>
        <v>88.5</v>
      </c>
      <c r="D31" s="73">
        <v>0.49704086347403958</v>
      </c>
      <c r="E31" s="73">
        <v>0.97420009240911754</v>
      </c>
      <c r="F31" s="73">
        <v>0.56188310196371583</v>
      </c>
    </row>
    <row r="32" spans="1:6" ht="27.75" customHeight="1">
      <c r="A32" s="191" t="s">
        <v>178</v>
      </c>
      <c r="B32" s="193" t="s">
        <v>119</v>
      </c>
      <c r="C32" s="22">
        <f>'ек-числ '!C34</f>
        <v>181.8</v>
      </c>
      <c r="D32" s="73">
        <v>2.9153322425826484</v>
      </c>
      <c r="E32" s="73">
        <v>5.714051195461991</v>
      </c>
      <c r="F32" s="73">
        <v>1.6040561814155707</v>
      </c>
    </row>
    <row r="33" spans="1:6" ht="30">
      <c r="A33" s="191" t="s">
        <v>177</v>
      </c>
      <c r="B33" s="193" t="s">
        <v>120</v>
      </c>
      <c r="C33" s="22">
        <f>'ек-числ '!C35</f>
        <v>458.7</v>
      </c>
      <c r="D33" s="72">
        <v>6.4594566110668294</v>
      </c>
      <c r="E33" s="72">
        <v>12.660534957690986</v>
      </c>
      <c r="F33" s="72">
        <v>1.4082737934324221</v>
      </c>
    </row>
    <row r="34" spans="1:6" ht="14.25" customHeight="1">
      <c r="A34" s="87" t="s">
        <v>3</v>
      </c>
      <c r="B34" s="193" t="s">
        <v>121</v>
      </c>
      <c r="C34" s="22">
        <f>'ек-числ '!C36</f>
        <v>1403.5</v>
      </c>
      <c r="D34" s="72">
        <v>4.0916793206096704</v>
      </c>
      <c r="E34" s="72">
        <v>8.0196914683949547</v>
      </c>
      <c r="F34" s="72">
        <v>0.29152641563289261</v>
      </c>
    </row>
    <row r="35" spans="1:6" ht="27.75" customHeight="1">
      <c r="A35" s="191" t="s">
        <v>179</v>
      </c>
      <c r="B35" s="193" t="s">
        <v>122</v>
      </c>
      <c r="C35" s="22">
        <f>'ек-числ '!C37</f>
        <v>962.7</v>
      </c>
      <c r="D35" s="72">
        <v>2.2419380852980919</v>
      </c>
      <c r="E35" s="72">
        <v>4.3941986471842602</v>
      </c>
      <c r="F35" s="72">
        <v>0.23288287071982477</v>
      </c>
    </row>
    <row r="36" spans="1:6" ht="14.25" customHeight="1">
      <c r="A36" s="87" t="s">
        <v>97</v>
      </c>
      <c r="B36" s="193" t="s">
        <v>160</v>
      </c>
      <c r="C36" s="22">
        <f>'ек-числ '!C38</f>
        <v>856.9</v>
      </c>
      <c r="D36" s="72">
        <v>2.2418044139502991</v>
      </c>
      <c r="E36" s="72">
        <v>4.3939366513425862</v>
      </c>
      <c r="F36" s="72">
        <v>0.26163164168617464</v>
      </c>
    </row>
    <row r="37" spans="1:6" ht="27.75" customHeight="1">
      <c r="A37" s="191" t="s">
        <v>180</v>
      </c>
      <c r="B37" s="193" t="s">
        <v>123</v>
      </c>
      <c r="C37" s="22">
        <f>'ек-числ '!C39</f>
        <v>154.1</v>
      </c>
      <c r="D37" s="72">
        <v>2.1222436348536884</v>
      </c>
      <c r="E37" s="72">
        <v>4.159597524313229</v>
      </c>
      <c r="F37" s="72">
        <v>1.3775883425268252</v>
      </c>
    </row>
    <row r="38" spans="1:6" ht="14.25" customHeight="1">
      <c r="A38" s="87" t="s">
        <v>80</v>
      </c>
      <c r="B38" s="193"/>
      <c r="C38" s="22"/>
      <c r="D38" s="72"/>
      <c r="E38" s="72"/>
      <c r="F38" s="72"/>
    </row>
    <row r="39" spans="1:6" ht="27.75" customHeight="1">
      <c r="A39" s="192" t="s">
        <v>181</v>
      </c>
      <c r="B39" s="193">
        <v>90</v>
      </c>
      <c r="C39" s="22">
        <f>'ек-числ '!C41</f>
        <v>85</v>
      </c>
      <c r="D39" s="72">
        <v>2.0807134211988538</v>
      </c>
      <c r="E39" s="72">
        <v>4.078198305549753</v>
      </c>
      <c r="F39" s="72">
        <v>2.4486277476080143</v>
      </c>
    </row>
    <row r="40" spans="1:6" ht="27.75" customHeight="1">
      <c r="A40" s="192" t="s">
        <v>182</v>
      </c>
      <c r="B40" s="193">
        <v>91</v>
      </c>
      <c r="C40" s="22">
        <f>'ек-числ '!C42</f>
        <v>46</v>
      </c>
      <c r="D40" s="72">
        <v>1.3445782937495914</v>
      </c>
      <c r="E40" s="72">
        <v>2.6353734557491992</v>
      </c>
      <c r="F40" s="72">
        <v>2.9205073424194867</v>
      </c>
    </row>
    <row r="41" spans="1:6" ht="14.25" customHeight="1">
      <c r="A41" s="87" t="s">
        <v>71</v>
      </c>
      <c r="B41" s="193" t="s">
        <v>124</v>
      </c>
      <c r="C41" s="22">
        <f>'ек-числ '!C43</f>
        <v>29.6</v>
      </c>
      <c r="D41" s="72">
        <v>0.91212943525823453</v>
      </c>
      <c r="E41" s="72">
        <v>1.7877736931061396</v>
      </c>
      <c r="F41" s="72">
        <v>3.0835851735329132</v>
      </c>
    </row>
    <row r="42" spans="1:6" ht="12.95" customHeight="1">
      <c r="A42" s="80"/>
    </row>
    <row r="43" spans="1:6" ht="12.95" customHeight="1">
      <c r="A43" s="80"/>
      <c r="B43" s="182"/>
      <c r="C43" s="26"/>
    </row>
    <row r="44" spans="1:6" ht="12.95" customHeight="1">
      <c r="A44" s="80"/>
      <c r="B44" s="182"/>
      <c r="C44" s="26"/>
    </row>
    <row r="45" spans="1:6" ht="12.95" customHeight="1">
      <c r="A45" s="80"/>
      <c r="B45" s="182"/>
      <c r="C45" s="26"/>
    </row>
    <row r="46" spans="1:6" ht="12.95" customHeight="1">
      <c r="A46" s="80"/>
      <c r="B46" s="182"/>
      <c r="C46" s="26"/>
    </row>
    <row r="47" spans="1:6" ht="12.95" customHeight="1">
      <c r="A47" s="80"/>
      <c r="B47" s="182"/>
      <c r="C47" s="26"/>
    </row>
    <row r="48" spans="1:6" ht="12.95" customHeight="1">
      <c r="A48" s="80"/>
      <c r="B48" s="182"/>
      <c r="C48" s="26"/>
    </row>
    <row r="49" spans="1:3" ht="12.95" customHeight="1">
      <c r="A49" s="80"/>
      <c r="B49" s="182"/>
      <c r="C49" s="26"/>
    </row>
    <row r="50" spans="1:3" ht="12.95" customHeight="1">
      <c r="A50" s="80"/>
      <c r="B50" s="182"/>
      <c r="C50" s="26"/>
    </row>
    <row r="51" spans="1:3" ht="12.95" customHeight="1">
      <c r="A51" s="80"/>
      <c r="B51" s="182"/>
      <c r="C51" s="26"/>
    </row>
    <row r="52" spans="1:3" ht="12.95" customHeight="1">
      <c r="A52" s="80"/>
      <c r="B52" s="184"/>
      <c r="C52" s="26"/>
    </row>
    <row r="53" spans="1:3" ht="12.95" customHeight="1">
      <c r="A53" s="80"/>
      <c r="B53" s="182"/>
      <c r="C53" s="26"/>
    </row>
    <row r="54" spans="1:3" ht="12.95" customHeight="1">
      <c r="A54" s="80"/>
      <c r="B54" s="182"/>
      <c r="C54" s="26"/>
    </row>
    <row r="55" spans="1:3" ht="12.95" customHeight="1">
      <c r="A55" s="78"/>
      <c r="B55" s="78"/>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sheetData>
  <mergeCells count="5">
    <mergeCell ref="A4:F4"/>
    <mergeCell ref="A5:F5"/>
    <mergeCell ref="A1:F1"/>
    <mergeCell ref="A3:F3"/>
    <mergeCell ref="B7:B11"/>
  </mergeCells>
  <phoneticPr fontId="14" type="noConversion"/>
  <pageMargins left="0.61" right="0.34" top="0.69" bottom="0.54"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G12" sqref="G12"/>
    </sheetView>
  </sheetViews>
  <sheetFormatPr defaultRowHeight="12.75"/>
  <cols>
    <col min="1" max="1" width="22.7109375" style="1" customWidth="1"/>
    <col min="2" max="2" width="18" style="1" customWidth="1"/>
    <col min="3" max="3" width="17.85546875" style="1" customWidth="1"/>
    <col min="4" max="4" width="17.5703125" style="1" customWidth="1"/>
    <col min="5" max="5" width="16" style="1" customWidth="1"/>
    <col min="6" max="16384" width="9.140625" style="1"/>
  </cols>
  <sheetData>
    <row r="1" spans="1:5" ht="15">
      <c r="A1" s="300">
        <v>17</v>
      </c>
      <c r="B1" s="300"/>
      <c r="C1" s="300"/>
      <c r="D1" s="300"/>
      <c r="E1" s="300"/>
    </row>
    <row r="2" spans="1:5" ht="17.25" customHeight="1">
      <c r="A2" s="2"/>
      <c r="B2" s="2"/>
      <c r="E2" s="34"/>
    </row>
    <row r="3" spans="1:5" ht="16.5" customHeight="1">
      <c r="A3" s="277" t="s">
        <v>58</v>
      </c>
      <c r="B3" s="277"/>
      <c r="C3" s="277"/>
      <c r="D3" s="277"/>
      <c r="E3" s="277"/>
    </row>
    <row r="4" spans="1:5" ht="18.75">
      <c r="A4" s="277" t="s">
        <v>59</v>
      </c>
      <c r="B4" s="277"/>
      <c r="C4" s="277"/>
      <c r="D4" s="277"/>
      <c r="E4" s="277"/>
    </row>
    <row r="5" spans="1:5" ht="18" customHeight="1">
      <c r="A5" s="277" t="s">
        <v>254</v>
      </c>
      <c r="B5" s="277"/>
      <c r="C5" s="277"/>
      <c r="D5" s="277"/>
      <c r="E5" s="277"/>
    </row>
    <row r="6" spans="1:5" ht="15">
      <c r="A6" s="4"/>
      <c r="B6" s="4"/>
      <c r="C6" s="13"/>
      <c r="D6" s="13"/>
      <c r="E6" s="13"/>
    </row>
    <row r="7" spans="1:5" ht="16.5" customHeight="1">
      <c r="A7" s="14"/>
      <c r="B7" s="48" t="s">
        <v>60</v>
      </c>
      <c r="C7" s="49" t="s">
        <v>48</v>
      </c>
      <c r="D7" s="50" t="s">
        <v>49</v>
      </c>
      <c r="E7" s="49" t="s">
        <v>105</v>
      </c>
    </row>
    <row r="8" spans="1:5" ht="15">
      <c r="A8" s="6"/>
      <c r="B8" s="51" t="s">
        <v>61</v>
      </c>
      <c r="C8" s="28" t="s">
        <v>50</v>
      </c>
      <c r="D8" s="52" t="s">
        <v>50</v>
      </c>
      <c r="E8" s="28" t="s">
        <v>51</v>
      </c>
    </row>
    <row r="9" spans="1:5" ht="15">
      <c r="A9" s="14"/>
      <c r="B9" s="51" t="s">
        <v>63</v>
      </c>
      <c r="C9" s="28" t="s">
        <v>52</v>
      </c>
      <c r="D9" s="52" t="s">
        <v>53</v>
      </c>
      <c r="E9" s="28" t="s">
        <v>54</v>
      </c>
    </row>
    <row r="10" spans="1:5" ht="15">
      <c r="A10" s="4"/>
      <c r="B10" s="53" t="s">
        <v>43</v>
      </c>
      <c r="C10" s="54" t="s">
        <v>43</v>
      </c>
      <c r="D10" s="55" t="s">
        <v>43</v>
      </c>
      <c r="E10" s="13"/>
    </row>
    <row r="11" spans="1:5" ht="16.5" customHeight="1">
      <c r="B11" s="21"/>
    </row>
    <row r="12" spans="1:5" ht="19.5" customHeight="1">
      <c r="A12" s="7" t="s">
        <v>5</v>
      </c>
      <c r="B12" s="38">
        <f>'рег-числ '!B15</f>
        <v>7770.4</v>
      </c>
      <c r="C12" s="38">
        <v>11.523745089679378</v>
      </c>
      <c r="D12" s="38">
        <v>22.58654037577158</v>
      </c>
      <c r="E12" s="38">
        <v>0.14830618161675332</v>
      </c>
    </row>
    <row r="13" spans="1:5" ht="23.25" customHeight="1">
      <c r="A13" s="2" t="s">
        <v>6</v>
      </c>
      <c r="B13" s="37">
        <f>'рег-числ '!B16</f>
        <v>265.5</v>
      </c>
      <c r="C13" s="37">
        <v>1.7860074852022361</v>
      </c>
      <c r="D13" s="37">
        <v>3.5005746709963828</v>
      </c>
      <c r="E13" s="37">
        <v>0.67262091361626042</v>
      </c>
    </row>
    <row r="14" spans="1:5" ht="21.75" customHeight="1">
      <c r="A14" s="2" t="s">
        <v>7</v>
      </c>
      <c r="B14" s="37">
        <f>'рег-числ '!B17</f>
        <v>171.9</v>
      </c>
      <c r="C14" s="37">
        <v>1.2205822005222347</v>
      </c>
      <c r="D14" s="37">
        <v>2.3923411130235799</v>
      </c>
      <c r="E14" s="37">
        <v>0.71016414885521795</v>
      </c>
    </row>
    <row r="15" spans="1:5" ht="21.75" customHeight="1">
      <c r="A15" s="2" t="s">
        <v>8</v>
      </c>
      <c r="B15" s="37">
        <f>'рег-числ '!B18</f>
        <v>780.8</v>
      </c>
      <c r="C15" s="37">
        <v>3.0248863056863677</v>
      </c>
      <c r="D15" s="37">
        <v>5.9287771591452803</v>
      </c>
      <c r="E15" s="37">
        <v>0.38739892487389577</v>
      </c>
    </row>
    <row r="16" spans="1:5" ht="21.75" customHeight="1">
      <c r="A16" s="2" t="s">
        <v>9</v>
      </c>
      <c r="B16" s="37">
        <f>'рег-числ '!B19</f>
        <v>451.4</v>
      </c>
      <c r="C16" s="37">
        <v>3.189123919287896</v>
      </c>
      <c r="D16" s="37">
        <v>6.2506828818042761</v>
      </c>
      <c r="E16" s="37">
        <v>0.70645229732155645</v>
      </c>
    </row>
    <row r="17" spans="1:5" ht="21.75" customHeight="1">
      <c r="A17" s="2" t="s">
        <v>10</v>
      </c>
      <c r="B17" s="37">
        <f>'рег-числ '!B20</f>
        <v>213.9</v>
      </c>
      <c r="C17" s="37">
        <v>1.7109348293274584</v>
      </c>
      <c r="D17" s="37">
        <v>3.3534322654818185</v>
      </c>
      <c r="E17" s="37">
        <v>0.7999113058182038</v>
      </c>
    </row>
    <row r="18" spans="1:5" ht="21.75" customHeight="1">
      <c r="A18" s="2" t="s">
        <v>11</v>
      </c>
      <c r="B18" s="37">
        <f>'рег-числ '!B21</f>
        <v>169.2</v>
      </c>
      <c r="C18" s="37">
        <v>1.6231791931544917</v>
      </c>
      <c r="D18" s="37">
        <v>3.1814312185828038</v>
      </c>
      <c r="E18" s="37">
        <v>0.95959713739336772</v>
      </c>
    </row>
    <row r="19" spans="1:5" ht="21.75" customHeight="1">
      <c r="A19" s="2" t="s">
        <v>12</v>
      </c>
      <c r="B19" s="37">
        <f>'рег-числ '!B22</f>
        <v>366.2</v>
      </c>
      <c r="C19" s="37">
        <v>2.1008969584716182</v>
      </c>
      <c r="D19" s="37">
        <v>4.1177580386043715</v>
      </c>
      <c r="E19" s="37">
        <v>0.57365347791844534</v>
      </c>
    </row>
    <row r="20" spans="1:5" ht="21.75" customHeight="1">
      <c r="A20" s="2" t="s">
        <v>13</v>
      </c>
      <c r="B20" s="37">
        <f>'рег-числ '!B23</f>
        <v>196</v>
      </c>
      <c r="C20" s="37">
        <v>1.1429316521382689</v>
      </c>
      <c r="D20" s="37">
        <v>2.240146038191007</v>
      </c>
      <c r="E20" s="37">
        <v>0.58314040534980238</v>
      </c>
    </row>
    <row r="21" spans="1:5" ht="21.75" customHeight="1">
      <c r="A21" s="2" t="s">
        <v>14</v>
      </c>
      <c r="B21" s="37">
        <f>'рег-числ '!B24</f>
        <v>341.1</v>
      </c>
      <c r="C21" s="37">
        <v>2.4699084947410559</v>
      </c>
      <c r="D21" s="37">
        <v>4.841020649692469</v>
      </c>
      <c r="E21" s="37">
        <v>0.72406214098490052</v>
      </c>
    </row>
    <row r="22" spans="1:5" ht="21.75" customHeight="1">
      <c r="A22" s="2" t="s">
        <v>15</v>
      </c>
      <c r="B22" s="37">
        <f>'рег-числ '!B25</f>
        <v>174.6</v>
      </c>
      <c r="C22" s="37">
        <v>1.5117792207062282</v>
      </c>
      <c r="D22" s="37">
        <v>2.963087272584207</v>
      </c>
      <c r="E22" s="37">
        <v>0.86605121548134267</v>
      </c>
    </row>
    <row r="23" spans="1:5" ht="21.75" customHeight="1">
      <c r="A23" s="8" t="s">
        <v>16</v>
      </c>
      <c r="B23" s="37">
        <f>'рег-числ '!B26</f>
        <v>145.5</v>
      </c>
      <c r="C23" s="37">
        <v>1.0925220686240651</v>
      </c>
      <c r="D23" s="37">
        <v>2.1413432545031674</v>
      </c>
      <c r="E23" s="37">
        <v>0.75065974097656385</v>
      </c>
    </row>
    <row r="24" spans="1:5" ht="21.75" customHeight="1">
      <c r="A24" s="2" t="s">
        <v>17</v>
      </c>
      <c r="B24" s="37">
        <f>'рег-числ '!B27</f>
        <v>470.4</v>
      </c>
      <c r="C24" s="37">
        <v>2.7928767550658287</v>
      </c>
      <c r="D24" s="37">
        <v>5.4740384399290241</v>
      </c>
      <c r="E24" s="37">
        <v>0.5937638972005076</v>
      </c>
    </row>
    <row r="25" spans="1:5" ht="21.75" customHeight="1">
      <c r="A25" s="2" t="s">
        <v>18</v>
      </c>
      <c r="B25" s="37">
        <f>'рег-числ '!B28</f>
        <v>196.4</v>
      </c>
      <c r="C25" s="37">
        <v>1.3239871482258747</v>
      </c>
      <c r="D25" s="37">
        <v>2.5950148105227142</v>
      </c>
      <c r="E25" s="37">
        <v>0.67415672993542641</v>
      </c>
    </row>
    <row r="26" spans="1:5" ht="21.75" customHeight="1">
      <c r="A26" s="2" t="s">
        <v>19</v>
      </c>
      <c r="B26" s="37">
        <f>'рег-числ '!B29</f>
        <v>424.4</v>
      </c>
      <c r="C26" s="37">
        <v>2.5145140591246471</v>
      </c>
      <c r="D26" s="37">
        <v>4.9284475558843086</v>
      </c>
      <c r="E26" s="37">
        <v>0.59249552462405319</v>
      </c>
    </row>
    <row r="27" spans="1:5" ht="21.75" customHeight="1">
      <c r="A27" s="2" t="s">
        <v>20</v>
      </c>
      <c r="B27" s="37">
        <f>'рег-числ '!B30</f>
        <v>304.5</v>
      </c>
      <c r="C27" s="37">
        <v>1.8361950443613004</v>
      </c>
      <c r="D27" s="37">
        <v>3.5989422869481489</v>
      </c>
      <c r="E27" s="37">
        <v>0.60305950051222179</v>
      </c>
    </row>
    <row r="28" spans="1:5" ht="21.75" customHeight="1">
      <c r="A28" s="2" t="s">
        <v>21</v>
      </c>
      <c r="B28" s="37">
        <f>'рег-числ '!B31</f>
        <v>181.8</v>
      </c>
      <c r="C28" s="37">
        <v>1.5023252939485983</v>
      </c>
      <c r="D28" s="37">
        <v>2.9445575761392524</v>
      </c>
      <c r="E28" s="37">
        <v>0.82654922638527828</v>
      </c>
    </row>
    <row r="29" spans="1:5" ht="21.75" customHeight="1">
      <c r="A29" s="2" t="s">
        <v>22</v>
      </c>
      <c r="B29" s="37">
        <f>'рег-числ '!B32</f>
        <v>212</v>
      </c>
      <c r="C29" s="37">
        <v>1.562113563752574</v>
      </c>
      <c r="D29" s="37">
        <v>3.061742584955045</v>
      </c>
      <c r="E29" s="37">
        <v>0.73688309647130856</v>
      </c>
    </row>
    <row r="30" spans="1:5" ht="21.75" customHeight="1">
      <c r="A30" s="2" t="s">
        <v>23</v>
      </c>
      <c r="B30" s="37">
        <f>'рег-числ '!B33</f>
        <v>150.30000000000001</v>
      </c>
      <c r="C30" s="37">
        <v>1.2600393269476791</v>
      </c>
      <c r="D30" s="37">
        <v>2.4696770808174509</v>
      </c>
      <c r="E30" s="37">
        <v>0.83853785972190542</v>
      </c>
    </row>
    <row r="31" spans="1:5" ht="21.75" customHeight="1">
      <c r="A31" s="2" t="s">
        <v>24</v>
      </c>
      <c r="B31" s="37">
        <f>'рег-числ '!B34</f>
        <v>569.1</v>
      </c>
      <c r="C31" s="37">
        <v>3.909390003588296</v>
      </c>
      <c r="D31" s="37">
        <v>7.6624044070330601</v>
      </c>
      <c r="E31" s="37">
        <v>0.68697344821062156</v>
      </c>
    </row>
    <row r="32" spans="1:5" ht="21.75" customHeight="1">
      <c r="A32" s="2" t="s">
        <v>25</v>
      </c>
      <c r="B32" s="37">
        <f>'рег-числ '!B35</f>
        <v>161.4</v>
      </c>
      <c r="C32" s="37">
        <v>1.6672134891291317</v>
      </c>
      <c r="D32" s="37">
        <v>3.2677384386930979</v>
      </c>
      <c r="E32" s="37">
        <v>1.0327926462746624</v>
      </c>
    </row>
    <row r="33" spans="1:5" ht="21.75" customHeight="1">
      <c r="A33" s="2" t="s">
        <v>26</v>
      </c>
      <c r="B33" s="37">
        <f>'рег-числ '!B36</f>
        <v>210.2</v>
      </c>
      <c r="C33" s="37">
        <v>1.9187743900712746</v>
      </c>
      <c r="D33" s="37">
        <v>3.7607978045396981</v>
      </c>
      <c r="E33" s="37">
        <v>0.91298070789012298</v>
      </c>
    </row>
    <row r="34" spans="1:5" ht="21.75" customHeight="1">
      <c r="A34" s="2" t="s">
        <v>27</v>
      </c>
      <c r="B34" s="37">
        <f>'рег-числ '!B37</f>
        <v>215.1</v>
      </c>
      <c r="C34" s="37">
        <v>1.7498735405702832</v>
      </c>
      <c r="D34" s="37">
        <v>3.4297521395177553</v>
      </c>
      <c r="E34" s="37">
        <v>0.81364334659278881</v>
      </c>
    </row>
    <row r="35" spans="1:5" ht="21.75" customHeight="1">
      <c r="A35" s="2" t="s">
        <v>28</v>
      </c>
      <c r="B35" s="37">
        <f>'рег-числ '!B38</f>
        <v>116.1</v>
      </c>
      <c r="C35" s="37">
        <v>1.3062694929837952</v>
      </c>
      <c r="D35" s="37">
        <v>2.5602882062482388</v>
      </c>
      <c r="E35" s="37">
        <v>1.124824835081133</v>
      </c>
    </row>
    <row r="36" spans="1:5" ht="21.75" customHeight="1">
      <c r="A36" s="2" t="s">
        <v>29</v>
      </c>
      <c r="B36" s="37">
        <f>'рег-числ '!B39</f>
        <v>188</v>
      </c>
      <c r="C36" s="37">
        <v>1.5571596884041605</v>
      </c>
      <c r="D36" s="37">
        <v>3.0520329892721545</v>
      </c>
      <c r="E36" s="37">
        <v>0.82839326393245249</v>
      </c>
    </row>
    <row r="37" spans="1:5" ht="21.75" customHeight="1">
      <c r="A37" s="9" t="s">
        <v>30</v>
      </c>
      <c r="B37" s="37">
        <f>'рег-числ '!B40</f>
        <v>1094.5999999999999</v>
      </c>
      <c r="C37" s="37">
        <v>5.9326265836041463</v>
      </c>
      <c r="D37" s="37">
        <v>11.627948103864126</v>
      </c>
      <c r="E37" s="37">
        <v>0.54198414229914105</v>
      </c>
    </row>
    <row r="38" spans="1:5" ht="15">
      <c r="B38" s="26"/>
      <c r="C38" s="37"/>
      <c r="D38" s="37"/>
      <c r="E38" s="57"/>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4"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H12" sqref="H12"/>
    </sheetView>
  </sheetViews>
  <sheetFormatPr defaultRowHeight="12.75"/>
  <cols>
    <col min="1" max="1" width="39" style="1" customWidth="1"/>
    <col min="2" max="2" width="11" style="1" customWidth="1"/>
    <col min="3" max="3" width="13.7109375" style="1" customWidth="1"/>
    <col min="4" max="4" width="11.5703125" style="24" customWidth="1"/>
    <col min="5" max="5" width="10.5703125" style="1" customWidth="1"/>
    <col min="6" max="6" width="11" style="1" customWidth="1"/>
    <col min="7" max="16384" width="9.140625" style="1"/>
  </cols>
  <sheetData>
    <row r="1" spans="1:6" ht="15">
      <c r="A1" s="300">
        <v>18</v>
      </c>
      <c r="B1" s="300"/>
      <c r="C1" s="300"/>
      <c r="D1" s="300"/>
      <c r="E1" s="300"/>
      <c r="F1" s="300"/>
    </row>
    <row r="2" spans="1:6" ht="14.25" customHeight="1">
      <c r="A2" s="272"/>
      <c r="B2" s="272"/>
      <c r="C2" s="272"/>
      <c r="D2" s="32"/>
      <c r="E2" s="32"/>
      <c r="F2" s="46"/>
    </row>
    <row r="3" spans="1:6" ht="18.75">
      <c r="A3" s="277" t="s">
        <v>58</v>
      </c>
      <c r="B3" s="277"/>
      <c r="C3" s="277"/>
      <c r="D3" s="277"/>
      <c r="E3" s="277"/>
      <c r="F3" s="277"/>
    </row>
    <row r="4" spans="1:6" ht="18.75">
      <c r="A4" s="277" t="s">
        <v>59</v>
      </c>
      <c r="B4" s="277"/>
      <c r="C4" s="277"/>
      <c r="D4" s="277"/>
      <c r="E4" s="277"/>
      <c r="F4" s="277"/>
    </row>
    <row r="5" spans="1:6" ht="18.75">
      <c r="A5" s="320" t="s">
        <v>255</v>
      </c>
      <c r="B5" s="320"/>
      <c r="C5" s="320"/>
      <c r="D5" s="320"/>
      <c r="E5" s="320"/>
      <c r="F5" s="320"/>
    </row>
    <row r="6" spans="1:6" ht="12" customHeight="1">
      <c r="A6" s="201"/>
      <c r="B6" s="201"/>
      <c r="C6" s="201"/>
      <c r="D6" s="201"/>
      <c r="E6" s="201"/>
      <c r="F6" s="201"/>
    </row>
    <row r="7" spans="1:6" ht="18" customHeight="1">
      <c r="A7" s="14"/>
      <c r="B7" s="274" t="s">
        <v>154</v>
      </c>
      <c r="C7" s="51" t="s">
        <v>84</v>
      </c>
      <c r="D7" s="49" t="s">
        <v>48</v>
      </c>
      <c r="E7" s="50" t="s">
        <v>49</v>
      </c>
      <c r="F7" s="49" t="s">
        <v>105</v>
      </c>
    </row>
    <row r="8" spans="1:6" ht="18" customHeight="1">
      <c r="A8" s="14"/>
      <c r="B8" s="274"/>
      <c r="C8" s="51" t="s">
        <v>86</v>
      </c>
      <c r="D8" s="28" t="s">
        <v>50</v>
      </c>
      <c r="E8" s="52" t="s">
        <v>50</v>
      </c>
      <c r="F8" s="28" t="s">
        <v>87</v>
      </c>
    </row>
    <row r="9" spans="1:6" ht="15">
      <c r="A9" s="6"/>
      <c r="B9" s="274"/>
      <c r="C9" s="51" t="s">
        <v>85</v>
      </c>
      <c r="D9" s="28" t="s">
        <v>92</v>
      </c>
      <c r="E9" s="52" t="s">
        <v>90</v>
      </c>
      <c r="F9" s="28" t="s">
        <v>88</v>
      </c>
    </row>
    <row r="10" spans="1:6" ht="15">
      <c r="A10" s="14"/>
      <c r="B10" s="274"/>
      <c r="C10" s="51" t="s">
        <v>63</v>
      </c>
      <c r="D10" s="28" t="s">
        <v>91</v>
      </c>
      <c r="E10" s="52" t="s">
        <v>89</v>
      </c>
      <c r="F10" s="28" t="s">
        <v>54</v>
      </c>
    </row>
    <row r="11" spans="1:6" ht="15">
      <c r="A11" s="4"/>
      <c r="B11" s="275"/>
      <c r="C11" s="53" t="s">
        <v>43</v>
      </c>
      <c r="D11" s="53" t="s">
        <v>43</v>
      </c>
      <c r="E11" s="53" t="s">
        <v>43</v>
      </c>
      <c r="F11" s="13"/>
    </row>
    <row r="12" spans="1:6" ht="13.5" customHeight="1">
      <c r="A12" s="81" t="s">
        <v>1</v>
      </c>
      <c r="B12" s="185" t="s">
        <v>161</v>
      </c>
      <c r="C12" s="38">
        <f>'пром-числ '!C15</f>
        <v>1935.1</v>
      </c>
      <c r="D12" s="111">
        <v>3.2289898605414837</v>
      </c>
      <c r="E12" s="111">
        <v>6.3288201266613084</v>
      </c>
      <c r="F12" s="111">
        <v>0.16687392074852048</v>
      </c>
    </row>
    <row r="13" spans="1:6" ht="29.25" customHeight="1">
      <c r="A13" s="195" t="s">
        <v>183</v>
      </c>
      <c r="B13" s="193" t="s">
        <v>108</v>
      </c>
      <c r="C13" s="37">
        <f>'пром-числ '!C16</f>
        <v>227.3</v>
      </c>
      <c r="D13" s="60">
        <v>3.7153629121025921E-3</v>
      </c>
      <c r="E13" s="60">
        <v>7.2821113077210804E-3</v>
      </c>
      <c r="F13" s="60">
        <v>1.6346498328563726E-3</v>
      </c>
    </row>
    <row r="14" spans="1:6" ht="29.25" customHeight="1">
      <c r="A14" s="100" t="s">
        <v>184</v>
      </c>
      <c r="B14" s="197" t="s">
        <v>164</v>
      </c>
      <c r="C14" s="37">
        <f>'пром-числ '!C17</f>
        <v>103.9</v>
      </c>
      <c r="D14" s="60">
        <v>0</v>
      </c>
      <c r="E14" s="60">
        <v>0</v>
      </c>
      <c r="F14" s="60">
        <v>0</v>
      </c>
    </row>
    <row r="15" spans="1:6" ht="15">
      <c r="A15" s="36" t="s">
        <v>72</v>
      </c>
      <c r="B15" s="193" t="s">
        <v>109</v>
      </c>
      <c r="C15" s="37">
        <f>'пром-числ '!C18</f>
        <v>1272.7</v>
      </c>
      <c r="D15" s="60">
        <v>3.105824939066518</v>
      </c>
      <c r="E15" s="60">
        <v>6.087416880570375</v>
      </c>
      <c r="F15" s="60">
        <v>0.24404809592597876</v>
      </c>
    </row>
    <row r="16" spans="1:6" ht="29.25" customHeight="1">
      <c r="A16" s="100" t="s">
        <v>185</v>
      </c>
      <c r="B16" s="193" t="s">
        <v>162</v>
      </c>
      <c r="C16" s="37">
        <f>'пром-числ '!C19</f>
        <v>275.8</v>
      </c>
      <c r="D16" s="60">
        <v>1.8202255768016891</v>
      </c>
      <c r="E16" s="60">
        <v>3.5676421305313104</v>
      </c>
      <c r="F16" s="60">
        <v>0.65990822194455545</v>
      </c>
    </row>
    <row r="17" spans="1:6" ht="42.75" customHeight="1">
      <c r="A17" s="100" t="s">
        <v>186</v>
      </c>
      <c r="B17" s="193" t="s">
        <v>125</v>
      </c>
      <c r="C17" s="37">
        <f>'пром-числ '!C20</f>
        <v>77.7</v>
      </c>
      <c r="D17" s="60">
        <v>1.1679797806821386</v>
      </c>
      <c r="E17" s="60">
        <v>2.2892403701369917</v>
      </c>
      <c r="F17" s="60">
        <v>1.5037743354236364</v>
      </c>
    </row>
    <row r="18" spans="1:6" ht="42.75" customHeight="1">
      <c r="A18" s="100" t="s">
        <v>187</v>
      </c>
      <c r="B18" s="193" t="s">
        <v>163</v>
      </c>
      <c r="C18" s="37">
        <f>'пром-числ '!C21</f>
        <v>66.2</v>
      </c>
      <c r="D18" s="60">
        <v>1.166405221444845</v>
      </c>
      <c r="E18" s="60">
        <v>2.2861542340318963</v>
      </c>
      <c r="F18" s="60">
        <v>1.7636088170203643</v>
      </c>
    </row>
    <row r="19" spans="1:6" ht="29.25" customHeight="1">
      <c r="A19" s="100" t="s">
        <v>189</v>
      </c>
      <c r="B19" s="193" t="s">
        <v>126</v>
      </c>
      <c r="C19" s="37">
        <f>'пром-числ '!C22</f>
        <v>23.1</v>
      </c>
      <c r="D19" s="60">
        <v>0</v>
      </c>
      <c r="E19" s="60">
        <v>0</v>
      </c>
      <c r="F19" s="60">
        <v>0</v>
      </c>
    </row>
    <row r="20" spans="1:6" ht="29.25" customHeight="1">
      <c r="A20" s="100" t="s">
        <v>190</v>
      </c>
      <c r="B20" s="193" t="s">
        <v>127</v>
      </c>
      <c r="C20" s="37">
        <f>'пром-числ '!C23</f>
        <v>58.8</v>
      </c>
      <c r="D20" s="60">
        <v>0.34488698946885715</v>
      </c>
      <c r="E20" s="60">
        <v>0.67597849935896004</v>
      </c>
      <c r="F20" s="60">
        <v>0.58700939074745351</v>
      </c>
    </row>
    <row r="21" spans="1:6" ht="29.25" customHeight="1">
      <c r="A21" s="100" t="s">
        <v>188</v>
      </c>
      <c r="B21" s="193" t="s">
        <v>128</v>
      </c>
      <c r="C21" s="37">
        <f>'пром-числ '!C24</f>
        <v>22.3</v>
      </c>
      <c r="D21" s="60">
        <v>0</v>
      </c>
      <c r="E21" s="60">
        <v>0</v>
      </c>
      <c r="F21" s="60">
        <v>0</v>
      </c>
    </row>
    <row r="22" spans="1:6" ht="42.75" customHeight="1">
      <c r="A22" s="100" t="s">
        <v>191</v>
      </c>
      <c r="B22" s="194" t="s">
        <v>129</v>
      </c>
      <c r="C22" s="37">
        <f>'пром-числ '!C25</f>
        <v>107.8</v>
      </c>
      <c r="D22" s="60">
        <v>1.104002835940407</v>
      </c>
      <c r="E22" s="60">
        <v>2.1638455584431977</v>
      </c>
      <c r="F22" s="60">
        <v>1.0243937020897369</v>
      </c>
    </row>
    <row r="23" spans="1:6" ht="42.75" customHeight="1">
      <c r="A23" s="100" t="s">
        <v>192</v>
      </c>
      <c r="B23" s="193" t="s">
        <v>130</v>
      </c>
      <c r="C23" s="37">
        <f>'пром-числ '!C26</f>
        <v>211.4</v>
      </c>
      <c r="D23" s="60">
        <v>0.83306009403315062</v>
      </c>
      <c r="E23" s="60">
        <v>1.6327977843049752</v>
      </c>
      <c r="F23" s="60">
        <v>0.39411753170861985</v>
      </c>
    </row>
    <row r="24" spans="1:6" ht="29.25" customHeight="1">
      <c r="A24" s="100" t="s">
        <v>193</v>
      </c>
      <c r="B24" s="193" t="s">
        <v>131</v>
      </c>
      <c r="C24" s="37">
        <f>'пром-числ '!C27</f>
        <v>32.6</v>
      </c>
      <c r="D24" s="60">
        <v>0</v>
      </c>
      <c r="E24" s="60">
        <v>0</v>
      </c>
      <c r="F24" s="60">
        <v>0</v>
      </c>
    </row>
    <row r="25" spans="1:6" ht="17.25" customHeight="1">
      <c r="A25" s="100" t="s">
        <v>194</v>
      </c>
      <c r="B25" s="193" t="s">
        <v>132</v>
      </c>
      <c r="C25" s="37">
        <f>'пром-числ '!C28</f>
        <v>47.7</v>
      </c>
      <c r="D25" s="60">
        <v>0</v>
      </c>
      <c r="E25" s="60">
        <v>0</v>
      </c>
      <c r="F25" s="60">
        <v>0</v>
      </c>
    </row>
    <row r="26" spans="1:6" ht="29.25" customHeight="1">
      <c r="A26" s="100" t="s">
        <v>195</v>
      </c>
      <c r="B26" s="193" t="s">
        <v>133</v>
      </c>
      <c r="C26" s="37">
        <f>'пром-числ '!C29</f>
        <v>116.3</v>
      </c>
      <c r="D26" s="60">
        <v>0.656259575061371</v>
      </c>
      <c r="E26" s="60">
        <v>1.286268767120287</v>
      </c>
      <c r="F26" s="60">
        <v>0.5643294346407739</v>
      </c>
    </row>
    <row r="27" spans="1:6" ht="44.25" customHeight="1">
      <c r="A27" s="100" t="s">
        <v>196</v>
      </c>
      <c r="B27" s="193" t="s">
        <v>134</v>
      </c>
      <c r="C27" s="37">
        <f>'пром-числ '!C30</f>
        <v>133.19999999999999</v>
      </c>
      <c r="D27" s="60">
        <v>0</v>
      </c>
      <c r="E27" s="60">
        <v>0</v>
      </c>
      <c r="F27" s="60">
        <v>0</v>
      </c>
    </row>
    <row r="28" spans="1:6" ht="29.25" customHeight="1">
      <c r="A28" s="100" t="s">
        <v>197</v>
      </c>
      <c r="B28" s="193" t="s">
        <v>135</v>
      </c>
      <c r="C28" s="37">
        <f>'пром-числ '!C31</f>
        <v>100</v>
      </c>
      <c r="D28" s="60">
        <v>1.1998282421867341</v>
      </c>
      <c r="E28" s="60">
        <v>2.3516633546859986</v>
      </c>
      <c r="F28" s="60">
        <v>1.199713467779751</v>
      </c>
    </row>
    <row r="29" spans="1:6" ht="29.25" customHeight="1">
      <c r="A29" s="195" t="s">
        <v>198</v>
      </c>
      <c r="B29" s="193" t="s">
        <v>110</v>
      </c>
      <c r="C29" s="37">
        <f>'пром-числ '!C32</f>
        <v>321.39999999999998</v>
      </c>
      <c r="D29" s="72">
        <v>0.35470735539580944</v>
      </c>
      <c r="E29" s="29">
        <v>0.69522641657578654</v>
      </c>
      <c r="F29" s="29">
        <v>0.11036948231687277</v>
      </c>
    </row>
    <row r="30" spans="1:6" ht="29.25" customHeight="1">
      <c r="A30" s="195" t="s">
        <v>199</v>
      </c>
      <c r="B30" s="193" t="s">
        <v>111</v>
      </c>
      <c r="C30" s="37">
        <f>'пром-числ '!C33</f>
        <v>113.7</v>
      </c>
      <c r="D30" s="72">
        <v>0.81863553071120376</v>
      </c>
      <c r="E30" s="29">
        <v>1.6045256401939594</v>
      </c>
      <c r="F30" s="29">
        <v>0.72006092944677247</v>
      </c>
    </row>
    <row r="31" spans="1:6" ht="13.5" customHeight="1">
      <c r="A31" s="83"/>
      <c r="B31" s="182"/>
      <c r="C31" s="26"/>
    </row>
    <row r="32" spans="1:6" ht="13.5" customHeight="1">
      <c r="A32" s="83"/>
      <c r="B32" s="182"/>
      <c r="C32" s="26"/>
    </row>
    <row r="33" spans="1:3" ht="13.5" customHeight="1">
      <c r="A33" s="83"/>
      <c r="B33" s="186"/>
      <c r="C33" s="26"/>
    </row>
    <row r="34" spans="1:3" ht="13.5" customHeight="1">
      <c r="A34" s="83"/>
      <c r="B34" s="186"/>
      <c r="C34" s="26"/>
    </row>
    <row r="35" spans="1:3" ht="13.5" customHeight="1">
      <c r="A35" s="83"/>
      <c r="B35" s="183"/>
      <c r="C35" s="26"/>
    </row>
    <row r="36" spans="1:3" ht="13.5" customHeight="1">
      <c r="A36" s="83"/>
      <c r="B36" s="186"/>
      <c r="C36" s="26"/>
    </row>
    <row r="37" spans="1:3" ht="13.5" customHeight="1">
      <c r="A37" s="83"/>
      <c r="B37" s="186"/>
      <c r="C37" s="26"/>
    </row>
    <row r="38" spans="1:3" ht="13.5" customHeight="1">
      <c r="A38" s="83"/>
      <c r="B38" s="182"/>
      <c r="C38" s="26"/>
    </row>
    <row r="39" spans="1:3" ht="13.5" customHeight="1">
      <c r="A39" s="83"/>
      <c r="B39" s="182"/>
      <c r="C39" s="26"/>
    </row>
    <row r="40" spans="1:3" ht="13.5" customHeight="1">
      <c r="A40" s="83"/>
      <c r="B40" s="182"/>
      <c r="C40" s="26"/>
    </row>
    <row r="41" spans="1:3" ht="13.5" customHeight="1">
      <c r="A41" s="83"/>
      <c r="B41" s="182"/>
      <c r="C41" s="26"/>
    </row>
    <row r="42" spans="1:3" ht="13.5" customHeight="1">
      <c r="A42" s="83"/>
      <c r="B42" s="182"/>
      <c r="C42" s="26"/>
    </row>
    <row r="43" spans="1:3" ht="13.5" customHeight="1">
      <c r="A43" s="83"/>
      <c r="B43" s="186"/>
      <c r="C43" s="26"/>
    </row>
    <row r="44" spans="1:3" ht="13.5" customHeight="1">
      <c r="A44" s="83"/>
      <c r="B44" s="182"/>
      <c r="C44" s="26"/>
    </row>
    <row r="45" spans="1:3" ht="13.5" customHeight="1">
      <c r="A45" s="83"/>
      <c r="B45" s="182"/>
      <c r="C45" s="26"/>
    </row>
    <row r="46" spans="1:3" ht="13.5" customHeight="1">
      <c r="A46" s="83"/>
      <c r="B46" s="182"/>
      <c r="C46" s="26"/>
    </row>
    <row r="47" spans="1:3" ht="13.5" customHeight="1">
      <c r="A47" s="83"/>
      <c r="B47" s="182"/>
      <c r="C47" s="26"/>
    </row>
    <row r="48" spans="1:3" ht="13.5" customHeight="1">
      <c r="A48" s="83"/>
      <c r="B48" s="182"/>
      <c r="C48" s="26"/>
    </row>
    <row r="49" spans="1:3" ht="13.5" customHeight="1">
      <c r="A49" s="83"/>
      <c r="B49" s="182"/>
      <c r="C49" s="26"/>
    </row>
    <row r="50" spans="1:3" ht="13.5" customHeight="1">
      <c r="A50" s="83"/>
      <c r="B50" s="182"/>
      <c r="C50" s="26"/>
    </row>
    <row r="51" spans="1:3" ht="13.5" customHeight="1">
      <c r="A51" s="82"/>
      <c r="B51" s="182"/>
      <c r="C51" s="26"/>
    </row>
    <row r="52" spans="1:3" ht="13.5" customHeight="1">
      <c r="A52" s="82"/>
      <c r="B52" s="182"/>
      <c r="C52" s="26"/>
    </row>
    <row r="53" spans="1:3" ht="13.5" customHeight="1">
      <c r="A53" s="84"/>
      <c r="B53" s="182"/>
      <c r="C53" s="26"/>
    </row>
    <row r="54" spans="1:3" ht="13.5" customHeight="1">
      <c r="A54" s="82"/>
      <c r="B54" s="182"/>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6">
    <mergeCell ref="B7:B11"/>
    <mergeCell ref="A2:C2"/>
    <mergeCell ref="A3:F3"/>
    <mergeCell ref="A5:F5"/>
    <mergeCell ref="A1:F1"/>
    <mergeCell ref="A4:F4"/>
  </mergeCells>
  <phoneticPr fontId="14" type="noConversion"/>
  <pageMargins left="0.33" right="0.26" top="0.78740157480314965" bottom="0.5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7"/>
  <sheetViews>
    <sheetView zoomScale="75" zoomScaleNormal="75" workbookViewId="0">
      <selection activeCell="H13" sqref="H13"/>
    </sheetView>
  </sheetViews>
  <sheetFormatPr defaultRowHeight="12.75"/>
  <cols>
    <col min="1" max="1" width="34.42578125" style="1" customWidth="1"/>
    <col min="2" max="2" width="11" style="1" customWidth="1"/>
    <col min="3" max="3" width="13.42578125" style="1" customWidth="1"/>
    <col min="4" max="4" width="11.7109375" style="1" customWidth="1"/>
    <col min="5" max="5" width="10.42578125" style="24" customWidth="1"/>
    <col min="6" max="6" width="11.42578125" style="1" customWidth="1"/>
    <col min="7" max="16384" width="9.140625" style="1"/>
  </cols>
  <sheetData>
    <row r="1" spans="1:6" ht="15">
      <c r="A1" s="300">
        <v>19</v>
      </c>
      <c r="B1" s="300"/>
      <c r="C1" s="300"/>
      <c r="D1" s="300"/>
      <c r="E1" s="300"/>
      <c r="F1" s="300"/>
    </row>
    <row r="2" spans="1:6" ht="17.25" customHeight="1">
      <c r="A2" s="61"/>
      <c r="B2" s="61"/>
      <c r="C2" s="61"/>
      <c r="D2" s="61"/>
      <c r="E2" s="61"/>
      <c r="F2" s="23"/>
    </row>
    <row r="3" spans="1:6" ht="17.25" customHeight="1">
      <c r="A3" s="277" t="s">
        <v>58</v>
      </c>
      <c r="B3" s="277"/>
      <c r="C3" s="277"/>
      <c r="D3" s="277"/>
      <c r="E3" s="277"/>
      <c r="F3" s="277"/>
    </row>
    <row r="4" spans="1:6" ht="18" customHeight="1">
      <c r="A4" s="277" t="s">
        <v>62</v>
      </c>
      <c r="B4" s="277"/>
      <c r="C4" s="277"/>
      <c r="D4" s="277"/>
      <c r="E4" s="277"/>
      <c r="F4" s="277"/>
    </row>
    <row r="5" spans="1:6" ht="20.100000000000001" customHeight="1">
      <c r="A5" s="277" t="s">
        <v>256</v>
      </c>
      <c r="B5" s="277"/>
      <c r="C5" s="277"/>
      <c r="D5" s="277"/>
      <c r="E5" s="277"/>
      <c r="F5" s="277"/>
    </row>
    <row r="6" spans="1:6" ht="15">
      <c r="A6" s="4"/>
      <c r="B6" s="4"/>
      <c r="C6" s="4"/>
      <c r="D6" s="4"/>
      <c r="E6" s="47"/>
      <c r="F6" s="13"/>
    </row>
    <row r="7" spans="1:6" ht="17.100000000000001" customHeight="1">
      <c r="A7" s="14"/>
      <c r="B7" s="273" t="s">
        <v>154</v>
      </c>
      <c r="C7" s="48" t="s">
        <v>47</v>
      </c>
      <c r="D7" s="49" t="s">
        <v>48</v>
      </c>
      <c r="E7" s="50" t="s">
        <v>49</v>
      </c>
      <c r="F7" s="49" t="s">
        <v>105</v>
      </c>
    </row>
    <row r="8" spans="1:6" ht="17.100000000000001" customHeight="1">
      <c r="A8" s="6"/>
      <c r="B8" s="274"/>
      <c r="C8" s="51" t="s">
        <v>38</v>
      </c>
      <c r="D8" s="28" t="s">
        <v>50</v>
      </c>
      <c r="E8" s="52" t="s">
        <v>50</v>
      </c>
      <c r="F8" s="28" t="s">
        <v>87</v>
      </c>
    </row>
    <row r="9" spans="1:6" ht="17.100000000000001" customHeight="1">
      <c r="A9" s="14"/>
      <c r="B9" s="274"/>
      <c r="C9" s="51" t="s">
        <v>64</v>
      </c>
      <c r="D9" s="28" t="s">
        <v>92</v>
      </c>
      <c r="E9" s="52" t="s">
        <v>90</v>
      </c>
      <c r="F9" s="28" t="s">
        <v>88</v>
      </c>
    </row>
    <row r="10" spans="1:6" ht="17.100000000000001" customHeight="1">
      <c r="A10" s="14"/>
      <c r="B10" s="274"/>
      <c r="C10" s="99" t="s">
        <v>152</v>
      </c>
      <c r="D10" s="28" t="s">
        <v>91</v>
      </c>
      <c r="E10" s="52" t="s">
        <v>89</v>
      </c>
      <c r="F10" s="28" t="s">
        <v>54</v>
      </c>
    </row>
    <row r="11" spans="1:6" ht="17.100000000000001" customHeight="1">
      <c r="A11" s="4"/>
      <c r="B11" s="275"/>
      <c r="C11" s="45"/>
      <c r="D11" s="53" t="s">
        <v>152</v>
      </c>
      <c r="E11" s="53" t="s">
        <v>152</v>
      </c>
      <c r="F11" s="13"/>
    </row>
    <row r="12" spans="1:6" ht="9.75" customHeight="1">
      <c r="C12" s="33"/>
      <c r="D12" s="56"/>
      <c r="E12" s="56"/>
      <c r="F12" s="56"/>
    </row>
    <row r="13" spans="1:6" ht="12.95" customHeight="1">
      <c r="A13" s="7" t="s">
        <v>42</v>
      </c>
      <c r="B13" s="7"/>
      <c r="C13" s="41">
        <f>'ек-штат'!C13</f>
        <v>6475.49</v>
      </c>
      <c r="D13" s="41">
        <v>18.922894352711978</v>
      </c>
      <c r="E13" s="41">
        <v>37.088872931315478</v>
      </c>
      <c r="F13" s="38">
        <v>0.29221599646115609</v>
      </c>
    </row>
    <row r="14" spans="1:6" ht="30.75" customHeight="1">
      <c r="A14" s="191" t="s">
        <v>171</v>
      </c>
      <c r="B14" s="193" t="s">
        <v>155</v>
      </c>
      <c r="C14" s="40">
        <f>'ек-штат'!C14</f>
        <v>4955.53</v>
      </c>
      <c r="D14" s="40">
        <v>42.131358984711355</v>
      </c>
      <c r="E14" s="40">
        <v>82.577463610034258</v>
      </c>
      <c r="F14" s="37">
        <v>0.8501704949623432</v>
      </c>
    </row>
    <row r="15" spans="1:6" ht="12.75" customHeight="1">
      <c r="A15" s="87" t="s">
        <v>73</v>
      </c>
      <c r="B15" s="193" t="s">
        <v>156</v>
      </c>
      <c r="C15" s="40">
        <f>'ек-штат'!C15</f>
        <v>4416.7299999999996</v>
      </c>
      <c r="D15" s="40">
        <v>46.716247345360323</v>
      </c>
      <c r="E15" s="40">
        <v>91.563844796906224</v>
      </c>
      <c r="F15" s="37">
        <v>1.0583294441208475</v>
      </c>
    </row>
    <row r="16" spans="1:6" ht="12.75" customHeight="1">
      <c r="A16" s="87" t="s">
        <v>1</v>
      </c>
      <c r="B16" s="193" t="s">
        <v>157</v>
      </c>
      <c r="C16" s="40">
        <f>'ек-штат'!C16</f>
        <v>7171.93</v>
      </c>
      <c r="D16" s="40">
        <v>12.095900324445777</v>
      </c>
      <c r="E16" s="40">
        <v>23.707964635913722</v>
      </c>
      <c r="F16" s="37">
        <v>0.16865079486895102</v>
      </c>
    </row>
    <row r="17" spans="1:6" ht="15" customHeight="1">
      <c r="A17" s="87" t="s">
        <v>2</v>
      </c>
      <c r="B17" s="193" t="s">
        <v>112</v>
      </c>
      <c r="C17" s="40">
        <f>'ек-штат'!C17</f>
        <v>5753.81</v>
      </c>
      <c r="D17" s="40">
        <v>182.95441164580961</v>
      </c>
      <c r="E17" s="40">
        <v>358.59064682578685</v>
      </c>
      <c r="F17" s="37">
        <v>3.1794373913591114</v>
      </c>
    </row>
    <row r="18" spans="1:6" ht="31.5" customHeight="1">
      <c r="A18" s="191" t="s">
        <v>172</v>
      </c>
      <c r="B18" s="193" t="s">
        <v>113</v>
      </c>
      <c r="C18" s="40">
        <f>'ек-штат'!C18</f>
        <v>6625.62</v>
      </c>
      <c r="D18" s="40">
        <v>146.33715698137155</v>
      </c>
      <c r="E18" s="40">
        <v>286.82082768348823</v>
      </c>
      <c r="F18" s="37">
        <v>2.2085995187717424</v>
      </c>
    </row>
    <row r="19" spans="1:6" ht="29.25" customHeight="1">
      <c r="A19" s="191" t="s">
        <v>173</v>
      </c>
      <c r="B19" s="193" t="s">
        <v>114</v>
      </c>
      <c r="C19" s="40">
        <f>'ек-штат'!C19</f>
        <v>6877.91</v>
      </c>
      <c r="D19" s="40">
        <v>39.395732281902738</v>
      </c>
      <c r="E19" s="40">
        <v>77.215635272529369</v>
      </c>
      <c r="F19" s="37">
        <v>0.57278043444923066</v>
      </c>
    </row>
    <row r="20" spans="1:6" ht="12.75" customHeight="1">
      <c r="A20" s="87" t="s">
        <v>79</v>
      </c>
      <c r="B20" s="193"/>
      <c r="C20" s="40"/>
      <c r="D20" s="40"/>
      <c r="E20" s="40"/>
      <c r="F20" s="37"/>
    </row>
    <row r="21" spans="1:6" ht="12.75" customHeight="1">
      <c r="A21" s="87" t="s">
        <v>74</v>
      </c>
      <c r="B21" s="193">
        <v>49</v>
      </c>
      <c r="C21" s="40">
        <f>'ек-штат'!C21</f>
        <v>5861.3</v>
      </c>
      <c r="D21" s="40">
        <v>72.488368864541698</v>
      </c>
      <c r="E21" s="40">
        <v>142.07720297450172</v>
      </c>
      <c r="F21" s="37">
        <v>1.2367026033991173</v>
      </c>
    </row>
    <row r="22" spans="1:6" ht="12.75" customHeight="1">
      <c r="A22" s="87" t="s">
        <v>75</v>
      </c>
      <c r="B22" s="193">
        <v>50</v>
      </c>
      <c r="C22" s="40">
        <f>'ек-штат'!C22</f>
        <v>8658.61</v>
      </c>
      <c r="D22" s="40">
        <v>0</v>
      </c>
      <c r="E22" s="40">
        <v>0</v>
      </c>
      <c r="F22" s="37">
        <v>0</v>
      </c>
    </row>
    <row r="23" spans="1:6" ht="12.75" customHeight="1">
      <c r="A23" s="87" t="s">
        <v>76</v>
      </c>
      <c r="B23" s="193">
        <v>51</v>
      </c>
      <c r="C23" s="40">
        <f>'ек-штат'!C23</f>
        <v>27344.61</v>
      </c>
      <c r="D23" s="40">
        <v>0</v>
      </c>
      <c r="E23" s="40">
        <v>0</v>
      </c>
      <c r="F23" s="37">
        <v>0</v>
      </c>
    </row>
    <row r="24" spans="1:6" ht="42" customHeight="1">
      <c r="A24" s="192" t="s">
        <v>174</v>
      </c>
      <c r="B24" s="193">
        <v>52</v>
      </c>
      <c r="C24" s="40">
        <f>'ек-штат'!C24</f>
        <v>8150.15</v>
      </c>
      <c r="D24" s="40">
        <v>57.368854035936209</v>
      </c>
      <c r="E24" s="40">
        <v>112.44295391043497</v>
      </c>
      <c r="F24" s="37">
        <v>0.70389652313843887</v>
      </c>
    </row>
    <row r="25" spans="1:6" ht="12.75" customHeight="1">
      <c r="A25" s="87" t="s">
        <v>96</v>
      </c>
      <c r="B25" s="193">
        <v>53</v>
      </c>
      <c r="C25" s="40">
        <f>'ек-штат'!C25</f>
        <v>3437.8</v>
      </c>
      <c r="D25" s="40">
        <v>0</v>
      </c>
      <c r="E25" s="40">
        <v>0</v>
      </c>
      <c r="F25" s="37">
        <v>0</v>
      </c>
    </row>
    <row r="26" spans="1:6" ht="29.25" customHeight="1">
      <c r="A26" s="191" t="s">
        <v>175</v>
      </c>
      <c r="B26" s="193" t="s">
        <v>115</v>
      </c>
      <c r="C26" s="40">
        <f>'ек-штат'!C26</f>
        <v>4228.59</v>
      </c>
      <c r="D26" s="40">
        <v>109.8856902023214</v>
      </c>
      <c r="E26" s="40">
        <v>215.37595279654994</v>
      </c>
      <c r="F26" s="73">
        <v>2.5984758628910609</v>
      </c>
    </row>
    <row r="27" spans="1:6" ht="12.75" customHeight="1">
      <c r="A27" s="87" t="s">
        <v>68</v>
      </c>
      <c r="B27" s="193" t="s">
        <v>116</v>
      </c>
      <c r="C27" s="40">
        <f>'ек-штат'!C27</f>
        <v>11163.69</v>
      </c>
      <c r="D27" s="40">
        <v>366.73876197448078</v>
      </c>
      <c r="E27" s="40">
        <v>718.80797346998236</v>
      </c>
      <c r="F27" s="73">
        <v>3.2848672092908955</v>
      </c>
    </row>
    <row r="28" spans="1:6" ht="12.75" customHeight="1">
      <c r="A28" s="87" t="s">
        <v>69</v>
      </c>
      <c r="B28" s="193" t="s">
        <v>117</v>
      </c>
      <c r="C28" s="40">
        <f>'ек-штат'!C28</f>
        <v>11715.01</v>
      </c>
      <c r="D28" s="40">
        <v>44.580192749257115</v>
      </c>
      <c r="E28" s="40">
        <v>87.377177788543946</v>
      </c>
      <c r="F28" s="73">
        <v>0.38054098216396232</v>
      </c>
    </row>
    <row r="29" spans="1:6" ht="12.75" customHeight="1">
      <c r="A29" s="87" t="s">
        <v>70</v>
      </c>
      <c r="B29" s="193" t="s">
        <v>118</v>
      </c>
      <c r="C29" s="40">
        <f>'ек-штат'!C29</f>
        <v>5688.64</v>
      </c>
      <c r="D29" s="40">
        <v>423.56057402321733</v>
      </c>
      <c r="E29" s="40">
        <v>830.1787250855059</v>
      </c>
      <c r="F29" s="73">
        <v>7.4443739773024671</v>
      </c>
    </row>
    <row r="30" spans="1:6" ht="29.25" customHeight="1">
      <c r="A30" s="191" t="s">
        <v>176</v>
      </c>
      <c r="B30" s="193" t="s">
        <v>158</v>
      </c>
      <c r="C30" s="40">
        <f>'ек-штат'!C30</f>
        <v>10694.47</v>
      </c>
      <c r="D30" s="40">
        <v>231.02381577348984</v>
      </c>
      <c r="E30" s="40">
        <v>452.80667891604008</v>
      </c>
      <c r="F30" s="37">
        <v>2.1601184953647978</v>
      </c>
    </row>
    <row r="31" spans="1:6" ht="12.75" customHeight="1">
      <c r="A31" s="87" t="s">
        <v>77</v>
      </c>
      <c r="B31" s="194" t="s">
        <v>159</v>
      </c>
      <c r="C31" s="40">
        <f>'ек-штат'!C31</f>
        <v>8297.06</v>
      </c>
      <c r="D31" s="40">
        <v>105.28877215162532</v>
      </c>
      <c r="E31" s="40">
        <v>206.36599341718562</v>
      </c>
      <c r="F31" s="37">
        <v>1.2689574682145586</v>
      </c>
    </row>
    <row r="32" spans="1:6" ht="29.25" customHeight="1">
      <c r="A32" s="191" t="s">
        <v>178</v>
      </c>
      <c r="B32" s="193" t="s">
        <v>119</v>
      </c>
      <c r="C32" s="40">
        <f>'ек-штат'!C32</f>
        <v>4805.84</v>
      </c>
      <c r="D32" s="40">
        <v>179.4906187709918</v>
      </c>
      <c r="E32" s="40">
        <v>351.80161279114395</v>
      </c>
      <c r="F32" s="37">
        <v>3.7347349645653711</v>
      </c>
    </row>
    <row r="33" spans="1:6" ht="29.25" customHeight="1">
      <c r="A33" s="191" t="s">
        <v>177</v>
      </c>
      <c r="B33" s="193" t="s">
        <v>120</v>
      </c>
      <c r="C33" s="40">
        <f>'ек-штат'!C33</f>
        <v>9172.11</v>
      </c>
      <c r="D33" s="39">
        <v>59.852496724794641</v>
      </c>
      <c r="E33" s="74">
        <v>117.31089358059749</v>
      </c>
      <c r="F33" s="29">
        <v>0.65252915134078693</v>
      </c>
    </row>
    <row r="34" spans="1:6" ht="12.75" customHeight="1">
      <c r="A34" s="87" t="s">
        <v>3</v>
      </c>
      <c r="B34" s="193" t="s">
        <v>121</v>
      </c>
      <c r="C34" s="40">
        <f>'ек-штат'!C34</f>
        <v>4935.71</v>
      </c>
      <c r="D34" s="39">
        <v>7.8811485007763622</v>
      </c>
      <c r="E34" s="74">
        <v>15.44705106152167</v>
      </c>
      <c r="F34" s="29">
        <v>0.15967579708822949</v>
      </c>
    </row>
    <row r="35" spans="1:6" ht="29.25" customHeight="1">
      <c r="A35" s="191" t="s">
        <v>179</v>
      </c>
      <c r="B35" s="193" t="s">
        <v>122</v>
      </c>
      <c r="C35" s="40">
        <f>'ек-штат'!C35</f>
        <v>4620.04</v>
      </c>
      <c r="D35" s="39">
        <v>8.1222580778633375</v>
      </c>
      <c r="E35" s="74">
        <v>15.919625832612141</v>
      </c>
      <c r="F35" s="29">
        <v>0.17580242057900075</v>
      </c>
    </row>
    <row r="36" spans="1:6" ht="15" customHeight="1">
      <c r="A36" s="87" t="s">
        <v>97</v>
      </c>
      <c r="B36" s="193" t="s">
        <v>160</v>
      </c>
      <c r="C36" s="40">
        <f>'ек-штат'!C36</f>
        <v>4682.59</v>
      </c>
      <c r="D36" s="39">
        <v>8.3883864975915206</v>
      </c>
      <c r="E36" s="74">
        <v>16.441237535279381</v>
      </c>
      <c r="F36" s="29">
        <v>0.17913843565473533</v>
      </c>
    </row>
    <row r="37" spans="1:6" ht="29.25" customHeight="1">
      <c r="A37" s="191" t="s">
        <v>180</v>
      </c>
      <c r="B37" s="193" t="s">
        <v>123</v>
      </c>
      <c r="C37" s="40">
        <f>'ек-штат'!C37</f>
        <v>6070.72</v>
      </c>
      <c r="D37" s="39">
        <v>47.734370996645907</v>
      </c>
      <c r="E37" s="74">
        <v>93.559367153425981</v>
      </c>
      <c r="F37" s="29">
        <v>0.78625537838740533</v>
      </c>
    </row>
    <row r="38" spans="1:6" ht="12.75" customHeight="1">
      <c r="A38" s="87" t="s">
        <v>80</v>
      </c>
      <c r="B38" s="193"/>
      <c r="C38" s="40"/>
      <c r="D38" s="39"/>
      <c r="E38" s="74"/>
      <c r="F38" s="29"/>
    </row>
    <row r="39" spans="1:6" ht="29.25" customHeight="1">
      <c r="A39" s="192" t="s">
        <v>181</v>
      </c>
      <c r="B39" s="193">
        <v>90</v>
      </c>
      <c r="C39" s="40">
        <f>'ек-штат'!C39</f>
        <v>5122.2700000000004</v>
      </c>
      <c r="D39" s="39">
        <v>60.580425473121295</v>
      </c>
      <c r="E39" s="74">
        <v>118.73763392731773</v>
      </c>
      <c r="F39" s="29">
        <v>1.1826700103832684</v>
      </c>
    </row>
    <row r="40" spans="1:6" ht="29.25" customHeight="1">
      <c r="A40" s="192" t="s">
        <v>182</v>
      </c>
      <c r="B40" s="193">
        <v>91</v>
      </c>
      <c r="C40" s="143">
        <f>'ек-штат'!C40</f>
        <v>4871.43</v>
      </c>
      <c r="D40" s="39">
        <v>57.297417948983544</v>
      </c>
      <c r="E40" s="74">
        <v>112.30293918000774</v>
      </c>
      <c r="F40" s="29">
        <v>1.176122045908226</v>
      </c>
    </row>
    <row r="41" spans="1:6" ht="12.75" customHeight="1">
      <c r="A41" s="87" t="s">
        <v>71</v>
      </c>
      <c r="B41" s="193" t="s">
        <v>124</v>
      </c>
      <c r="C41" s="143">
        <f>'ек-штат'!C41</f>
        <v>5506.05</v>
      </c>
      <c r="D41" s="143">
        <v>253.24566894070588</v>
      </c>
      <c r="E41" s="144">
        <v>496.36151112378354</v>
      </c>
      <c r="F41" s="145">
        <v>4.5992957665991225</v>
      </c>
    </row>
    <row r="42" spans="1:6" ht="12.75" customHeight="1">
      <c r="A42" s="80"/>
      <c r="B42" s="182"/>
      <c r="C42" s="26"/>
    </row>
    <row r="43" spans="1:6" ht="12.75" customHeight="1">
      <c r="A43" s="80"/>
      <c r="B43" s="182"/>
      <c r="C43" s="26"/>
    </row>
    <row r="44" spans="1:6" ht="12.75" customHeight="1">
      <c r="A44" s="80"/>
      <c r="B44" s="182"/>
      <c r="C44" s="26"/>
    </row>
    <row r="45" spans="1:6" ht="12.75" customHeight="1">
      <c r="A45" s="80"/>
      <c r="B45" s="182"/>
      <c r="C45" s="26"/>
    </row>
    <row r="46" spans="1:6" ht="12.75" customHeight="1">
      <c r="A46" s="80"/>
      <c r="B46" s="182"/>
      <c r="C46" s="26"/>
    </row>
    <row r="47" spans="1:6" ht="12.75" customHeight="1">
      <c r="A47" s="80"/>
      <c r="B47" s="182"/>
      <c r="C47" s="26"/>
    </row>
    <row r="48" spans="1:6" ht="12.75" customHeight="1">
      <c r="A48" s="80"/>
      <c r="B48" s="182"/>
      <c r="C48" s="26"/>
    </row>
    <row r="49" spans="1:3" ht="12.75" customHeight="1">
      <c r="A49" s="80"/>
      <c r="B49" s="182"/>
      <c r="C49" s="26"/>
    </row>
    <row r="50" spans="1:3" ht="12.75" customHeight="1">
      <c r="A50" s="80"/>
      <c r="B50" s="182"/>
      <c r="C50" s="26"/>
    </row>
    <row r="51" spans="1:3" ht="12.75" customHeight="1">
      <c r="A51" s="80"/>
      <c r="B51" s="182"/>
      <c r="C51" s="26"/>
    </row>
    <row r="52" spans="1:3" ht="12.75" customHeight="1">
      <c r="A52" s="80"/>
      <c r="B52" s="184"/>
      <c r="C52" s="26"/>
    </row>
    <row r="53" spans="1:3" ht="12.75" customHeight="1">
      <c r="A53" s="80"/>
      <c r="B53" s="182"/>
      <c r="C53" s="26"/>
    </row>
    <row r="54" spans="1:3" ht="12.75" customHeight="1">
      <c r="A54" s="80"/>
      <c r="B54" s="182"/>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row r="772" spans="3:3">
      <c r="C772" s="26"/>
    </row>
    <row r="773" spans="3:3">
      <c r="C773" s="26"/>
    </row>
    <row r="774" spans="3:3">
      <c r="C774" s="26"/>
    </row>
    <row r="775" spans="3:3">
      <c r="C775" s="26"/>
    </row>
    <row r="776" spans="3:3">
      <c r="C776" s="26"/>
    </row>
    <row r="777" spans="3:3">
      <c r="C777" s="26"/>
    </row>
  </sheetData>
  <mergeCells count="5">
    <mergeCell ref="A3:F3"/>
    <mergeCell ref="A5:F5"/>
    <mergeCell ref="A1:F1"/>
    <mergeCell ref="A4:F4"/>
    <mergeCell ref="B7:B11"/>
  </mergeCells>
  <phoneticPr fontId="14" type="noConversion"/>
  <pageMargins left="0.75" right="0.24" top="0.44" bottom="0.54"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G12" sqref="G12"/>
    </sheetView>
  </sheetViews>
  <sheetFormatPr defaultRowHeight="12.75"/>
  <cols>
    <col min="1" max="1" width="22.7109375" style="1" customWidth="1"/>
    <col min="2" max="2" width="17.28515625" style="1" customWidth="1"/>
    <col min="3" max="3" width="17.85546875" style="1" customWidth="1"/>
    <col min="4" max="4" width="17.5703125" style="1" customWidth="1"/>
    <col min="5" max="5" width="16" style="1" customWidth="1"/>
    <col min="6" max="16384" width="9.140625" style="1"/>
  </cols>
  <sheetData>
    <row r="1" spans="1:5" ht="15">
      <c r="A1" s="300">
        <v>20</v>
      </c>
      <c r="B1" s="300"/>
      <c r="C1" s="300"/>
      <c r="D1" s="300"/>
      <c r="E1" s="300"/>
    </row>
    <row r="2" spans="1:5" ht="17.25" customHeight="1">
      <c r="A2" s="2"/>
      <c r="B2" s="2"/>
      <c r="E2" s="34"/>
    </row>
    <row r="3" spans="1:5" ht="18.75">
      <c r="A3" s="277" t="s">
        <v>58</v>
      </c>
      <c r="B3" s="277"/>
      <c r="C3" s="277"/>
      <c r="D3" s="277"/>
      <c r="E3" s="277"/>
    </row>
    <row r="4" spans="1:5" ht="18.75">
      <c r="A4" s="277" t="s">
        <v>62</v>
      </c>
      <c r="B4" s="277"/>
      <c r="C4" s="277"/>
      <c r="D4" s="277"/>
      <c r="E4" s="277"/>
    </row>
    <row r="5" spans="1:5" ht="18.75">
      <c r="A5" s="277" t="s">
        <v>257</v>
      </c>
      <c r="B5" s="277"/>
      <c r="C5" s="277"/>
      <c r="D5" s="277"/>
      <c r="E5" s="277"/>
    </row>
    <row r="6" spans="1:5" ht="15">
      <c r="A6" s="4"/>
      <c r="B6" s="4"/>
      <c r="C6" s="13"/>
      <c r="D6" s="13"/>
      <c r="E6" s="13"/>
    </row>
    <row r="7" spans="1:5" ht="15">
      <c r="A7" s="14"/>
      <c r="B7" s="48" t="s">
        <v>47</v>
      </c>
      <c r="C7" s="49" t="s">
        <v>48</v>
      </c>
      <c r="D7" s="50" t="s">
        <v>49</v>
      </c>
      <c r="E7" s="49" t="s">
        <v>105</v>
      </c>
    </row>
    <row r="8" spans="1:5" ht="15">
      <c r="A8" s="6"/>
      <c r="B8" s="51" t="s">
        <v>38</v>
      </c>
      <c r="C8" s="28" t="s">
        <v>50</v>
      </c>
      <c r="D8" s="52" t="s">
        <v>50</v>
      </c>
      <c r="E8" s="28" t="s">
        <v>51</v>
      </c>
    </row>
    <row r="9" spans="1:5" ht="15">
      <c r="A9" s="14"/>
      <c r="B9" s="51" t="s">
        <v>64</v>
      </c>
      <c r="C9" s="28" t="s">
        <v>52</v>
      </c>
      <c r="D9" s="52" t="s">
        <v>53</v>
      </c>
      <c r="E9" s="28" t="s">
        <v>54</v>
      </c>
    </row>
    <row r="10" spans="1:5" ht="15">
      <c r="A10" s="4"/>
      <c r="B10" s="53" t="s">
        <v>153</v>
      </c>
      <c r="C10" s="54" t="s">
        <v>152</v>
      </c>
      <c r="D10" s="55" t="s">
        <v>152</v>
      </c>
      <c r="E10" s="13"/>
    </row>
    <row r="11" spans="1:5" ht="14.45" customHeight="1">
      <c r="B11" s="21"/>
    </row>
    <row r="12" spans="1:5" ht="22.5" customHeight="1">
      <c r="A12" s="7" t="s">
        <v>5</v>
      </c>
      <c r="B12" s="31">
        <f>'рег-штат'!B14</f>
        <v>6475.49</v>
      </c>
      <c r="C12" s="41">
        <v>18.922894352711978</v>
      </c>
      <c r="D12" s="41">
        <v>37.088872931315478</v>
      </c>
      <c r="E12" s="38">
        <v>0.29221599646115609</v>
      </c>
    </row>
    <row r="13" spans="1:5" ht="24.75" customHeight="1">
      <c r="A13" s="2" t="s">
        <v>6</v>
      </c>
      <c r="B13" s="43">
        <f>'рег-штат'!B15</f>
        <v>5152.58</v>
      </c>
      <c r="C13" s="40">
        <v>22.045561109315283</v>
      </c>
      <c r="D13" s="40">
        <v>43.209299774257957</v>
      </c>
      <c r="E13" s="37">
        <v>0.42784795647125162</v>
      </c>
    </row>
    <row r="14" spans="1:5" ht="21" customHeight="1">
      <c r="A14" s="2" t="s">
        <v>7</v>
      </c>
      <c r="B14" s="43">
        <f>'рег-штат'!B16</f>
        <v>5150.97</v>
      </c>
      <c r="C14" s="40">
        <v>33.313982167490373</v>
      </c>
      <c r="D14" s="40">
        <v>65.295405048281125</v>
      </c>
      <c r="E14" s="37">
        <v>0.64673733642105269</v>
      </c>
    </row>
    <row r="15" spans="1:5" ht="21" customHeight="1">
      <c r="A15" s="2" t="s">
        <v>8</v>
      </c>
      <c r="B15" s="43">
        <f>'рег-штат'!B17</f>
        <v>5912.77</v>
      </c>
      <c r="C15" s="40">
        <v>21.528352160455331</v>
      </c>
      <c r="D15" s="40">
        <v>42.19557023449245</v>
      </c>
      <c r="E15" s="37">
        <v>0.36409415552791619</v>
      </c>
    </row>
    <row r="16" spans="1:5" ht="21" customHeight="1">
      <c r="A16" s="2" t="s">
        <v>9</v>
      </c>
      <c r="B16" s="43">
        <f>'рег-штат'!B18</f>
        <v>7111.47</v>
      </c>
      <c r="C16" s="40">
        <v>26.25594272422142</v>
      </c>
      <c r="D16" s="40">
        <v>51.461647739473982</v>
      </c>
      <c r="E16" s="37">
        <v>0.36920083385245511</v>
      </c>
    </row>
    <row r="17" spans="1:5" ht="21" customHeight="1">
      <c r="A17" s="2" t="s">
        <v>10</v>
      </c>
      <c r="B17" s="43">
        <f>'рег-штат'!B19</f>
        <v>4997.25</v>
      </c>
      <c r="C17" s="40">
        <v>23.347883668830249</v>
      </c>
      <c r="D17" s="40">
        <v>45.761851990907289</v>
      </c>
      <c r="E17" s="37">
        <v>0.46718564234189591</v>
      </c>
    </row>
    <row r="18" spans="1:5" ht="21" customHeight="1">
      <c r="A18" s="2" t="s">
        <v>11</v>
      </c>
      <c r="B18" s="43">
        <f>'рег-штат'!B20</f>
        <v>5596.71</v>
      </c>
      <c r="C18" s="40">
        <v>57.805870081685192</v>
      </c>
      <c r="D18" s="40">
        <v>113.29950536010297</v>
      </c>
      <c r="E18" s="37">
        <v>1.0327580218988484</v>
      </c>
    </row>
    <row r="19" spans="1:5" ht="21" customHeight="1">
      <c r="A19" s="2" t="s">
        <v>12</v>
      </c>
      <c r="B19" s="43">
        <f>'рег-штат'!B21</f>
        <v>6125.41</v>
      </c>
      <c r="C19" s="40">
        <v>43.073124625769381</v>
      </c>
      <c r="D19" s="40">
        <v>84.42332426650799</v>
      </c>
      <c r="E19" s="37">
        <v>0.70319700909457195</v>
      </c>
    </row>
    <row r="20" spans="1:5" ht="21" customHeight="1">
      <c r="A20" s="2" t="s">
        <v>13</v>
      </c>
      <c r="B20" s="43">
        <f>'рег-штат'!B22</f>
        <v>4992.6000000000004</v>
      </c>
      <c r="C20" s="40">
        <v>23.044641456094787</v>
      </c>
      <c r="D20" s="40">
        <v>45.167497253945783</v>
      </c>
      <c r="E20" s="37">
        <v>0.46155063297318177</v>
      </c>
    </row>
    <row r="21" spans="1:5" ht="21" customHeight="1">
      <c r="A21" s="2" t="s">
        <v>14</v>
      </c>
      <c r="B21" s="43">
        <f>'рег-штат'!B23</f>
        <v>6406.18</v>
      </c>
      <c r="C21" s="40">
        <v>67.283794735582333</v>
      </c>
      <c r="D21" s="40">
        <v>131.87623768174137</v>
      </c>
      <c r="E21" s="37">
        <v>1.0502993182691394</v>
      </c>
    </row>
    <row r="22" spans="1:5" ht="21" customHeight="1">
      <c r="A22" s="2" t="s">
        <v>15</v>
      </c>
      <c r="B22" s="43">
        <f>'рег-штат'!B24</f>
        <v>4926.72</v>
      </c>
      <c r="C22" s="40">
        <v>31.092024549358001</v>
      </c>
      <c r="D22" s="40">
        <v>60.940368116741681</v>
      </c>
      <c r="E22" s="37">
        <v>0.63107925777973939</v>
      </c>
    </row>
    <row r="23" spans="1:5" ht="21" customHeight="1">
      <c r="A23" s="8" t="s">
        <v>16</v>
      </c>
      <c r="B23" s="43">
        <f>'рег-штат'!B25</f>
        <v>6009.01</v>
      </c>
      <c r="C23" s="40">
        <v>28.718814966242146</v>
      </c>
      <c r="D23" s="40">
        <v>56.288877333834606</v>
      </c>
      <c r="E23" s="37">
        <v>0.47790494271907435</v>
      </c>
    </row>
    <row r="24" spans="1:5" ht="21" customHeight="1">
      <c r="A24" s="2" t="s">
        <v>17</v>
      </c>
      <c r="B24" s="43">
        <f>'рег-штат'!B26</f>
        <v>5622.95</v>
      </c>
      <c r="C24" s="40">
        <v>77.705641547733663</v>
      </c>
      <c r="D24" s="40">
        <v>152.30305743355797</v>
      </c>
      <c r="E24" s="37">
        <v>1.3818924749789887</v>
      </c>
    </row>
    <row r="25" spans="1:5" ht="21" customHeight="1">
      <c r="A25" s="2" t="s">
        <v>18</v>
      </c>
      <c r="B25" s="43">
        <f>'рег-штат'!B27</f>
        <v>6447.77</v>
      </c>
      <c r="C25" s="40">
        <v>35.920593356963813</v>
      </c>
      <c r="D25" s="40">
        <v>70.404362979649079</v>
      </c>
      <c r="E25" s="37">
        <v>0.55706346684171926</v>
      </c>
    </row>
    <row r="26" spans="1:5" ht="21" customHeight="1">
      <c r="A26" s="2" t="s">
        <v>19</v>
      </c>
      <c r="B26" s="43">
        <f>'рег-штат'!B28</f>
        <v>6535.46</v>
      </c>
      <c r="C26" s="40">
        <v>80.072624768599866</v>
      </c>
      <c r="D26" s="40">
        <v>156.94234454645573</v>
      </c>
      <c r="E26" s="37">
        <v>1.2251705429968425</v>
      </c>
    </row>
    <row r="27" spans="1:5" ht="21" customHeight="1">
      <c r="A27" s="2" t="s">
        <v>20</v>
      </c>
      <c r="B27" s="43">
        <f>'рег-штат'!B29</f>
        <v>5672.65</v>
      </c>
      <c r="C27" s="40">
        <v>26.393771626424297</v>
      </c>
      <c r="D27" s="40">
        <v>51.731792387791621</v>
      </c>
      <c r="E27" s="37">
        <v>0.4652617120076975</v>
      </c>
    </row>
    <row r="28" spans="1:5" ht="21" customHeight="1">
      <c r="A28" s="2" t="s">
        <v>21</v>
      </c>
      <c r="B28" s="43">
        <f>'рег-штат'!B30</f>
        <v>5703.08</v>
      </c>
      <c r="C28" s="40">
        <v>27.845471884440126</v>
      </c>
      <c r="D28" s="40">
        <v>54.577124893502649</v>
      </c>
      <c r="E28" s="37">
        <v>0.48823925687030423</v>
      </c>
    </row>
    <row r="29" spans="1:5" ht="21" customHeight="1">
      <c r="A29" s="2" t="s">
        <v>22</v>
      </c>
      <c r="B29" s="43">
        <f>'рег-штат'!B31</f>
        <v>5129.2700000000004</v>
      </c>
      <c r="C29" s="40">
        <v>26.652631929503581</v>
      </c>
      <c r="D29" s="40">
        <v>52.23915858182702</v>
      </c>
      <c r="E29" s="37">
        <v>0.51959979968001946</v>
      </c>
    </row>
    <row r="30" spans="1:5" ht="21" customHeight="1">
      <c r="A30" s="2" t="s">
        <v>23</v>
      </c>
      <c r="B30" s="43">
        <f>'рег-штат'!B32</f>
        <v>4780.97</v>
      </c>
      <c r="C30" s="40">
        <v>36.607531693354446</v>
      </c>
      <c r="D30" s="40">
        <v>71.750762118974706</v>
      </c>
      <c r="E30" s="37">
        <v>0.76564914561486919</v>
      </c>
    </row>
    <row r="31" spans="1:5" ht="21" customHeight="1">
      <c r="A31" s="2" t="s">
        <v>24</v>
      </c>
      <c r="B31" s="43">
        <f>'рег-штат'!B33</f>
        <v>5498.82</v>
      </c>
      <c r="C31" s="40">
        <v>33.675947799787963</v>
      </c>
      <c r="D31" s="40">
        <v>66.004857687584405</v>
      </c>
      <c r="E31" s="37">
        <v>0.61239623981311619</v>
      </c>
    </row>
    <row r="32" spans="1:5" ht="21" customHeight="1">
      <c r="A32" s="2" t="s">
        <v>25</v>
      </c>
      <c r="B32" s="43">
        <f>'рег-штат'!B34</f>
        <v>5258.87</v>
      </c>
      <c r="C32" s="40">
        <v>121.68646133147314</v>
      </c>
      <c r="D32" s="40">
        <v>238.50546420968735</v>
      </c>
      <c r="E32" s="37">
        <v>2.3137703018633333</v>
      </c>
    </row>
    <row r="33" spans="1:5" ht="21" customHeight="1">
      <c r="A33" s="2" t="s">
        <v>26</v>
      </c>
      <c r="B33" s="43">
        <f>'рег-штат'!B35</f>
        <v>5315.24</v>
      </c>
      <c r="C33" s="40">
        <v>29.843275226661287</v>
      </c>
      <c r="D33" s="40">
        <v>58.492819444256121</v>
      </c>
      <c r="E33" s="37">
        <v>0.56144749548326245</v>
      </c>
    </row>
    <row r="34" spans="1:5" ht="21" customHeight="1">
      <c r="A34" s="2" t="s">
        <v>27</v>
      </c>
      <c r="B34" s="43">
        <f>'рег-штат'!B36</f>
        <v>5089.32</v>
      </c>
      <c r="C34" s="40">
        <v>36.321184784550212</v>
      </c>
      <c r="D34" s="40">
        <v>71.189522177718416</v>
      </c>
      <c r="E34" s="37">
        <v>0.71365730545603012</v>
      </c>
    </row>
    <row r="35" spans="1:5" ht="21" customHeight="1">
      <c r="A35" s="2" t="s">
        <v>28</v>
      </c>
      <c r="B35" s="43">
        <f>'рег-штат'!B37</f>
        <v>5058.1499999999996</v>
      </c>
      <c r="C35" s="40">
        <v>68.676003903857875</v>
      </c>
      <c r="D35" s="40">
        <v>134.60496765156142</v>
      </c>
      <c r="E35" s="37">
        <v>1.3577057771776604</v>
      </c>
    </row>
    <row r="36" spans="1:5" ht="21" customHeight="1">
      <c r="A36" s="2" t="s">
        <v>29</v>
      </c>
      <c r="B36" s="43">
        <f>'рег-штат'!B38</f>
        <v>4804.3500000000004</v>
      </c>
      <c r="C36" s="40">
        <v>89.277318893582972</v>
      </c>
      <c r="D36" s="40">
        <v>174.98354503142264</v>
      </c>
      <c r="E36" s="37">
        <v>1.8582759863113714</v>
      </c>
    </row>
    <row r="37" spans="1:5" ht="21" customHeight="1">
      <c r="A37" s="9" t="s">
        <v>30</v>
      </c>
      <c r="B37" s="43">
        <f>'рег-штат'!B39</f>
        <v>11094.19</v>
      </c>
      <c r="C37" s="40">
        <v>116.86073408858603</v>
      </c>
      <c r="D37" s="40">
        <v>229.0470388136286</v>
      </c>
      <c r="E37" s="37">
        <v>1.0533472952354679</v>
      </c>
    </row>
    <row r="38" spans="1:5">
      <c r="B38" s="26"/>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4"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I12" sqref="I12"/>
    </sheetView>
  </sheetViews>
  <sheetFormatPr defaultRowHeight="12.75"/>
  <cols>
    <col min="1" max="1" width="37.140625" style="1" customWidth="1"/>
    <col min="2" max="2" width="11.42578125" style="1" customWidth="1"/>
    <col min="3" max="3" width="14" style="1" customWidth="1"/>
    <col min="4" max="4" width="11.42578125" style="24" customWidth="1"/>
    <col min="5" max="5" width="10.85546875" style="1" customWidth="1"/>
    <col min="6" max="6" width="11.140625" style="1" customWidth="1"/>
    <col min="7" max="16384" width="9.140625" style="1"/>
  </cols>
  <sheetData>
    <row r="1" spans="1:6" ht="15">
      <c r="A1" s="300">
        <v>21</v>
      </c>
      <c r="B1" s="300"/>
      <c r="C1" s="300"/>
      <c r="D1" s="300"/>
      <c r="E1" s="300"/>
      <c r="F1" s="300"/>
    </row>
    <row r="2" spans="1:6" ht="18.75">
      <c r="A2" s="277" t="s">
        <v>58</v>
      </c>
      <c r="B2" s="277"/>
      <c r="C2" s="277"/>
      <c r="D2" s="277"/>
      <c r="E2" s="277"/>
      <c r="F2" s="277"/>
    </row>
    <row r="3" spans="1:6" ht="18.75">
      <c r="A3" s="277" t="s">
        <v>62</v>
      </c>
      <c r="B3" s="277"/>
      <c r="C3" s="277"/>
      <c r="D3" s="277"/>
      <c r="E3" s="277"/>
      <c r="F3" s="277"/>
    </row>
    <row r="4" spans="1:6" ht="18.75">
      <c r="A4" s="277" t="s">
        <v>258</v>
      </c>
      <c r="B4" s="277"/>
      <c r="C4" s="277"/>
      <c r="D4" s="277"/>
      <c r="E4" s="277"/>
      <c r="F4" s="277"/>
    </row>
    <row r="5" spans="1:6" ht="15">
      <c r="A5" s="4"/>
      <c r="B5" s="4"/>
      <c r="C5" s="4"/>
      <c r="D5" s="47"/>
      <c r="E5" s="13"/>
      <c r="F5" s="13"/>
    </row>
    <row r="6" spans="1:6" ht="30">
      <c r="A6" s="14"/>
      <c r="B6" s="273" t="s">
        <v>154</v>
      </c>
      <c r="C6" s="48" t="s">
        <v>47</v>
      </c>
      <c r="D6" s="49" t="s">
        <v>48</v>
      </c>
      <c r="E6" s="50" t="s">
        <v>49</v>
      </c>
      <c r="F6" s="49" t="s">
        <v>105</v>
      </c>
    </row>
    <row r="7" spans="1:6" ht="15">
      <c r="A7" s="6"/>
      <c r="B7" s="274"/>
      <c r="C7" s="51" t="s">
        <v>38</v>
      </c>
      <c r="D7" s="28" t="s">
        <v>50</v>
      </c>
      <c r="E7" s="52" t="s">
        <v>50</v>
      </c>
      <c r="F7" s="28" t="s">
        <v>87</v>
      </c>
    </row>
    <row r="8" spans="1:6" ht="15">
      <c r="A8" s="6"/>
      <c r="B8" s="274"/>
      <c r="C8" s="51" t="s">
        <v>64</v>
      </c>
      <c r="D8" s="28" t="s">
        <v>92</v>
      </c>
      <c r="E8" s="52" t="s">
        <v>90</v>
      </c>
      <c r="F8" s="28" t="s">
        <v>88</v>
      </c>
    </row>
    <row r="9" spans="1:6" ht="15">
      <c r="A9" s="14"/>
      <c r="B9" s="274"/>
      <c r="C9" s="99" t="s">
        <v>152</v>
      </c>
      <c r="D9" s="28" t="s">
        <v>91</v>
      </c>
      <c r="E9" s="52" t="s">
        <v>89</v>
      </c>
      <c r="F9" s="28" t="s">
        <v>54</v>
      </c>
    </row>
    <row r="10" spans="1:6" ht="15">
      <c r="A10" s="4"/>
      <c r="B10" s="275"/>
      <c r="C10" s="45"/>
      <c r="D10" s="53" t="s">
        <v>152</v>
      </c>
      <c r="E10" s="53" t="s">
        <v>152</v>
      </c>
      <c r="F10" s="13"/>
    </row>
    <row r="11" spans="1:6" ht="19.5" customHeight="1">
      <c r="C11" s="21"/>
      <c r="D11" s="58"/>
      <c r="E11" s="6"/>
      <c r="F11" s="6"/>
    </row>
    <row r="12" spans="1:6" ht="15.75" customHeight="1">
      <c r="A12" s="81" t="s">
        <v>1</v>
      </c>
      <c r="B12" s="196" t="s">
        <v>161</v>
      </c>
      <c r="C12" s="41">
        <f>'пром-штат'!C14</f>
        <v>7171.93</v>
      </c>
      <c r="D12" s="71">
        <v>12.095900324445777</v>
      </c>
      <c r="E12" s="71">
        <v>23.707964635913722</v>
      </c>
      <c r="F12" s="59">
        <v>0.16865079486895102</v>
      </c>
    </row>
    <row r="13" spans="1:6" ht="30">
      <c r="A13" s="198" t="s">
        <v>183</v>
      </c>
      <c r="B13" s="193" t="s">
        <v>108</v>
      </c>
      <c r="C13" s="40">
        <f>'пром-штат'!C15</f>
        <v>8459.8799999999992</v>
      </c>
      <c r="D13" s="42">
        <v>0.1067308600954744</v>
      </c>
      <c r="E13" s="42">
        <v>0.20919248578712982</v>
      </c>
      <c r="F13" s="60">
        <v>1.4998561479392636E-3</v>
      </c>
    </row>
    <row r="14" spans="1:6" ht="30">
      <c r="A14" s="198" t="s">
        <v>184</v>
      </c>
      <c r="B14" s="193" t="s">
        <v>164</v>
      </c>
      <c r="C14" s="40">
        <f>'пром-штат'!C16</f>
        <v>7995.47</v>
      </c>
      <c r="D14" s="42">
        <v>0</v>
      </c>
      <c r="E14" s="42">
        <v>0</v>
      </c>
      <c r="F14" s="60">
        <v>0</v>
      </c>
    </row>
    <row r="15" spans="1:6" ht="15">
      <c r="A15" s="195" t="s">
        <v>72</v>
      </c>
      <c r="B15" s="197" t="s">
        <v>109</v>
      </c>
      <c r="C15" s="40">
        <f>'пром-штат'!C17</f>
        <v>6540.42</v>
      </c>
      <c r="D15" s="42">
        <v>17.36667036635507</v>
      </c>
      <c r="E15" s="42">
        <v>34.038673918055935</v>
      </c>
      <c r="F15" s="60">
        <v>0.26551788257923925</v>
      </c>
    </row>
    <row r="16" spans="1:6" ht="27" customHeight="1">
      <c r="A16" s="195" t="s">
        <v>185</v>
      </c>
      <c r="B16" s="193" t="s">
        <v>162</v>
      </c>
      <c r="C16" s="40">
        <f>'пром-штат'!C18</f>
        <v>6068.83</v>
      </c>
      <c r="D16" s="42">
        <v>25.621091096394053</v>
      </c>
      <c r="E16" s="42">
        <v>50.217338548932346</v>
      </c>
      <c r="F16" s="60">
        <v>0.42215442249703389</v>
      </c>
    </row>
    <row r="17" spans="1:6" ht="45">
      <c r="A17" s="198" t="s">
        <v>186</v>
      </c>
      <c r="B17" s="193" t="s">
        <v>125</v>
      </c>
      <c r="C17" s="40">
        <f>'пром-штат'!C19</f>
        <v>4613.41</v>
      </c>
      <c r="D17" s="42">
        <v>49.314119121363774</v>
      </c>
      <c r="E17" s="42">
        <v>96.655673477872995</v>
      </c>
      <c r="F17" s="60">
        <v>1.0688451765964229</v>
      </c>
    </row>
    <row r="18" spans="1:6" ht="45">
      <c r="A18" s="195" t="s">
        <v>187</v>
      </c>
      <c r="B18" s="193" t="s">
        <v>163</v>
      </c>
      <c r="C18" s="40">
        <f>'пром-штат'!C20</f>
        <v>5714.95</v>
      </c>
      <c r="D18" s="42">
        <v>75.480707670945847</v>
      </c>
      <c r="E18" s="42">
        <v>147.94218703505385</v>
      </c>
      <c r="F18" s="60">
        <v>1.320510636415742</v>
      </c>
    </row>
    <row r="19" spans="1:6" ht="27.75" customHeight="1">
      <c r="A19" s="195" t="s">
        <v>189</v>
      </c>
      <c r="B19" s="193" t="s">
        <v>126</v>
      </c>
      <c r="C19" s="40">
        <f>'пром-штат'!C21</f>
        <v>7051.09</v>
      </c>
      <c r="D19" s="42">
        <v>0</v>
      </c>
      <c r="E19" s="42">
        <v>0</v>
      </c>
      <c r="F19" s="60">
        <v>0</v>
      </c>
    </row>
    <row r="20" spans="1:6" ht="27.75" customHeight="1">
      <c r="A20" s="195" t="s">
        <v>190</v>
      </c>
      <c r="B20" s="193" t="s">
        <v>127</v>
      </c>
      <c r="C20" s="40">
        <f>'пром-штат'!C22</f>
        <v>7320</v>
      </c>
      <c r="D20" s="42">
        <v>224.38725512103929</v>
      </c>
      <c r="E20" s="42">
        <v>439.79902003723697</v>
      </c>
      <c r="F20" s="60">
        <v>3.065309378343652</v>
      </c>
    </row>
    <row r="21" spans="1:6" ht="27.75" customHeight="1">
      <c r="A21" s="195" t="s">
        <v>188</v>
      </c>
      <c r="B21" s="193" t="s">
        <v>128</v>
      </c>
      <c r="C21" s="40">
        <f>'пром-штат'!C23</f>
        <v>12864.55</v>
      </c>
      <c r="D21" s="42">
        <v>0</v>
      </c>
      <c r="E21" s="42">
        <v>0</v>
      </c>
      <c r="F21" s="60">
        <v>0</v>
      </c>
    </row>
    <row r="22" spans="1:6" ht="28.5" customHeight="1">
      <c r="A22" s="195" t="s">
        <v>191</v>
      </c>
      <c r="B22" s="193" t="s">
        <v>129</v>
      </c>
      <c r="C22" s="40">
        <f>'пром-штат'!C24</f>
        <v>5960.75</v>
      </c>
      <c r="D22" s="42">
        <v>55.030276695452748</v>
      </c>
      <c r="E22" s="42">
        <v>107.85934232308739</v>
      </c>
      <c r="F22" s="85">
        <v>0.92314576750373367</v>
      </c>
    </row>
    <row r="23" spans="1:6" ht="44.25" customHeight="1">
      <c r="A23" s="195" t="s">
        <v>192</v>
      </c>
      <c r="B23" s="193" t="s">
        <v>130</v>
      </c>
      <c r="C23" s="40">
        <f>'пром-штат'!C25</f>
        <v>7328.23</v>
      </c>
      <c r="D23" s="42">
        <v>32.462532275604076</v>
      </c>
      <c r="E23" s="42">
        <v>63.626563260183985</v>
      </c>
      <c r="F23" s="60">
        <v>0.44297431248838559</v>
      </c>
    </row>
    <row r="24" spans="1:6" ht="27.75" customHeight="1">
      <c r="A24" s="195" t="s">
        <v>193</v>
      </c>
      <c r="B24" s="193" t="s">
        <v>131</v>
      </c>
      <c r="C24" s="40">
        <f>'пром-штат'!C26</f>
        <v>7394.22</v>
      </c>
      <c r="D24" s="42">
        <v>0</v>
      </c>
      <c r="E24" s="42">
        <v>0</v>
      </c>
      <c r="F24" s="60">
        <v>0</v>
      </c>
    </row>
    <row r="25" spans="1:6" ht="15.75" customHeight="1">
      <c r="A25" s="195" t="s">
        <v>194</v>
      </c>
      <c r="B25" s="193" t="s">
        <v>132</v>
      </c>
      <c r="C25" s="40">
        <f>'пром-штат'!C27</f>
        <v>5884.38</v>
      </c>
      <c r="D25" s="42">
        <v>0</v>
      </c>
      <c r="E25" s="42">
        <v>0</v>
      </c>
      <c r="F25" s="60">
        <v>0</v>
      </c>
    </row>
    <row r="26" spans="1:6" ht="30">
      <c r="A26" s="195" t="s">
        <v>195</v>
      </c>
      <c r="B26" s="193" t="s">
        <v>133</v>
      </c>
      <c r="C26" s="40">
        <f>'пром-штат'!C28</f>
        <v>6567.57</v>
      </c>
      <c r="D26" s="42">
        <v>34.826386788691288</v>
      </c>
      <c r="E26" s="42">
        <v>68.259718105834921</v>
      </c>
      <c r="F26" s="60">
        <v>0.53026548464831835</v>
      </c>
    </row>
    <row r="27" spans="1:6" ht="45">
      <c r="A27" s="195" t="s">
        <v>196</v>
      </c>
      <c r="B27" s="193" t="s">
        <v>134</v>
      </c>
      <c r="C27" s="40">
        <f>'пром-штат'!C29</f>
        <v>6768.52</v>
      </c>
      <c r="D27" s="42">
        <v>0</v>
      </c>
      <c r="E27" s="42">
        <v>0</v>
      </c>
      <c r="F27" s="60">
        <v>0</v>
      </c>
    </row>
    <row r="28" spans="1:6" ht="30" customHeight="1">
      <c r="A28" s="195" t="s">
        <v>197</v>
      </c>
      <c r="B28" s="193" t="s">
        <v>135</v>
      </c>
      <c r="C28" s="40">
        <f>'пром-штат'!C30</f>
        <v>6559.62</v>
      </c>
      <c r="D28" s="42">
        <v>96.687069064462776</v>
      </c>
      <c r="E28" s="42">
        <v>189.50665536634705</v>
      </c>
      <c r="F28" s="60">
        <v>1.4739251847817314</v>
      </c>
    </row>
    <row r="29" spans="1:6" ht="30">
      <c r="A29" s="195" t="s">
        <v>198</v>
      </c>
      <c r="B29" s="193" t="s">
        <v>110</v>
      </c>
      <c r="C29" s="40">
        <f>'пром-штат'!C31</f>
        <v>9663.2099999999991</v>
      </c>
      <c r="D29" s="74">
        <v>7.9080814521540947</v>
      </c>
      <c r="E29" s="39">
        <v>15.499839646222025</v>
      </c>
      <c r="F29" s="29">
        <v>8.1836199480405283E-2</v>
      </c>
    </row>
    <row r="30" spans="1:6" ht="30">
      <c r="A30" s="195" t="s">
        <v>199</v>
      </c>
      <c r="B30" s="193" t="s">
        <v>111</v>
      </c>
      <c r="C30" s="40">
        <f>'пром-штат'!C32</f>
        <v>4624.0600000000004</v>
      </c>
      <c r="D30" s="74">
        <v>22.501284251283657</v>
      </c>
      <c r="E30" s="39">
        <v>44.10251713251597</v>
      </c>
      <c r="F30" s="29">
        <v>0.48657896808701878</v>
      </c>
    </row>
    <row r="31" spans="1:6" ht="12.95" customHeight="1">
      <c r="A31" s="88"/>
      <c r="B31" s="182"/>
      <c r="C31" s="26"/>
    </row>
    <row r="32" spans="1:6" ht="12.95" customHeight="1">
      <c r="A32" s="88"/>
      <c r="B32" s="186"/>
      <c r="C32" s="26"/>
    </row>
    <row r="33" spans="1:3" ht="12.95" customHeight="1">
      <c r="A33" s="88"/>
      <c r="B33" s="186"/>
      <c r="C33" s="26"/>
    </row>
    <row r="34" spans="1:3" ht="12.95" customHeight="1">
      <c r="A34" s="88"/>
      <c r="B34" s="183"/>
      <c r="C34" s="26"/>
    </row>
    <row r="35" spans="1:3" ht="12.95" customHeight="1">
      <c r="A35" s="88"/>
      <c r="B35" s="186"/>
      <c r="C35" s="26"/>
    </row>
    <row r="36" spans="1:3" ht="12.95" customHeight="1">
      <c r="A36" s="88"/>
      <c r="B36" s="186"/>
      <c r="C36" s="26"/>
    </row>
    <row r="37" spans="1:3" ht="12.95" customHeight="1">
      <c r="A37" s="88"/>
      <c r="B37" s="182"/>
      <c r="C37" s="26"/>
    </row>
    <row r="38" spans="1:3" ht="12.95" customHeight="1">
      <c r="A38" s="88"/>
      <c r="B38" s="182"/>
      <c r="C38" s="26"/>
    </row>
    <row r="39" spans="1:3" ht="12.95" customHeight="1">
      <c r="A39" s="88"/>
      <c r="B39" s="182"/>
      <c r="C39" s="26"/>
    </row>
    <row r="40" spans="1:3" ht="12.95" customHeight="1">
      <c r="A40" s="88"/>
      <c r="B40" s="182"/>
      <c r="C40" s="26"/>
    </row>
    <row r="41" spans="1:3" ht="12.95" customHeight="1">
      <c r="A41" s="88"/>
      <c r="B41" s="182"/>
      <c r="C41" s="26"/>
    </row>
    <row r="42" spans="1:3" ht="12.95" customHeight="1">
      <c r="A42" s="88"/>
      <c r="B42" s="186"/>
      <c r="C42" s="26"/>
    </row>
    <row r="43" spans="1:3" ht="12.95" customHeight="1">
      <c r="A43" s="83"/>
      <c r="B43" s="182"/>
      <c r="C43" s="26"/>
    </row>
    <row r="44" spans="1:3" ht="12.95" customHeight="1">
      <c r="A44" s="83"/>
      <c r="B44" s="182"/>
      <c r="C44" s="26"/>
    </row>
    <row r="45" spans="1:3" ht="12.95" customHeight="1">
      <c r="A45" s="88"/>
      <c r="B45" s="182"/>
      <c r="C45" s="26"/>
    </row>
    <row r="46" spans="1:3" ht="12.95" customHeight="1">
      <c r="A46" s="88"/>
      <c r="B46" s="182"/>
      <c r="C46" s="26"/>
    </row>
    <row r="47" spans="1:3" ht="12.95" customHeight="1">
      <c r="A47" s="88"/>
      <c r="B47" s="182"/>
      <c r="C47" s="26"/>
    </row>
    <row r="48" spans="1:3" ht="12.95" customHeight="1">
      <c r="A48" s="88"/>
      <c r="B48" s="182"/>
      <c r="C48" s="26"/>
    </row>
    <row r="49" spans="1:3" ht="12.95" customHeight="1">
      <c r="A49" s="88"/>
      <c r="B49" s="182"/>
      <c r="C49" s="26"/>
    </row>
    <row r="50" spans="1:3" ht="12.95" customHeight="1">
      <c r="A50" s="88"/>
      <c r="B50" s="182"/>
      <c r="C50" s="26"/>
    </row>
    <row r="51" spans="1:3" ht="12.95" customHeight="1">
      <c r="A51" s="82"/>
      <c r="B51" s="182"/>
      <c r="C51" s="26"/>
    </row>
    <row r="52" spans="1:3" ht="12.95" customHeight="1">
      <c r="A52" s="82"/>
      <c r="B52" s="182"/>
      <c r="C52" s="26"/>
    </row>
    <row r="53" spans="1:3" ht="12.95" customHeight="1">
      <c r="A53" s="84"/>
      <c r="B53" s="182"/>
      <c r="C53" s="26"/>
    </row>
    <row r="54" spans="1:3" ht="12.95" customHeight="1">
      <c r="A54" s="82"/>
      <c r="B54" s="82"/>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5">
    <mergeCell ref="B6:B10"/>
    <mergeCell ref="A2:F2"/>
    <mergeCell ref="A4:F4"/>
    <mergeCell ref="A1:F1"/>
    <mergeCell ref="A3:F3"/>
  </mergeCells>
  <phoneticPr fontId="14" type="noConversion"/>
  <pageMargins left="0.59055118110236227" right="0.17" top="0.59" bottom="0.49" header="0.73" footer="0.51181102362204722"/>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topLeftCell="A10" zoomScale="75" zoomScaleNormal="100" zoomScaleSheetLayoutView="100" workbookViewId="0">
      <selection activeCell="A26" sqref="A26"/>
    </sheetView>
  </sheetViews>
  <sheetFormatPr defaultRowHeight="15"/>
  <cols>
    <col min="1" max="1" width="73.42578125" style="98" customWidth="1"/>
    <col min="2" max="2" width="7.5703125" style="98" customWidth="1"/>
    <col min="3" max="16384" width="9.140625" style="98"/>
  </cols>
  <sheetData>
    <row r="1" spans="1:2" ht="23.25" customHeight="1">
      <c r="A1" s="321" t="s">
        <v>147</v>
      </c>
      <c r="B1" s="321"/>
    </row>
    <row r="2" spans="1:2" ht="16.5">
      <c r="A2" s="202"/>
      <c r="B2" s="203" t="s">
        <v>78</v>
      </c>
    </row>
    <row r="3" spans="1:2" ht="16.5">
      <c r="A3" s="204"/>
      <c r="B3" s="203"/>
    </row>
    <row r="4" spans="1:2" ht="33">
      <c r="A4" s="205" t="s">
        <v>217</v>
      </c>
      <c r="B4" s="206">
        <v>3</v>
      </c>
    </row>
    <row r="5" spans="1:2" ht="33">
      <c r="A5" s="205" t="s">
        <v>218</v>
      </c>
      <c r="B5" s="206">
        <v>4</v>
      </c>
    </row>
    <row r="6" spans="1:2" ht="33">
      <c r="A6" s="205" t="s">
        <v>219</v>
      </c>
      <c r="B6" s="206">
        <v>5</v>
      </c>
    </row>
    <row r="7" spans="1:2" ht="18" customHeight="1">
      <c r="A7" s="205" t="s">
        <v>148</v>
      </c>
      <c r="B7" s="206">
        <v>6</v>
      </c>
    </row>
    <row r="8" spans="1:2" ht="18" customHeight="1">
      <c r="A8" s="205" t="s">
        <v>149</v>
      </c>
      <c r="B8" s="206">
        <v>7</v>
      </c>
    </row>
    <row r="9" spans="1:2" ht="17.25" customHeight="1">
      <c r="A9" s="205" t="s">
        <v>203</v>
      </c>
      <c r="B9" s="206">
        <v>8</v>
      </c>
    </row>
    <row r="10" spans="1:2" ht="18" customHeight="1">
      <c r="A10" s="205" t="s">
        <v>204</v>
      </c>
      <c r="B10" s="206">
        <v>9</v>
      </c>
    </row>
    <row r="11" spans="1:2" ht="33">
      <c r="A11" s="205" t="s">
        <v>205</v>
      </c>
      <c r="B11" s="206">
        <v>10</v>
      </c>
    </row>
    <row r="12" spans="1:2" ht="18.75" customHeight="1">
      <c r="A12" s="205" t="s">
        <v>212</v>
      </c>
      <c r="B12" s="206">
        <v>11</v>
      </c>
    </row>
    <row r="13" spans="1:2" ht="16.5">
      <c r="A13" s="205" t="s">
        <v>213</v>
      </c>
      <c r="B13" s="206">
        <v>12</v>
      </c>
    </row>
    <row r="14" spans="1:2" ht="33">
      <c r="A14" s="205" t="s">
        <v>214</v>
      </c>
      <c r="B14" s="206">
        <v>13</v>
      </c>
    </row>
    <row r="15" spans="1:2" ht="16.5">
      <c r="A15" s="205" t="s">
        <v>150</v>
      </c>
      <c r="B15" s="206">
        <v>14</v>
      </c>
    </row>
    <row r="16" spans="1:2" ht="16.5">
      <c r="A16" s="207" t="s">
        <v>94</v>
      </c>
      <c r="B16" s="206">
        <v>15</v>
      </c>
    </row>
    <row r="17" spans="2:2" ht="15.75">
      <c r="B17" s="97"/>
    </row>
    <row r="18" spans="2:2" ht="15.75">
      <c r="B18" s="97"/>
    </row>
    <row r="19" spans="2:2" ht="15.75">
      <c r="B19" s="97"/>
    </row>
    <row r="20" spans="2:2" ht="16.5" customHeight="1">
      <c r="B20" s="97"/>
    </row>
    <row r="21" spans="2:2" ht="17.25" customHeight="1">
      <c r="B21" s="180"/>
    </row>
    <row r="22" spans="2:2" ht="15.75">
      <c r="B22" s="180"/>
    </row>
    <row r="23" spans="2:2" ht="15.75">
      <c r="B23" s="97"/>
    </row>
    <row r="24" spans="2:2" ht="15.75">
      <c r="B24" s="137"/>
    </row>
    <row r="25" spans="2:2" ht="15.75">
      <c r="B25" s="103"/>
    </row>
    <row r="44" spans="1:1" ht="15.75">
      <c r="A44" s="179" t="s">
        <v>260</v>
      </c>
    </row>
  </sheetData>
  <mergeCells count="1">
    <mergeCell ref="A1:B1"/>
  </mergeCells>
  <phoneticPr fontId="13" type="noConversion"/>
  <pageMargins left="0.78740157480314965" right="0.78740157480314965" top="0.39370078740157483" bottom="0.27559055118110237" header="0.68"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22</vt:i4>
      </vt:variant>
    </vt:vector>
  </HeadingPairs>
  <TitlesOfParts>
    <vt:vector size="22" baseType="lpstr">
      <vt:lpstr>Титул</vt:lpstr>
      <vt:lpstr>загал.інф</vt:lpstr>
      <vt:lpstr>ек-числ </vt:lpstr>
      <vt:lpstr>рег-числ </vt:lpstr>
      <vt:lpstr>пром-числ </vt:lpstr>
      <vt:lpstr>ФОП екон </vt:lpstr>
      <vt:lpstr>ФОП рег</vt:lpstr>
      <vt:lpstr>ек-штат</vt:lpstr>
      <vt:lpstr>рег-штат</vt:lpstr>
      <vt:lpstr>пром-штат</vt:lpstr>
      <vt:lpstr>пер екон</vt:lpstr>
      <vt:lpstr>пер рег</vt:lpstr>
      <vt:lpstr>пер пром</vt:lpstr>
      <vt:lpstr>реал</vt:lpstr>
      <vt:lpstr>метод</vt:lpstr>
      <vt:lpstr>оцінка_ек_числ</vt:lpstr>
      <vt:lpstr>оцінка_рег_числ</vt:lpstr>
      <vt:lpstr>оцінка_пром_числ</vt:lpstr>
      <vt:lpstr>оцінка_ек</vt:lpstr>
      <vt:lpstr>оцінка_рег </vt:lpstr>
      <vt:lpstr>оцінка_пром </vt:lpstr>
      <vt:lpstr>зміст</vt:lpstr>
    </vt:vector>
  </TitlesOfParts>
  <Company>Minstat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Tanya</dc:creator>
  <cp:lastModifiedBy>O.Sabadash</cp:lastModifiedBy>
  <cp:lastPrinted>2017-01-31T08:00:38Z</cp:lastPrinted>
  <dcterms:created xsi:type="dcterms:W3CDTF">2004-02-17T07:09:37Z</dcterms:created>
  <dcterms:modified xsi:type="dcterms:W3CDTF">2017-01-31T08:03:35Z</dcterms:modified>
</cp:coreProperties>
</file>